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mc:AlternateContent xmlns:mc="http://schemas.openxmlformats.org/markup-compatibility/2006">
    <mc:Choice Requires="x15">
      <x15ac:absPath xmlns:x15ac="http://schemas.microsoft.com/office/spreadsheetml/2010/11/ac" url="K:\P\Prima Marine Public Company Limited - 1000725807\1254457 - 2022 Dec-FSA-Prima Marine PCL\Financial Statement\Quarter\Quarter 03\SET files\"/>
    </mc:Choice>
  </mc:AlternateContent>
  <xr:revisionPtr revIDLastSave="0" documentId="13_ncr:1_{49975F77-FBC4-46BE-B9F9-3DDF7132C00D}" xr6:coauthVersionLast="47" xr6:coauthVersionMax="47" xr10:uidLastSave="{00000000-0000-0000-0000-000000000000}"/>
  <bookViews>
    <workbookView xWindow="-110" yWindow="-110" windowWidth="19420" windowHeight="10420" tabRatio="866" xr2:uid="{00000000-000D-0000-FFFF-FFFF00000000}"/>
  </bookViews>
  <sheets>
    <sheet name="BS 3-5" sheetId="1" r:id="rId1"/>
    <sheet name="PL_3M 6-7" sheetId="2" r:id="rId2"/>
    <sheet name="PL_9M 8-9" sheetId="3" r:id="rId3"/>
    <sheet name="SH Conso 10" sheetId="5" r:id="rId4"/>
    <sheet name="SH Conso 11 " sheetId="10" r:id="rId5"/>
    <sheet name="SH Sep 12" sheetId="7" r:id="rId6"/>
    <sheet name="SH Sep 13 " sheetId="9" r:id="rId7"/>
    <sheet name="CF 14-16" sheetId="8"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s>
  <definedNames>
    <definedName name="\_JUNK">#N/A</definedName>
    <definedName name="\0">#N/A</definedName>
    <definedName name="\a">#REF!</definedName>
    <definedName name="\b">#REF!</definedName>
    <definedName name="\c">'[1]Fagor04-A3112e'!#REF!</definedName>
    <definedName name="\cac">#REF!</definedName>
    <definedName name="\d">'[2]ลูกหนี้(เก่า)'!#REF!</definedName>
    <definedName name="\da">#REF!</definedName>
    <definedName name="\e">#REF!</definedName>
    <definedName name="\f">#REF!</definedName>
    <definedName name="\g">#REF!</definedName>
    <definedName name="\h">#REF!</definedName>
    <definedName name="\hhh">#REF!</definedName>
    <definedName name="\i">'[2]ลูกหนี้(เก่า)'!#REF!</definedName>
    <definedName name="\iii">#REF!</definedName>
    <definedName name="\J">#REF!</definedName>
    <definedName name="\k">#REF!</definedName>
    <definedName name="\ka">#REF!</definedName>
    <definedName name="\kkkk">#REF!</definedName>
    <definedName name="\l">#REF!</definedName>
    <definedName name="\lll">#REF!</definedName>
    <definedName name="\M">#REF!</definedName>
    <definedName name="\ma">#REF!</definedName>
    <definedName name="\n">#REF!</definedName>
    <definedName name="\na">#REF!</definedName>
    <definedName name="\O">#REF!</definedName>
    <definedName name="\orkje" hidden="1">{"'Eng (page2)'!$A$1:$D$52"}</definedName>
    <definedName name="\p">#REF!</definedName>
    <definedName name="\pa">#REF!</definedName>
    <definedName name="\par">#REF!</definedName>
    <definedName name="\pppp">#REF!</definedName>
    <definedName name="\Q">#REF!</definedName>
    <definedName name="\qa">#REF!</definedName>
    <definedName name="\qaqa">#REF!</definedName>
    <definedName name="\ra">#REF!</definedName>
    <definedName name="\s">#REF!</definedName>
    <definedName name="\sasa">#REF!</definedName>
    <definedName name="\ssss">#REF!</definedName>
    <definedName name="\t">#REF!</definedName>
    <definedName name="\u">'[2]ลูกหนี้(เก่า)'!#REF!</definedName>
    <definedName name="\uuu">#REF!</definedName>
    <definedName name="\v">#REF!</definedName>
    <definedName name="\w">#REF!</definedName>
    <definedName name="\wa">#REF!</definedName>
    <definedName name="\x">[3]PL!#REF!</definedName>
    <definedName name="\Y">#REF!</definedName>
    <definedName name="\z">#REF!</definedName>
    <definedName name="\zaliza">#REF!</definedName>
    <definedName name="_" hidden="1">[4]DETAIL!#REF!</definedName>
    <definedName name="_______________________________e1">#REF!</definedName>
    <definedName name="_______________________________f1">#REF!</definedName>
    <definedName name="_______________________________g1">#REF!</definedName>
    <definedName name="______________________________e1">#REF!</definedName>
    <definedName name="______________________________f1">#REF!</definedName>
    <definedName name="______________________________g1">#REF!</definedName>
    <definedName name="______________________________h1">#REF!</definedName>
    <definedName name="______________________________k1">#REF!</definedName>
    <definedName name="______________________________tt1">#REF!</definedName>
    <definedName name="______________________________tt10">#REF!</definedName>
    <definedName name="______________________________tt11">#REF!</definedName>
    <definedName name="______________________________tt12">#REF!</definedName>
    <definedName name="______________________________tt13">#REF!</definedName>
    <definedName name="______________________________tt14">#REF!</definedName>
    <definedName name="______________________________tt15">#REF!</definedName>
    <definedName name="______________________________tt16">#REF!</definedName>
    <definedName name="______________________________tt17">#REF!</definedName>
    <definedName name="______________________________tt18">#REF!</definedName>
    <definedName name="______________________________tt19">#REF!</definedName>
    <definedName name="______________________________tt2">#REF!</definedName>
    <definedName name="______________________________tt20">#REF!</definedName>
    <definedName name="______________________________tt21">#REF!</definedName>
    <definedName name="______________________________tt3">#REF!</definedName>
    <definedName name="______________________________tt4">#REF!</definedName>
    <definedName name="______________________________tt5">#REF!</definedName>
    <definedName name="______________________________tt6">#REF!</definedName>
    <definedName name="______________________________tt7">#REF!</definedName>
    <definedName name="______________________________tt8">#REF!</definedName>
    <definedName name="______________________________tt9">#REF!</definedName>
    <definedName name="_____________________________e1">#REF!</definedName>
    <definedName name="_____________________________f1">#REF!</definedName>
    <definedName name="_____________________________g1">#REF!</definedName>
    <definedName name="_____________________________h1">#REF!</definedName>
    <definedName name="_____________________________k1">#REF!</definedName>
    <definedName name="_____________________________tt1">#REF!</definedName>
    <definedName name="_____________________________tt10">#REF!</definedName>
    <definedName name="_____________________________tt11">#REF!</definedName>
    <definedName name="_____________________________tt12">#REF!</definedName>
    <definedName name="_____________________________tt13">#REF!</definedName>
    <definedName name="_____________________________tt14">#REF!</definedName>
    <definedName name="_____________________________tt15">#REF!</definedName>
    <definedName name="_____________________________tt16">#REF!</definedName>
    <definedName name="_____________________________tt17">#REF!</definedName>
    <definedName name="_____________________________tt18">#REF!</definedName>
    <definedName name="_____________________________tt19">#REF!</definedName>
    <definedName name="_____________________________tt2">#REF!</definedName>
    <definedName name="_____________________________tt20">#REF!</definedName>
    <definedName name="_____________________________tt21">#REF!</definedName>
    <definedName name="_____________________________tt3">#REF!</definedName>
    <definedName name="_____________________________tt4">#REF!</definedName>
    <definedName name="_____________________________tt5">#REF!</definedName>
    <definedName name="_____________________________tt6">#REF!</definedName>
    <definedName name="_____________________________tt7">#REF!</definedName>
    <definedName name="_____________________________tt8">#REF!</definedName>
    <definedName name="_____________________________tt9">#REF!</definedName>
    <definedName name="____________________________e1">#REF!</definedName>
    <definedName name="____________________________f1">#REF!</definedName>
    <definedName name="____________________________g1">#REF!</definedName>
    <definedName name="____________________________h1">#REF!</definedName>
    <definedName name="____________________________k1">#REF!</definedName>
    <definedName name="____________________________tt1">#REF!</definedName>
    <definedName name="____________________________tt10">#REF!</definedName>
    <definedName name="____________________________tt11">#REF!</definedName>
    <definedName name="____________________________tt12">#REF!</definedName>
    <definedName name="____________________________tt13">#REF!</definedName>
    <definedName name="____________________________tt14">#REF!</definedName>
    <definedName name="____________________________tt15">#REF!</definedName>
    <definedName name="____________________________tt16">#REF!</definedName>
    <definedName name="____________________________tt17">#REF!</definedName>
    <definedName name="____________________________tt18">#REF!</definedName>
    <definedName name="____________________________tt19">#REF!</definedName>
    <definedName name="____________________________tt2">#REF!</definedName>
    <definedName name="____________________________tt20">#REF!</definedName>
    <definedName name="____________________________tt21">#REF!</definedName>
    <definedName name="____________________________tt3">#REF!</definedName>
    <definedName name="____________________________tt4">#REF!</definedName>
    <definedName name="____________________________tt5">#REF!</definedName>
    <definedName name="____________________________tt6">#REF!</definedName>
    <definedName name="____________________________tt7">#REF!</definedName>
    <definedName name="____________________________tt8">#REF!</definedName>
    <definedName name="____________________________tt9">#REF!</definedName>
    <definedName name="___________________________h1">#REF!</definedName>
    <definedName name="___________________________k1">#REF!</definedName>
    <definedName name="___________________________tt1">#REF!</definedName>
    <definedName name="___________________________tt10">#REF!</definedName>
    <definedName name="___________________________tt11">#REF!</definedName>
    <definedName name="___________________________tt12">#REF!</definedName>
    <definedName name="___________________________tt13">#REF!</definedName>
    <definedName name="___________________________tt14">#REF!</definedName>
    <definedName name="___________________________tt15">#REF!</definedName>
    <definedName name="___________________________tt16">#REF!</definedName>
    <definedName name="___________________________tt17">#REF!</definedName>
    <definedName name="___________________________tt18">#REF!</definedName>
    <definedName name="___________________________tt19">#REF!</definedName>
    <definedName name="___________________________tt2">#REF!</definedName>
    <definedName name="___________________________tt20">#REF!</definedName>
    <definedName name="___________________________tt21">#REF!</definedName>
    <definedName name="___________________________tt3">#REF!</definedName>
    <definedName name="___________________________tt4">#REF!</definedName>
    <definedName name="___________________________tt5">#REF!</definedName>
    <definedName name="___________________________tt6">#REF!</definedName>
    <definedName name="___________________________tt7">#REF!</definedName>
    <definedName name="___________________________tt8">#REF!</definedName>
    <definedName name="___________________________tt9">#REF!</definedName>
    <definedName name="__________________________e1">#REF!</definedName>
    <definedName name="__________________________f1">#REF!</definedName>
    <definedName name="__________________________g1">#REF!</definedName>
    <definedName name="__________________________h1">#REF!</definedName>
    <definedName name="__________________________k1">#REF!</definedName>
    <definedName name="__________________________rbl1">[5]RSS9801!#REF!</definedName>
    <definedName name="__________________________RBL2">#REF!</definedName>
    <definedName name="__________________________tt1">#REF!</definedName>
    <definedName name="__________________________tt10">#REF!</definedName>
    <definedName name="__________________________tt11">#REF!</definedName>
    <definedName name="__________________________tt12">#REF!</definedName>
    <definedName name="__________________________tt13">#REF!</definedName>
    <definedName name="__________________________tt14">#REF!</definedName>
    <definedName name="__________________________tt15">#REF!</definedName>
    <definedName name="__________________________tt16">#REF!</definedName>
    <definedName name="__________________________tt17">#REF!</definedName>
    <definedName name="__________________________tt18">#REF!</definedName>
    <definedName name="__________________________tt19">#REF!</definedName>
    <definedName name="__________________________tt2">#REF!</definedName>
    <definedName name="__________________________tt20">#REF!</definedName>
    <definedName name="__________________________tt21">#REF!</definedName>
    <definedName name="__________________________tt3">#REF!</definedName>
    <definedName name="__________________________tt4">#REF!</definedName>
    <definedName name="__________________________tt5">#REF!</definedName>
    <definedName name="__________________________tt6">#REF!</definedName>
    <definedName name="__________________________tt7">#REF!</definedName>
    <definedName name="__________________________tt8">#REF!</definedName>
    <definedName name="__________________________tt9">#REF!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e1">#REF!</definedName>
    <definedName name="_________________________f1">#REF!</definedName>
    <definedName name="_________________________g1">#REF!</definedName>
    <definedName name="_________________________h1">#REF!</definedName>
    <definedName name="_________________________k1">#REF!</definedName>
    <definedName name="_________________________rbl1">[5]RSS9801!#REF!</definedName>
    <definedName name="_________________________RBL2">#REF!</definedName>
    <definedName name="_________________________tt1">#REF!</definedName>
    <definedName name="_________________________tt10">#REF!</definedName>
    <definedName name="_________________________tt11">#REF!</definedName>
    <definedName name="_________________________tt12">#REF!</definedName>
    <definedName name="_________________________tt13">#REF!</definedName>
    <definedName name="_________________________tt14">#REF!</definedName>
    <definedName name="_________________________tt15">#REF!</definedName>
    <definedName name="_________________________tt16">#REF!</definedName>
    <definedName name="_________________________tt17">#REF!</definedName>
    <definedName name="_________________________tt18">#REF!</definedName>
    <definedName name="_________________________tt19">#REF!</definedName>
    <definedName name="_________________________tt2">#REF!</definedName>
    <definedName name="_________________________tt20">#REF!</definedName>
    <definedName name="_________________________tt21">#REF!</definedName>
    <definedName name="_________________________tt3">#REF!</definedName>
    <definedName name="_________________________tt4">#REF!</definedName>
    <definedName name="_________________________tt5">#REF!</definedName>
    <definedName name="_________________________tt6">#REF!</definedName>
    <definedName name="_________________________tt7">#REF!</definedName>
    <definedName name="_________________________tt8">#REF!</definedName>
    <definedName name="_________________________tt9">#REF!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DAT1">'[6]AA-1'!#REF!</definedName>
    <definedName name="________________________DAT10">'[6]AA-1'!#REF!</definedName>
    <definedName name="________________________DAT13">'[6]AA-1'!#REF!</definedName>
    <definedName name="________________________DAT2">'[6]AA-1'!#REF!</definedName>
    <definedName name="________________________DAT3">'[6]AA-1'!#REF!</definedName>
    <definedName name="________________________DAT5">'[6]AA-1'!#REF!</definedName>
    <definedName name="________________________DAT6">'[6]AA-1'!#REF!</definedName>
    <definedName name="________________________DAT7">'[6]AA-1'!#REF!</definedName>
    <definedName name="________________________DAT8">'[6]AA-1'!#REF!</definedName>
    <definedName name="________________________DAT9">'[6]AA-1'!#REF!</definedName>
    <definedName name="________________________e1">#REF!</definedName>
    <definedName name="________________________f1">#REF!</definedName>
    <definedName name="________________________g1">#REF!</definedName>
    <definedName name="________________________h1">#REF!</definedName>
    <definedName name="________________________k1">#REF!</definedName>
    <definedName name="________________________rbl1">[5]RSS9801!#REF!</definedName>
    <definedName name="________________________RBL2">#REF!</definedName>
    <definedName name="________________________tt1">#REF!</definedName>
    <definedName name="________________________tt10">#REF!</definedName>
    <definedName name="________________________tt11">#REF!</definedName>
    <definedName name="________________________tt12">#REF!</definedName>
    <definedName name="________________________tt13">#REF!</definedName>
    <definedName name="________________________tt14">#REF!</definedName>
    <definedName name="________________________tt15">#REF!</definedName>
    <definedName name="________________________tt16">#REF!</definedName>
    <definedName name="________________________tt17">#REF!</definedName>
    <definedName name="________________________tt18">#REF!</definedName>
    <definedName name="________________________tt19">#REF!</definedName>
    <definedName name="________________________tt2">#REF!</definedName>
    <definedName name="________________________tt20">#REF!</definedName>
    <definedName name="________________________tt21">#REF!</definedName>
    <definedName name="________________________tt3">#REF!</definedName>
    <definedName name="________________________tt4">#REF!</definedName>
    <definedName name="________________________tt5">#REF!</definedName>
    <definedName name="________________________tt6">#REF!</definedName>
    <definedName name="________________________tt7">#REF!</definedName>
    <definedName name="________________________tt8">#REF!</definedName>
    <definedName name="________________________tt9">#REF!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a1">#REF!</definedName>
    <definedName name="_______________________DAT1">'[6]AA-1'!#REF!</definedName>
    <definedName name="_______________________DAT10">'[6]AA-1'!#REF!</definedName>
    <definedName name="_______________________DAT13">'[6]AA-1'!#REF!</definedName>
    <definedName name="_______________________DAT2">'[6]AA-1'!#REF!</definedName>
    <definedName name="_______________________DAT3">'[6]AA-1'!#REF!</definedName>
    <definedName name="_______________________DAT5">'[6]AA-1'!#REF!</definedName>
    <definedName name="_______________________DAT6">'[6]AA-1'!#REF!</definedName>
    <definedName name="_______________________DAT7">'[6]AA-1'!#REF!</definedName>
    <definedName name="_______________________DAT8">'[6]AA-1'!#REF!</definedName>
    <definedName name="_______________________DAT9">'[6]AA-1'!#REF!</definedName>
    <definedName name="_______________________e1">#REF!</definedName>
    <definedName name="_______________________f1">#REF!</definedName>
    <definedName name="_______________________g1">#REF!</definedName>
    <definedName name="_______________________h1">#REF!</definedName>
    <definedName name="_______________________k1">#REF!</definedName>
    <definedName name="_______________________OBJ2005">#REF!</definedName>
    <definedName name="_______________________PRO1">#REF!</definedName>
    <definedName name="_______________________rbl1">[5]RSS9801!#REF!</definedName>
    <definedName name="_______________________RBL2">#REF!</definedName>
    <definedName name="_______________________rub1">[7]db!$C$15,[7]db!$B$14,[7]db!$B$12</definedName>
    <definedName name="_______________________tt1">#REF!</definedName>
    <definedName name="_______________________tt10">#REF!</definedName>
    <definedName name="_______________________tt11">#REF!</definedName>
    <definedName name="_______________________tt12">#REF!</definedName>
    <definedName name="_______________________tt13">#REF!</definedName>
    <definedName name="_______________________tt14">#REF!</definedName>
    <definedName name="_______________________tt15">#REF!</definedName>
    <definedName name="_______________________tt16">#REF!</definedName>
    <definedName name="_______________________tt17">#REF!</definedName>
    <definedName name="_______________________tt18">#REF!</definedName>
    <definedName name="_______________________tt19">#REF!</definedName>
    <definedName name="_______________________tt2">#REF!</definedName>
    <definedName name="_______________________tt20">#REF!</definedName>
    <definedName name="_______________________tt21">#REF!</definedName>
    <definedName name="_______________________tt22">#REF!</definedName>
    <definedName name="_______________________tt3">#REF!</definedName>
    <definedName name="_______________________tt4">#REF!</definedName>
    <definedName name="_______________________tt5">#REF!</definedName>
    <definedName name="_______________________tt51">#REF!</definedName>
    <definedName name="_______________________tt6">#REF!</definedName>
    <definedName name="_______________________tt7">#REF!</definedName>
    <definedName name="_______________________tt71">#REF!</definedName>
    <definedName name="_______________________tt8">#REF!</definedName>
    <definedName name="_______________________tt9">#REF!</definedName>
    <definedName name="_______________________tt91">#REF!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_WK40">[8]Order_Nov_w45!$A$60</definedName>
    <definedName name="______________________a1">#REF!</definedName>
    <definedName name="______________________D111486">#REF!</definedName>
    <definedName name="______________________DAT1">'[6]AA-1'!#REF!</definedName>
    <definedName name="______________________DAT10">'[6]AA-1'!#REF!</definedName>
    <definedName name="______________________DAT13">'[6]AA-1'!#REF!</definedName>
    <definedName name="______________________DAT2">'[6]AA-1'!#REF!</definedName>
    <definedName name="______________________DAT3">'[6]AA-1'!#REF!</definedName>
    <definedName name="______________________DAT5">'[6]AA-1'!#REF!</definedName>
    <definedName name="______________________DAT6">'[6]AA-1'!#REF!</definedName>
    <definedName name="______________________DAT7">'[6]AA-1'!#REF!</definedName>
    <definedName name="______________________DAT8">'[6]AA-1'!#REF!</definedName>
    <definedName name="______________________DAT9">'[6]AA-1'!#REF!</definedName>
    <definedName name="______________________e1">#REF!</definedName>
    <definedName name="______________________f1">#REF!</definedName>
    <definedName name="______________________g1">#REF!</definedName>
    <definedName name="______________________h1">#REF!</definedName>
    <definedName name="______________________k1">#REF!</definedName>
    <definedName name="______________________OBJ2005">#REF!</definedName>
    <definedName name="______________________PRO1">#REF!</definedName>
    <definedName name="______________________rub1">[7]db!$C$15,[7]db!$B$14,[7]db!$B$12</definedName>
    <definedName name="______________________tt1">#REF!</definedName>
    <definedName name="______________________tt10">#REF!</definedName>
    <definedName name="______________________tt11">#REF!</definedName>
    <definedName name="______________________tt12">#REF!</definedName>
    <definedName name="______________________tt13">#REF!</definedName>
    <definedName name="______________________tt14">#REF!</definedName>
    <definedName name="______________________tt15">#REF!</definedName>
    <definedName name="______________________tt16">#REF!</definedName>
    <definedName name="______________________tt17">#REF!</definedName>
    <definedName name="______________________tt18">#REF!</definedName>
    <definedName name="______________________tt19">#REF!</definedName>
    <definedName name="______________________tt2">#REF!</definedName>
    <definedName name="______________________tt20">#REF!</definedName>
    <definedName name="______________________tt21">#REF!</definedName>
    <definedName name="______________________tt22">#REF!</definedName>
    <definedName name="______________________tt3">#REF!</definedName>
    <definedName name="______________________tt4">#REF!</definedName>
    <definedName name="______________________tt5">#REF!</definedName>
    <definedName name="______________________tt51">#REF!</definedName>
    <definedName name="______________________tt6">#REF!</definedName>
    <definedName name="______________________tt7">#REF!</definedName>
    <definedName name="______________________tt71">#REF!</definedName>
    <definedName name="______________________tt8">#REF!</definedName>
    <definedName name="______________________tt9">#REF!</definedName>
    <definedName name="______________________tt91">#REF!</definedName>
    <definedName name="______________________WK40">[8]Order_Nov_w45!$A$60</definedName>
    <definedName name="_____________________a1">#REF!</definedName>
    <definedName name="_____________________D111486">#REF!</definedName>
    <definedName name="_____________________DAT1">'[6]AA-1'!#REF!</definedName>
    <definedName name="_____________________DAT10">'[6]AA-1'!#REF!</definedName>
    <definedName name="_____________________DAT13">'[6]AA-1'!#REF!</definedName>
    <definedName name="_____________________DAT2">'[6]AA-1'!#REF!</definedName>
    <definedName name="_____________________DAT3">'[6]AA-1'!#REF!</definedName>
    <definedName name="_____________________DAT5">'[6]AA-1'!#REF!</definedName>
    <definedName name="_____________________DAT6">'[6]AA-1'!#REF!</definedName>
    <definedName name="_____________________DAT7">'[6]AA-1'!#REF!</definedName>
    <definedName name="_____________________DAT8">'[6]AA-1'!#REF!</definedName>
    <definedName name="_____________________DAT9">'[6]AA-1'!#REF!</definedName>
    <definedName name="_____________________e1">#REF!</definedName>
    <definedName name="_____________________f1">#REF!</definedName>
    <definedName name="_____________________g1">#REF!</definedName>
    <definedName name="_____________________h1">#REF!</definedName>
    <definedName name="_____________________k1">#REF!</definedName>
    <definedName name="_____________________OBJ2005">#REF!</definedName>
    <definedName name="_____________________PRO1">#REF!</definedName>
    <definedName name="_____________________rbl1">[5]RSS9801!#REF!</definedName>
    <definedName name="_____________________RBL2">#REF!</definedName>
    <definedName name="_____________________rub1">[7]db!$C$15,[7]db!$B$14,[7]db!$B$12</definedName>
    <definedName name="_____________________tt1">#REF!</definedName>
    <definedName name="_____________________tt10">#REF!</definedName>
    <definedName name="_____________________tt11">#REF!</definedName>
    <definedName name="_____________________tt12">#REF!</definedName>
    <definedName name="_____________________tt13">#REF!</definedName>
    <definedName name="_____________________tt14">#REF!</definedName>
    <definedName name="_____________________tt15">#REF!</definedName>
    <definedName name="_____________________tt16">#REF!</definedName>
    <definedName name="_____________________tt17">#REF!</definedName>
    <definedName name="_____________________tt18">#REF!</definedName>
    <definedName name="_____________________tt19">#REF!</definedName>
    <definedName name="_____________________tt2">#REF!</definedName>
    <definedName name="_____________________tt20">#REF!</definedName>
    <definedName name="_____________________tt21">#REF!</definedName>
    <definedName name="_____________________tt22">#REF!</definedName>
    <definedName name="_____________________tt3">#REF!</definedName>
    <definedName name="_____________________tt4">#REF!</definedName>
    <definedName name="_____________________tt5">#REF!</definedName>
    <definedName name="_____________________tt51">#REF!</definedName>
    <definedName name="_____________________tt6">#REF!</definedName>
    <definedName name="_____________________tt7">#REF!</definedName>
    <definedName name="_____________________tt71">#REF!</definedName>
    <definedName name="_____________________tt8">#REF!</definedName>
    <definedName name="_____________________tt9">#REF!</definedName>
    <definedName name="_____________________tt91">#REF!</definedName>
    <definedName name="_____________________WK40">[8]Order_Nov_w45!$A$60</definedName>
    <definedName name="____________________a1">#REF!</definedName>
    <definedName name="____________________D111486">#REF!</definedName>
    <definedName name="____________________e1">#REF!</definedName>
    <definedName name="____________________f1">#REF!</definedName>
    <definedName name="____________________g1">#REF!</definedName>
    <definedName name="____________________h1">#REF!</definedName>
    <definedName name="____________________k1">#REF!</definedName>
    <definedName name="____________________OBJ2005">#REF!</definedName>
    <definedName name="____________________PRO1">#REF!</definedName>
    <definedName name="____________________rbl1">[5]RSS9801!#REF!</definedName>
    <definedName name="____________________RBL2">#REF!</definedName>
    <definedName name="____________________rub1">[7]db!$C$15,[7]db!$B$14,[7]db!$B$12</definedName>
    <definedName name="____________________tt1">#REF!</definedName>
    <definedName name="____________________tt10">#REF!</definedName>
    <definedName name="____________________tt11">#REF!</definedName>
    <definedName name="____________________tt12">#REF!</definedName>
    <definedName name="____________________tt13">#REF!</definedName>
    <definedName name="____________________tt14">#REF!</definedName>
    <definedName name="____________________tt15">#REF!</definedName>
    <definedName name="____________________tt16">#REF!</definedName>
    <definedName name="____________________tt17">#REF!</definedName>
    <definedName name="____________________tt18">#REF!</definedName>
    <definedName name="____________________tt19">#REF!</definedName>
    <definedName name="____________________tt2">#REF!</definedName>
    <definedName name="____________________tt20">#REF!</definedName>
    <definedName name="____________________tt21">#REF!</definedName>
    <definedName name="____________________tt22">#REF!</definedName>
    <definedName name="____________________tt3">#REF!</definedName>
    <definedName name="____________________tt4">#REF!</definedName>
    <definedName name="____________________tt5">#REF!</definedName>
    <definedName name="____________________tt51">#REF!</definedName>
    <definedName name="____________________tt6">#REF!</definedName>
    <definedName name="____________________tt7">#REF!</definedName>
    <definedName name="____________________tt71">#REF!</definedName>
    <definedName name="____________________tt8">#REF!</definedName>
    <definedName name="____________________tt9">#REF!</definedName>
    <definedName name="____________________tt91">#REF!</definedName>
    <definedName name="____________________W37" hidden="1">{#N/A,#N/A,FALSE,"Eff-SSC2"}</definedName>
    <definedName name="____________________W38" hidden="1">{#N/A,#N/A,FALSE,"Eff-SSC2"}</definedName>
    <definedName name="____________________w39" hidden="1">{#N/A,#N/A,FALSE,"Eff-SSC2"}</definedName>
    <definedName name="____________________WK40">[8]Order_Nov_w45!$A$60</definedName>
    <definedName name="___________________D111486">#REF!</definedName>
    <definedName name="___________________DAT1">'[6]AA-1'!#REF!</definedName>
    <definedName name="___________________DAT10">'[6]AA-1'!#REF!</definedName>
    <definedName name="___________________DAT13">'[6]AA-1'!#REF!</definedName>
    <definedName name="___________________DAT2">'[6]AA-1'!#REF!</definedName>
    <definedName name="___________________DAT3">'[6]AA-1'!#REF!</definedName>
    <definedName name="___________________DAT5">'[6]AA-1'!#REF!</definedName>
    <definedName name="___________________DAT6">'[6]AA-1'!#REF!</definedName>
    <definedName name="___________________DAT7">'[6]AA-1'!#REF!</definedName>
    <definedName name="___________________DAT8">'[6]AA-1'!#REF!</definedName>
    <definedName name="___________________DAT9">'[6]AA-1'!#REF!</definedName>
    <definedName name="___________________e1">#REF!</definedName>
    <definedName name="___________________f1">#REF!</definedName>
    <definedName name="___________________g1">#REF!</definedName>
    <definedName name="___________________h1">#REF!</definedName>
    <definedName name="___________________k1">#REF!</definedName>
    <definedName name="___________________OBJ2005">#REF!</definedName>
    <definedName name="___________________PRO1">#REF!</definedName>
    <definedName name="___________________rbl1">[5]RSS9801!#REF!</definedName>
    <definedName name="___________________RBL2">#REF!</definedName>
    <definedName name="___________________rub1">[7]db!$C$15,[7]db!$B$14,[7]db!$B$12</definedName>
    <definedName name="___________________tt1">#REF!</definedName>
    <definedName name="___________________tt10">#REF!</definedName>
    <definedName name="___________________tt11">#REF!</definedName>
    <definedName name="___________________tt12">#REF!</definedName>
    <definedName name="___________________tt13">#REF!</definedName>
    <definedName name="___________________tt14">#REF!</definedName>
    <definedName name="___________________tt15">#REF!</definedName>
    <definedName name="___________________tt16">#REF!</definedName>
    <definedName name="___________________tt17">#REF!</definedName>
    <definedName name="___________________tt18">#REF!</definedName>
    <definedName name="___________________tt19">#REF!</definedName>
    <definedName name="___________________tt2">#REF!</definedName>
    <definedName name="___________________tt20">#REF!</definedName>
    <definedName name="___________________tt21">#REF!</definedName>
    <definedName name="___________________tt22">#REF!</definedName>
    <definedName name="___________________tt3">#REF!</definedName>
    <definedName name="___________________tt4">#REF!</definedName>
    <definedName name="___________________tt5">#REF!</definedName>
    <definedName name="___________________tt51">#REF!</definedName>
    <definedName name="___________________tt6">#REF!</definedName>
    <definedName name="___________________tt7">#REF!</definedName>
    <definedName name="___________________tt71">#REF!</definedName>
    <definedName name="___________________tt8">#REF!</definedName>
    <definedName name="___________________tt9">#REF!</definedName>
    <definedName name="___________________tt91">#REF!</definedName>
    <definedName name="___________________W37" hidden="1">{#N/A,#N/A,FALSE,"Eff-SSC2"}</definedName>
    <definedName name="___________________W38" hidden="1">{#N/A,#N/A,FALSE,"Eff-SSC2"}</definedName>
    <definedName name="___________________w39" hidden="1">{#N/A,#N/A,FALSE,"Eff-SSC2"}</definedName>
    <definedName name="___________________WK40">[8]Order_Nov_w45!$A$60</definedName>
    <definedName name="__________________a1">#REF!</definedName>
    <definedName name="__________________D111486">#REF!</definedName>
    <definedName name="__________________DAT1">'[6]AA-1'!#REF!</definedName>
    <definedName name="__________________DAT10">'[6]AA-1'!#REF!</definedName>
    <definedName name="__________________DAT13">'[6]AA-1'!#REF!</definedName>
    <definedName name="__________________DAT2">'[6]AA-1'!#REF!</definedName>
    <definedName name="__________________DAT3">'[6]AA-1'!#REF!</definedName>
    <definedName name="__________________DAT5">'[6]AA-1'!#REF!</definedName>
    <definedName name="__________________DAT6">'[6]AA-1'!#REF!</definedName>
    <definedName name="__________________DAT7">'[6]AA-1'!#REF!</definedName>
    <definedName name="__________________DAT8">'[6]AA-1'!#REF!</definedName>
    <definedName name="__________________DAT9">'[6]AA-1'!#REF!</definedName>
    <definedName name="__________________e1">#REF!</definedName>
    <definedName name="__________________f1">#REF!</definedName>
    <definedName name="__________________g1">#REF!</definedName>
    <definedName name="__________________h1">#REF!</definedName>
    <definedName name="__________________k1">#REF!</definedName>
    <definedName name="__________________OBJ2005">#REF!</definedName>
    <definedName name="__________________PRO1">#REF!</definedName>
    <definedName name="__________________rbl1">[5]RSS9801!#REF!</definedName>
    <definedName name="__________________RBL2">#REF!</definedName>
    <definedName name="__________________rub1">[7]db!$C$15,[7]db!$B$14,[7]db!$B$12</definedName>
    <definedName name="__________________tt1">#REF!</definedName>
    <definedName name="__________________tt10">#REF!</definedName>
    <definedName name="__________________tt11">#REF!</definedName>
    <definedName name="__________________tt12">#REF!</definedName>
    <definedName name="__________________tt13">#REF!</definedName>
    <definedName name="__________________tt14">#REF!</definedName>
    <definedName name="__________________tt15">#REF!</definedName>
    <definedName name="__________________tt16">#REF!</definedName>
    <definedName name="__________________tt17">#REF!</definedName>
    <definedName name="__________________tt18">#REF!</definedName>
    <definedName name="__________________tt19">#REF!</definedName>
    <definedName name="__________________tt2">#REF!</definedName>
    <definedName name="__________________tt20">#REF!</definedName>
    <definedName name="__________________tt21">#REF!</definedName>
    <definedName name="__________________tt22">#REF!</definedName>
    <definedName name="__________________tt3">#REF!</definedName>
    <definedName name="__________________tt4">#REF!</definedName>
    <definedName name="__________________tt5">#REF!</definedName>
    <definedName name="__________________tt51">#REF!</definedName>
    <definedName name="__________________tt6">#REF!</definedName>
    <definedName name="__________________tt7">#REF!</definedName>
    <definedName name="__________________tt71">#REF!</definedName>
    <definedName name="__________________tt8">#REF!</definedName>
    <definedName name="__________________tt9">#REF!</definedName>
    <definedName name="__________________tt91">#REF!</definedName>
    <definedName name="__________________W37" hidden="1">{#N/A,#N/A,FALSE,"Eff-SSC2"}</definedName>
    <definedName name="__________________W38" hidden="1">{#N/A,#N/A,FALSE,"Eff-SSC2"}</definedName>
    <definedName name="__________________w39" hidden="1">{#N/A,#N/A,FALSE,"Eff-SSC2"}</definedName>
    <definedName name="__________________WK40">[8]Order_Nov_w45!$A$60</definedName>
    <definedName name="_________________a1">#REF!</definedName>
    <definedName name="_________________D111486">#REF!</definedName>
    <definedName name="_________________DAT1">'[6]AA-1'!#REF!</definedName>
    <definedName name="_________________DAT10">'[6]AA-1'!#REF!</definedName>
    <definedName name="_________________DAT13">'[6]AA-1'!#REF!</definedName>
    <definedName name="_________________DAT2">'[6]AA-1'!#REF!</definedName>
    <definedName name="_________________DAT3">'[6]AA-1'!#REF!</definedName>
    <definedName name="_________________DAT5">'[6]AA-1'!#REF!</definedName>
    <definedName name="_________________DAT6">'[6]AA-1'!#REF!</definedName>
    <definedName name="_________________DAT7">'[6]AA-1'!#REF!</definedName>
    <definedName name="_________________DAT8">'[6]AA-1'!#REF!</definedName>
    <definedName name="_________________DAT9">'[6]AA-1'!#REF!</definedName>
    <definedName name="_________________e1">#REF!</definedName>
    <definedName name="_________________f1">#REF!</definedName>
    <definedName name="_________________g1">#REF!</definedName>
    <definedName name="_________________h1">#REF!</definedName>
    <definedName name="_________________k1">#REF!</definedName>
    <definedName name="_________________OBJ2005">#REF!</definedName>
    <definedName name="_________________PRO1">#REF!</definedName>
    <definedName name="_________________rbl1">[5]RSS9801!#REF!</definedName>
    <definedName name="_________________RBL2">#REF!</definedName>
    <definedName name="_________________rub1">[7]db!$C$15,[7]db!$B$14,[7]db!$B$12</definedName>
    <definedName name="_________________tt1">#REF!</definedName>
    <definedName name="_________________tt10">#REF!</definedName>
    <definedName name="_________________tt11">#REF!</definedName>
    <definedName name="_________________tt12">#REF!</definedName>
    <definedName name="_________________tt13">#REF!</definedName>
    <definedName name="_________________tt14">#REF!</definedName>
    <definedName name="_________________tt15">#REF!</definedName>
    <definedName name="_________________tt16">#REF!</definedName>
    <definedName name="_________________tt17">#REF!</definedName>
    <definedName name="_________________tt18">#REF!</definedName>
    <definedName name="_________________tt19">#REF!</definedName>
    <definedName name="_________________tt2">#REF!</definedName>
    <definedName name="_________________tt20">#REF!</definedName>
    <definedName name="_________________tt21">#REF!</definedName>
    <definedName name="_________________tt22">#REF!</definedName>
    <definedName name="_________________tt3">#REF!</definedName>
    <definedName name="_________________tt4">#REF!</definedName>
    <definedName name="_________________tt5">#REF!</definedName>
    <definedName name="_________________tt51">#REF!</definedName>
    <definedName name="_________________tt6">#REF!</definedName>
    <definedName name="_________________tt7">#REF!</definedName>
    <definedName name="_________________tt71">#REF!</definedName>
    <definedName name="_________________tt8">#REF!</definedName>
    <definedName name="_________________tt9">#REF!</definedName>
    <definedName name="_________________tt91">#REF!</definedName>
    <definedName name="_________________W37" hidden="1">{#N/A,#N/A,FALSE,"Eff-SSC2"}</definedName>
    <definedName name="_________________W38" hidden="1">{#N/A,#N/A,FALSE,"Eff-SSC2"}</definedName>
    <definedName name="_________________w39" hidden="1">{#N/A,#N/A,FALSE,"Eff-SSC2"}</definedName>
    <definedName name="_________________WK40">[8]Order_Nov_w45!$A$60</definedName>
    <definedName name="________________a1">#REF!</definedName>
    <definedName name="________________D111486">#REF!</definedName>
    <definedName name="________________DAT1">'[6]AA-1'!#REF!</definedName>
    <definedName name="________________DAT10">'[6]AA-1'!#REF!</definedName>
    <definedName name="________________DAT13">'[6]AA-1'!#REF!</definedName>
    <definedName name="________________DAT2">'[6]AA-1'!#REF!</definedName>
    <definedName name="________________DAT3">'[6]AA-1'!#REF!</definedName>
    <definedName name="________________DAT5">'[6]AA-1'!#REF!</definedName>
    <definedName name="________________DAT6">'[6]AA-1'!#REF!</definedName>
    <definedName name="________________DAT7">'[6]AA-1'!#REF!</definedName>
    <definedName name="________________DAT8">'[6]AA-1'!#REF!</definedName>
    <definedName name="________________DAT9">'[6]AA-1'!#REF!</definedName>
    <definedName name="________________e1">#REF!</definedName>
    <definedName name="________________f1">#REF!</definedName>
    <definedName name="________________g1">#REF!</definedName>
    <definedName name="________________h1">#REF!</definedName>
    <definedName name="________________k1">#REF!</definedName>
    <definedName name="________________koy3">#REF!</definedName>
    <definedName name="________________OBJ2005">#REF!</definedName>
    <definedName name="________________pb1">#REF!</definedName>
    <definedName name="________________PRO1">#REF!</definedName>
    <definedName name="________________rbl1">[5]RSS9801!#REF!</definedName>
    <definedName name="________________RBL2">#REF!</definedName>
    <definedName name="________________rub1">[7]db!$C$15,[7]db!$B$14,[7]db!$B$12</definedName>
    <definedName name="________________tt1">#REF!</definedName>
    <definedName name="________________tt10">#REF!</definedName>
    <definedName name="________________tt11">#REF!</definedName>
    <definedName name="________________tt12">#REF!</definedName>
    <definedName name="________________tt13">#REF!</definedName>
    <definedName name="________________tt14">#REF!</definedName>
    <definedName name="________________tt15">#REF!</definedName>
    <definedName name="________________tt16">#REF!</definedName>
    <definedName name="________________tt17">#REF!</definedName>
    <definedName name="________________tt18">#REF!</definedName>
    <definedName name="________________tt19">#REF!</definedName>
    <definedName name="________________tt2">#REF!</definedName>
    <definedName name="________________tt20">#REF!</definedName>
    <definedName name="________________tt21">#REF!</definedName>
    <definedName name="________________tt22">#REF!</definedName>
    <definedName name="________________tt3">#REF!</definedName>
    <definedName name="________________tt4">#REF!</definedName>
    <definedName name="________________tt5">#REF!</definedName>
    <definedName name="________________tt51">#REF!</definedName>
    <definedName name="________________tt6">#REF!</definedName>
    <definedName name="________________tt7">#REF!</definedName>
    <definedName name="________________tt71">#REF!</definedName>
    <definedName name="________________tt8">#REF!</definedName>
    <definedName name="________________tt9">#REF!</definedName>
    <definedName name="________________tt91">#REF!</definedName>
    <definedName name="________________W37" hidden="1">{#N/A,#N/A,FALSE,"Eff-SSC2"}</definedName>
    <definedName name="________________W38" hidden="1">{#N/A,#N/A,FALSE,"Eff-SSC2"}</definedName>
    <definedName name="________________w39" hidden="1">{#N/A,#N/A,FALSE,"Eff-SSC2"}</definedName>
    <definedName name="________________WK40">[8]Order_Nov_w45!$A$60</definedName>
    <definedName name="_______________a1">#REF!</definedName>
    <definedName name="_______________D111486">#REF!</definedName>
    <definedName name="_______________DAT1">'[6]AA-1'!#REF!</definedName>
    <definedName name="_______________DAT10">'[6]AA-1'!#REF!</definedName>
    <definedName name="_______________DAT13">'[6]AA-1'!#REF!</definedName>
    <definedName name="_______________DAT2">'[6]AA-1'!#REF!</definedName>
    <definedName name="_______________DAT3">'[6]AA-1'!#REF!</definedName>
    <definedName name="_______________DAT5">'[6]AA-1'!#REF!</definedName>
    <definedName name="_______________DAT6">'[6]AA-1'!#REF!</definedName>
    <definedName name="_______________DAT7">'[6]AA-1'!#REF!</definedName>
    <definedName name="_______________DAT8">'[6]AA-1'!#REF!</definedName>
    <definedName name="_______________DAT9">'[6]AA-1'!#REF!</definedName>
    <definedName name="_______________e1">#REF!</definedName>
    <definedName name="_______________f1">#REF!</definedName>
    <definedName name="_______________g1">#REF!</definedName>
    <definedName name="_______________h1">#REF!</definedName>
    <definedName name="_______________k1">#REF!</definedName>
    <definedName name="_______________koy3">#REF!</definedName>
    <definedName name="_______________OBJ2005">#REF!</definedName>
    <definedName name="_______________pb1">#REF!</definedName>
    <definedName name="_______________PRO1">#REF!</definedName>
    <definedName name="_______________rbl1">[5]RSS9801!#REF!</definedName>
    <definedName name="_______________RBL2">#REF!</definedName>
    <definedName name="_______________rub1">[7]db!$C$15,[7]db!$B$14,[7]db!$B$12</definedName>
    <definedName name="_______________tt1">#REF!</definedName>
    <definedName name="_______________tt10">#REF!</definedName>
    <definedName name="_______________tt11">#REF!</definedName>
    <definedName name="_______________tt12">#REF!</definedName>
    <definedName name="_______________tt13">#REF!</definedName>
    <definedName name="_______________tt14">#REF!</definedName>
    <definedName name="_______________tt15">#REF!</definedName>
    <definedName name="_______________tt16">#REF!</definedName>
    <definedName name="_______________tt17">#REF!</definedName>
    <definedName name="_______________tt18">#REF!</definedName>
    <definedName name="_______________tt19">#REF!</definedName>
    <definedName name="_______________tt2">#REF!</definedName>
    <definedName name="_______________tt20">#REF!</definedName>
    <definedName name="_______________tt21">#REF!</definedName>
    <definedName name="_______________tt22">#REF!</definedName>
    <definedName name="_______________tt3">#REF!</definedName>
    <definedName name="_______________tt4">#REF!</definedName>
    <definedName name="_______________tt5">#REF!</definedName>
    <definedName name="_______________tt51">#REF!</definedName>
    <definedName name="_______________tt6">#REF!</definedName>
    <definedName name="_______________tt7">#REF!</definedName>
    <definedName name="_______________tt71">#REF!</definedName>
    <definedName name="_______________tt8">#REF!</definedName>
    <definedName name="_______________tt9">#REF!</definedName>
    <definedName name="_______________tt91">#REF!</definedName>
    <definedName name="_______________W37" hidden="1">{#N/A,#N/A,FALSE,"Eff-SSC2"}</definedName>
    <definedName name="_______________W38" hidden="1">{#N/A,#N/A,FALSE,"Eff-SSC2"}</definedName>
    <definedName name="_______________w39" hidden="1">{#N/A,#N/A,FALSE,"Eff-SSC2"}</definedName>
    <definedName name="_______________WK40">[8]Order_Nov_w45!$A$60</definedName>
    <definedName name="______________a1">#REF!</definedName>
    <definedName name="______________D111486">#REF!</definedName>
    <definedName name="______________DAT1">'[6]AA-1'!#REF!</definedName>
    <definedName name="______________DAT10">'[6]AA-1'!#REF!</definedName>
    <definedName name="______________DAT13">'[6]AA-1'!#REF!</definedName>
    <definedName name="______________DAT2">'[6]AA-1'!#REF!</definedName>
    <definedName name="______________DAT3">'[6]AA-1'!#REF!</definedName>
    <definedName name="______________DAT5">'[6]AA-1'!#REF!</definedName>
    <definedName name="______________DAT6">'[6]AA-1'!#REF!</definedName>
    <definedName name="______________DAT7">'[6]AA-1'!#REF!</definedName>
    <definedName name="______________DAT8">'[6]AA-1'!#REF!</definedName>
    <definedName name="______________DAT9">'[6]AA-1'!#REF!</definedName>
    <definedName name="______________e1">#REF!</definedName>
    <definedName name="______________f1">#REF!</definedName>
    <definedName name="______________g1">#REF!</definedName>
    <definedName name="______________h1">#REF!</definedName>
    <definedName name="______________k1">#REF!</definedName>
    <definedName name="______________koy3">#REF!</definedName>
    <definedName name="______________OBJ2005">#REF!</definedName>
    <definedName name="______________pb1">'[9]interest '!$E$29</definedName>
    <definedName name="______________PRO1">#REF!</definedName>
    <definedName name="______________rbl1">[5]RSS9801!#REF!</definedName>
    <definedName name="______________RBL2">#REF!</definedName>
    <definedName name="______________rub1">[7]db!$C$15,[7]db!$B$14,[7]db!$B$12</definedName>
    <definedName name="______________tt1">#REF!</definedName>
    <definedName name="______________tt10">#REF!</definedName>
    <definedName name="______________tt11">#REF!</definedName>
    <definedName name="______________tt12">#REF!</definedName>
    <definedName name="______________tt13">#REF!</definedName>
    <definedName name="______________tt14">#REF!</definedName>
    <definedName name="______________tt15">#REF!</definedName>
    <definedName name="______________tt16">#REF!</definedName>
    <definedName name="______________tt17">#REF!</definedName>
    <definedName name="______________tt18">#REF!</definedName>
    <definedName name="______________tt19">#REF!</definedName>
    <definedName name="______________tt2">#REF!</definedName>
    <definedName name="______________tt20">#REF!</definedName>
    <definedName name="______________tt21">#REF!</definedName>
    <definedName name="______________tt22">#REF!</definedName>
    <definedName name="______________tt3">#REF!</definedName>
    <definedName name="______________tt4">#REF!</definedName>
    <definedName name="______________tt5">#REF!</definedName>
    <definedName name="______________tt51">#REF!</definedName>
    <definedName name="______________tt6">#REF!</definedName>
    <definedName name="______________tt7">#REF!</definedName>
    <definedName name="______________tt71">#REF!</definedName>
    <definedName name="______________tt8">#REF!</definedName>
    <definedName name="______________tt9">#REF!</definedName>
    <definedName name="______________tt91">#REF!</definedName>
    <definedName name="______________W37" hidden="1">{#N/A,#N/A,FALSE,"Eff-SSC2"}</definedName>
    <definedName name="______________W38" hidden="1">{#N/A,#N/A,FALSE,"Eff-SSC2"}</definedName>
    <definedName name="______________w39" hidden="1">{#N/A,#N/A,FALSE,"Eff-SSC2"}</definedName>
    <definedName name="______________WK40">[8]Order_Nov_w45!$A$60</definedName>
    <definedName name="_____________a1">#REF!</definedName>
    <definedName name="_____________D111486">#REF!</definedName>
    <definedName name="_____________DAT1">'[6]AA-1'!#REF!</definedName>
    <definedName name="_____________DAT10">'[6]AA-1'!#REF!</definedName>
    <definedName name="_____________DAT13">'[6]AA-1'!#REF!</definedName>
    <definedName name="_____________DAT2">'[6]AA-1'!#REF!</definedName>
    <definedName name="_____________DAT3">'[6]AA-1'!#REF!</definedName>
    <definedName name="_____________DAT5">'[6]AA-1'!#REF!</definedName>
    <definedName name="_____________DAT6">'[6]AA-1'!#REF!</definedName>
    <definedName name="_____________DAT7">'[6]AA-1'!#REF!</definedName>
    <definedName name="_____________DAT8">'[6]AA-1'!#REF!</definedName>
    <definedName name="_____________DAT9">'[6]AA-1'!#REF!</definedName>
    <definedName name="_____________e1">#REF!</definedName>
    <definedName name="_____________f1">#REF!</definedName>
    <definedName name="_____________g1">#REF!</definedName>
    <definedName name="_____________h1">#REF!</definedName>
    <definedName name="_____________k1">#REF!</definedName>
    <definedName name="_____________OBJ2005">#REF!</definedName>
    <definedName name="_____________pb1">#REF!</definedName>
    <definedName name="_____________PRO1">#REF!</definedName>
    <definedName name="_____________rbl1">[5]RSS9801!#REF!</definedName>
    <definedName name="_____________RBL2">#REF!</definedName>
    <definedName name="_____________rub1">[7]db!$C$15,[7]db!$B$14,[7]db!$B$12</definedName>
    <definedName name="_____________tt1">#REF!</definedName>
    <definedName name="_____________tt10">#REF!</definedName>
    <definedName name="_____________tt11">#REF!</definedName>
    <definedName name="_____________tt12">#REF!</definedName>
    <definedName name="_____________tt13">#REF!</definedName>
    <definedName name="_____________tt14">#REF!</definedName>
    <definedName name="_____________tt15">#REF!</definedName>
    <definedName name="_____________tt16">#REF!</definedName>
    <definedName name="_____________tt17">#REF!</definedName>
    <definedName name="_____________tt18">#REF!</definedName>
    <definedName name="_____________tt19">#REF!</definedName>
    <definedName name="_____________tt2">#REF!</definedName>
    <definedName name="_____________tt20">#REF!</definedName>
    <definedName name="_____________tt21">#REF!</definedName>
    <definedName name="_____________tt22">#REF!</definedName>
    <definedName name="_____________tt3">#REF!</definedName>
    <definedName name="_____________tt4">#REF!</definedName>
    <definedName name="_____________tt5">#REF!</definedName>
    <definedName name="_____________tt51">#REF!</definedName>
    <definedName name="_____________tt6">#REF!</definedName>
    <definedName name="_____________tt7">#REF!</definedName>
    <definedName name="_____________tt71">#REF!</definedName>
    <definedName name="_____________tt8">#REF!</definedName>
    <definedName name="_____________tt9">#REF!</definedName>
    <definedName name="_____________tt91">#REF!</definedName>
    <definedName name="_____________W37" hidden="1">{#N/A,#N/A,FALSE,"Eff-SSC2"}</definedName>
    <definedName name="_____________W38" hidden="1">{#N/A,#N/A,FALSE,"Eff-SSC2"}</definedName>
    <definedName name="_____________w39" hidden="1">{#N/A,#N/A,FALSE,"Eff-SSC2"}</definedName>
    <definedName name="_____________WK40">[8]Order_Nov_w45!$A$60</definedName>
    <definedName name="____________a1">#REF!</definedName>
    <definedName name="____________D111486">#REF!</definedName>
    <definedName name="____________DAT1">'[6]AA-1'!#REF!</definedName>
    <definedName name="____________DAT10">'[6]AA-1'!#REF!</definedName>
    <definedName name="____________DAT13">'[6]AA-1'!#REF!</definedName>
    <definedName name="____________DAT2">'[6]AA-1'!#REF!</definedName>
    <definedName name="____________DAT3">'[6]AA-1'!#REF!</definedName>
    <definedName name="____________DAT5">'[6]AA-1'!#REF!</definedName>
    <definedName name="____________DAT6">'[6]AA-1'!#REF!</definedName>
    <definedName name="____________DAT7">'[6]AA-1'!#REF!</definedName>
    <definedName name="____________DAT8">'[6]AA-1'!#REF!</definedName>
    <definedName name="____________DAT9">'[6]AA-1'!#REF!</definedName>
    <definedName name="____________e1">#REF!</definedName>
    <definedName name="____________f1">#REF!</definedName>
    <definedName name="____________g1">#REF!</definedName>
    <definedName name="____________h1">#REF!</definedName>
    <definedName name="____________k1">#REF!</definedName>
    <definedName name="____________koy3">#REF!</definedName>
    <definedName name="____________OBJ2005">#REF!</definedName>
    <definedName name="____________pb1">[10]interest!$E$29</definedName>
    <definedName name="____________PRO1">#REF!</definedName>
    <definedName name="____________rbl1">[5]RSS9801!#REF!</definedName>
    <definedName name="____________RBL2">#REF!</definedName>
    <definedName name="____________rub1">[7]db!$C$15,[7]db!$B$14,[7]db!$B$12</definedName>
    <definedName name="____________tt1">#REF!</definedName>
    <definedName name="____________tt10">#REF!</definedName>
    <definedName name="____________tt11">#REF!</definedName>
    <definedName name="____________tt12">#REF!</definedName>
    <definedName name="____________tt13">#REF!</definedName>
    <definedName name="____________tt14">#REF!</definedName>
    <definedName name="____________tt15">#REF!</definedName>
    <definedName name="____________tt16">#REF!</definedName>
    <definedName name="____________tt17">#REF!</definedName>
    <definedName name="____________tt18">#REF!</definedName>
    <definedName name="____________tt19">#REF!</definedName>
    <definedName name="____________tt2">#REF!</definedName>
    <definedName name="____________tt20">#REF!</definedName>
    <definedName name="____________tt21">#REF!</definedName>
    <definedName name="____________tt22">#REF!</definedName>
    <definedName name="____________tt3">#REF!</definedName>
    <definedName name="____________tt4">#REF!</definedName>
    <definedName name="____________tt5">#REF!</definedName>
    <definedName name="____________tt51">#REF!</definedName>
    <definedName name="____________tt6">#REF!</definedName>
    <definedName name="____________tt7">#REF!</definedName>
    <definedName name="____________tt71">#REF!</definedName>
    <definedName name="____________tt8">#REF!</definedName>
    <definedName name="____________tt9">#REF!</definedName>
    <definedName name="____________tt91">#REF!</definedName>
    <definedName name="____________W37" hidden="1">{#N/A,#N/A,FALSE,"Eff-SSC2"}</definedName>
    <definedName name="____________W38" hidden="1">{#N/A,#N/A,FALSE,"Eff-SSC2"}</definedName>
    <definedName name="____________w39" hidden="1">{#N/A,#N/A,FALSE,"Eff-SSC2"}</definedName>
    <definedName name="____________WK40">[8]Order_Nov_w45!$A$60</definedName>
    <definedName name="___________a1">#REF!</definedName>
    <definedName name="___________D111486">#REF!</definedName>
    <definedName name="___________DAT1">'[6]AA-1'!#REF!</definedName>
    <definedName name="___________DAT10">'[6]AA-1'!#REF!</definedName>
    <definedName name="___________DAT13">'[6]AA-1'!#REF!</definedName>
    <definedName name="___________DAT2">'[6]AA-1'!#REF!</definedName>
    <definedName name="___________DAT3">'[6]AA-1'!#REF!</definedName>
    <definedName name="___________DAT5">'[6]AA-1'!#REF!</definedName>
    <definedName name="___________DAT6">'[6]AA-1'!#REF!</definedName>
    <definedName name="___________DAT7">'[6]AA-1'!#REF!</definedName>
    <definedName name="___________DAT8">'[6]AA-1'!#REF!</definedName>
    <definedName name="___________DAT9">'[6]AA-1'!#REF!</definedName>
    <definedName name="___________e1">#REF!</definedName>
    <definedName name="___________f1">#REF!</definedName>
    <definedName name="___________g1">#REF!</definedName>
    <definedName name="___________h1">#REF!</definedName>
    <definedName name="___________k1">#REF!</definedName>
    <definedName name="___________koy3">#REF!</definedName>
    <definedName name="___________OBJ2005">#REF!</definedName>
    <definedName name="___________pb1">#REF!</definedName>
    <definedName name="___________PRO1">#REF!</definedName>
    <definedName name="___________rbl1">[5]RSS9801!#REF!</definedName>
    <definedName name="___________RBL2">#REF!</definedName>
    <definedName name="___________rub1">[7]db!$C$15,[7]db!$B$14,[7]db!$B$12</definedName>
    <definedName name="___________tt1">#REF!</definedName>
    <definedName name="___________tt10">#REF!</definedName>
    <definedName name="___________tt11">#REF!</definedName>
    <definedName name="___________tt12">#REF!</definedName>
    <definedName name="___________tt13">#REF!</definedName>
    <definedName name="___________tt14">#REF!</definedName>
    <definedName name="___________tt15">#REF!</definedName>
    <definedName name="___________tt16">#REF!</definedName>
    <definedName name="___________tt17">#REF!</definedName>
    <definedName name="___________tt18">#REF!</definedName>
    <definedName name="___________tt19">#REF!</definedName>
    <definedName name="___________tt2">#REF!</definedName>
    <definedName name="___________tt20">#REF!</definedName>
    <definedName name="___________tt21">#REF!</definedName>
    <definedName name="___________tt22">#REF!</definedName>
    <definedName name="___________tt3">#REF!</definedName>
    <definedName name="___________tt4">#REF!</definedName>
    <definedName name="___________tt5">#REF!</definedName>
    <definedName name="___________tt51">#REF!</definedName>
    <definedName name="___________tt6">#REF!</definedName>
    <definedName name="___________tt7">#REF!</definedName>
    <definedName name="___________tt71">#REF!</definedName>
    <definedName name="___________tt8">#REF!</definedName>
    <definedName name="___________tt9">#REF!</definedName>
    <definedName name="___________tt91">#REF!</definedName>
    <definedName name="___________W37" hidden="1">{#N/A,#N/A,FALSE,"Eff-SSC2"}</definedName>
    <definedName name="___________W38" hidden="1">{#N/A,#N/A,FALSE,"Eff-SSC2"}</definedName>
    <definedName name="___________w39" hidden="1">{#N/A,#N/A,FALSE,"Eff-SSC2"}</definedName>
    <definedName name="___________WK40">[8]Order_Nov_w45!$A$60</definedName>
    <definedName name="__________a1">#REF!</definedName>
    <definedName name="__________D111486">#REF!</definedName>
    <definedName name="__________DAT1">'[6]AA-1'!#REF!</definedName>
    <definedName name="__________DAT10">'[6]AA-1'!#REF!</definedName>
    <definedName name="__________DAT13">'[6]AA-1'!#REF!</definedName>
    <definedName name="__________DAT2">'[6]AA-1'!#REF!</definedName>
    <definedName name="__________DAT3">'[6]AA-1'!#REF!</definedName>
    <definedName name="__________DAT5">'[6]AA-1'!#REF!</definedName>
    <definedName name="__________DAT6">'[6]AA-1'!#REF!</definedName>
    <definedName name="__________DAT7">'[6]AA-1'!#REF!</definedName>
    <definedName name="__________DAT8">'[6]AA-1'!#REF!</definedName>
    <definedName name="__________DAT9">'[6]AA-1'!#REF!</definedName>
    <definedName name="__________e1">#REF!</definedName>
    <definedName name="__________f1">#REF!</definedName>
    <definedName name="__________g1">#REF!</definedName>
    <definedName name="__________h1">#REF!</definedName>
    <definedName name="__________k1">#REF!</definedName>
    <definedName name="__________koy3">#REF!</definedName>
    <definedName name="__________OBJ2005">#REF!</definedName>
    <definedName name="__________pb1">'[11]interest '!$D$29</definedName>
    <definedName name="__________PRO1">#REF!</definedName>
    <definedName name="__________rbl1">[5]RSS9801!#REF!</definedName>
    <definedName name="__________RBL2">#REF!</definedName>
    <definedName name="__________rub1">[7]db!$C$15,[7]db!$B$14,[7]db!$B$12</definedName>
    <definedName name="__________tt1">#REF!</definedName>
    <definedName name="__________tt10">#REF!</definedName>
    <definedName name="__________tt11">#REF!</definedName>
    <definedName name="__________tt12">#REF!</definedName>
    <definedName name="__________tt13">#REF!</definedName>
    <definedName name="__________tt14">#REF!</definedName>
    <definedName name="__________tt15">#REF!</definedName>
    <definedName name="__________tt16">#REF!</definedName>
    <definedName name="__________tt17">#REF!</definedName>
    <definedName name="__________tt18">#REF!</definedName>
    <definedName name="__________tt19">#REF!</definedName>
    <definedName name="__________tt2">#REF!</definedName>
    <definedName name="__________tt20">#REF!</definedName>
    <definedName name="__________tt21">#REF!</definedName>
    <definedName name="__________tt22">#REF!</definedName>
    <definedName name="__________tt3">#REF!</definedName>
    <definedName name="__________tt4">#REF!</definedName>
    <definedName name="__________tt5">#REF!</definedName>
    <definedName name="__________tt51">#REF!</definedName>
    <definedName name="__________tt6">#REF!</definedName>
    <definedName name="__________tt7">#REF!</definedName>
    <definedName name="__________tt71">#REF!</definedName>
    <definedName name="__________tt8">#REF!</definedName>
    <definedName name="__________tt9">#REF!</definedName>
    <definedName name="__________tt91">#REF!</definedName>
    <definedName name="__________W37" hidden="1">{#N/A,#N/A,FALSE,"Eff-SSC2"}</definedName>
    <definedName name="__________W38" hidden="1">{#N/A,#N/A,FALSE,"Eff-SSC2"}</definedName>
    <definedName name="__________w39" hidden="1">{#N/A,#N/A,FALSE,"Eff-SSC2"}</definedName>
    <definedName name="__________WK40">[8]Order_Nov_w45!$A$60</definedName>
    <definedName name="_________a1">#REF!</definedName>
    <definedName name="_________D111486">#REF!</definedName>
    <definedName name="_________DAT1">'[6]AA-1'!#REF!</definedName>
    <definedName name="_________DAT10">'[6]AA-1'!#REF!</definedName>
    <definedName name="_________DAT13">'[6]AA-1'!#REF!</definedName>
    <definedName name="_________DAT2">'[6]AA-1'!#REF!</definedName>
    <definedName name="_________DAT3">'[6]AA-1'!#REF!</definedName>
    <definedName name="_________DAT5">'[6]AA-1'!#REF!</definedName>
    <definedName name="_________DAT6">'[6]AA-1'!#REF!</definedName>
    <definedName name="_________DAT7">'[6]AA-1'!#REF!</definedName>
    <definedName name="_________DAT8">'[6]AA-1'!#REF!</definedName>
    <definedName name="_________DAT9">'[6]AA-1'!#REF!</definedName>
    <definedName name="_________e1">#REF!</definedName>
    <definedName name="_________f1">#REF!</definedName>
    <definedName name="_________g1">#REF!</definedName>
    <definedName name="_________h1">#REF!</definedName>
    <definedName name="_________k1">#REF!</definedName>
    <definedName name="_________koy3">#REF!</definedName>
    <definedName name="_________NSO2" hidden="1">{"'Sheet1'!$L$16"}</definedName>
    <definedName name="_________OBJ2005">#REF!</definedName>
    <definedName name="_________pb1">[12]interest!$E$26</definedName>
    <definedName name="_________PRO1">#REF!</definedName>
    <definedName name="_________rbl1">[5]RSS9801!#REF!</definedName>
    <definedName name="_________RBL2">#REF!</definedName>
    <definedName name="_________rub1">[7]db!$C$15,[7]db!$B$14,[7]db!$B$12</definedName>
    <definedName name="_________tt1">#REF!</definedName>
    <definedName name="_________tt10">#REF!</definedName>
    <definedName name="_________tt11">#REF!</definedName>
    <definedName name="_________tt12">#REF!</definedName>
    <definedName name="_________tt13">#REF!</definedName>
    <definedName name="_________tt14">#REF!</definedName>
    <definedName name="_________tt15">#REF!</definedName>
    <definedName name="_________tt16">#REF!</definedName>
    <definedName name="_________tt17">#REF!</definedName>
    <definedName name="_________tt18">#REF!</definedName>
    <definedName name="_________tt19">#REF!</definedName>
    <definedName name="_________tt2">#REF!</definedName>
    <definedName name="_________tt20">#REF!</definedName>
    <definedName name="_________tt21">#REF!</definedName>
    <definedName name="_________tt22">#REF!</definedName>
    <definedName name="_________tt3">#REF!</definedName>
    <definedName name="_________tt4">#REF!</definedName>
    <definedName name="_________tt5">#REF!</definedName>
    <definedName name="_________tt51">#REF!</definedName>
    <definedName name="_________tt6">#REF!</definedName>
    <definedName name="_________tt7">#REF!</definedName>
    <definedName name="_________tt71">#REF!</definedName>
    <definedName name="_________tt8">#REF!</definedName>
    <definedName name="_________tt9">#REF!</definedName>
    <definedName name="_________tt91">#REF!</definedName>
    <definedName name="_________W37" hidden="1">{#N/A,#N/A,FALSE,"Eff-SSC2"}</definedName>
    <definedName name="_________W38" hidden="1">{#N/A,#N/A,FALSE,"Eff-SSC2"}</definedName>
    <definedName name="_________w39" hidden="1">{#N/A,#N/A,FALSE,"Eff-SSC2"}</definedName>
    <definedName name="_________WK40">[8]Order_Nov_w45!$A$60</definedName>
    <definedName name="________a1">#REF!</definedName>
    <definedName name="________D111486">#REF!</definedName>
    <definedName name="________DAT1">'[6]AA-1'!#REF!</definedName>
    <definedName name="________DAT10">'[6]AA-1'!#REF!</definedName>
    <definedName name="________DAT13">'[6]AA-1'!#REF!</definedName>
    <definedName name="________DAT2">'[6]AA-1'!#REF!</definedName>
    <definedName name="________DAT3">'[6]AA-1'!#REF!</definedName>
    <definedName name="________DAT5">'[6]AA-1'!#REF!</definedName>
    <definedName name="________DAT6">'[6]AA-1'!#REF!</definedName>
    <definedName name="________DAT7">'[6]AA-1'!#REF!</definedName>
    <definedName name="________DAT8">'[6]AA-1'!#REF!</definedName>
    <definedName name="________DAT9">'[6]AA-1'!#REF!</definedName>
    <definedName name="________e1">#REF!</definedName>
    <definedName name="________f1">#REF!</definedName>
    <definedName name="________g1">#REF!</definedName>
    <definedName name="________h1">#REF!</definedName>
    <definedName name="________ICP2" hidden="1">'[13]QC APPROVE SHEET'!#REF!</definedName>
    <definedName name="________k1">#REF!</definedName>
    <definedName name="________koy3">#REF!</definedName>
    <definedName name="________OBJ2005">#REF!</definedName>
    <definedName name="________pb1">[14]interest!$E$25</definedName>
    <definedName name="________pp30" hidden="1">#REF!</definedName>
    <definedName name="________PRO1">#REF!</definedName>
    <definedName name="________rbl1">[5]RSS9801!#REF!</definedName>
    <definedName name="________RBL2">#REF!</definedName>
    <definedName name="________rub1">[7]db!$C$15,[7]db!$B$14,[7]db!$B$12</definedName>
    <definedName name="________tt1">#REF!</definedName>
    <definedName name="________tt10">#REF!</definedName>
    <definedName name="________tt11">#REF!</definedName>
    <definedName name="________tt12">#REF!</definedName>
    <definedName name="________tt13">#REF!</definedName>
    <definedName name="________tt14">#REF!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3">#REF!</definedName>
    <definedName name="________tt4">#REF!</definedName>
    <definedName name="________tt5">#REF!</definedName>
    <definedName name="________tt51">#REF!</definedName>
    <definedName name="________tt6">#REF!</definedName>
    <definedName name="________tt7">#REF!</definedName>
    <definedName name="________tt71">#REF!</definedName>
    <definedName name="________tt8">#REF!</definedName>
    <definedName name="________tt9">#REF!</definedName>
    <definedName name="________tt91">#REF!</definedName>
    <definedName name="________W37" hidden="1">{#N/A,#N/A,FALSE,"Eff-SSC2"}</definedName>
    <definedName name="________W38" hidden="1">{#N/A,#N/A,FALSE,"Eff-SSC2"}</definedName>
    <definedName name="________w39" hidden="1">{#N/A,#N/A,FALSE,"Eff-SSC2"}</definedName>
    <definedName name="________WK40">[8]Order_Nov_w45!$A$60</definedName>
    <definedName name="________X2" hidden="1">{"'Eng (page2)'!$A$1:$D$52"}</definedName>
    <definedName name="_______a1">#REF!</definedName>
    <definedName name="_______D111486">#REF!</definedName>
    <definedName name="_______DAT1">'[6]AA-1'!#REF!</definedName>
    <definedName name="_______DAT10">'[6]AA-1'!#REF!</definedName>
    <definedName name="_______DAT13">'[6]AA-1'!#REF!</definedName>
    <definedName name="_______DAT2">'[6]AA-1'!#REF!</definedName>
    <definedName name="_______DAT3">'[6]AA-1'!#REF!</definedName>
    <definedName name="_______DAT5">'[6]AA-1'!#REF!</definedName>
    <definedName name="_______DAT6">'[6]AA-1'!#REF!</definedName>
    <definedName name="_______DAT7">'[6]AA-1'!#REF!</definedName>
    <definedName name="_______DAT8">'[6]AA-1'!#REF!</definedName>
    <definedName name="_______DAT9">'[6]AA-1'!#REF!</definedName>
    <definedName name="_______e1">#REF!</definedName>
    <definedName name="_______f1">#REF!</definedName>
    <definedName name="_______g1">#REF!</definedName>
    <definedName name="_______h1">#REF!</definedName>
    <definedName name="_______k1">#REF!</definedName>
    <definedName name="_______koy3">#REF!</definedName>
    <definedName name="_______NSO2" hidden="1">{"'Sheet1'!$L$16"}</definedName>
    <definedName name="_______OBJ2005">#REF!</definedName>
    <definedName name="_______pb1">[15]interest!$E$29</definedName>
    <definedName name="_______pp30" hidden="1">#REF!</definedName>
    <definedName name="_______PRO1">#REF!</definedName>
    <definedName name="_______rbl1">[5]RSS9801!#REF!</definedName>
    <definedName name="_______RBL2">#REF!</definedName>
    <definedName name="_______rub1">[7]db!$C$15,[7]db!$B$14,[7]db!$B$12</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3">#REF!</definedName>
    <definedName name="_______tt4">#REF!</definedName>
    <definedName name="_______tt5">#REF!</definedName>
    <definedName name="_______tt51">#REF!</definedName>
    <definedName name="_______tt6">#REF!</definedName>
    <definedName name="_______tt7">#REF!</definedName>
    <definedName name="_______tt71">#REF!</definedName>
    <definedName name="_______tt8">#REF!</definedName>
    <definedName name="_______tt9">#REF!</definedName>
    <definedName name="_______tt91">#REF!</definedName>
    <definedName name="_______W37" hidden="1">{#N/A,#N/A,FALSE,"Eff-SSC2"}</definedName>
    <definedName name="_______W38" hidden="1">{#N/A,#N/A,FALSE,"Eff-SSC2"}</definedName>
    <definedName name="_______w39" hidden="1">{#N/A,#N/A,FALSE,"Eff-SSC2"}</definedName>
    <definedName name="_______WK40">[8]Order_Nov_w45!$A$60</definedName>
    <definedName name="_______X2" hidden="1">{"'Eng (page2)'!$A$1:$D$52"}</definedName>
    <definedName name="______a1">#REF!</definedName>
    <definedName name="______D111486">#REF!</definedName>
    <definedName name="______DAT1">'[6]AA-1'!#REF!</definedName>
    <definedName name="______DAT10">'[6]AA-1'!#REF!</definedName>
    <definedName name="______DAT13">'[6]AA-1'!#REF!</definedName>
    <definedName name="______DAT2">'[6]AA-1'!#REF!</definedName>
    <definedName name="______DAT3">'[6]AA-1'!#REF!</definedName>
    <definedName name="______DAT5">'[6]AA-1'!#REF!</definedName>
    <definedName name="______DAT6">'[6]AA-1'!#REF!</definedName>
    <definedName name="______DAT7">'[6]AA-1'!#REF!</definedName>
    <definedName name="______DAT8">'[6]AA-1'!#REF!</definedName>
    <definedName name="______DAT9">'[6]AA-1'!#REF!</definedName>
    <definedName name="______e1">#REF!</definedName>
    <definedName name="______f1">#REF!</definedName>
    <definedName name="______g1">#REF!</definedName>
    <definedName name="______h1">#REF!</definedName>
    <definedName name="______ICP2" hidden="1">'[13]QC APPROVE SHEET'!#REF!</definedName>
    <definedName name="______k1">#REF!</definedName>
    <definedName name="______koy3">#REF!</definedName>
    <definedName name="______OBJ2005">#REF!</definedName>
    <definedName name="______pb1">'[16]Interest DD'!$E$29</definedName>
    <definedName name="______pp30" hidden="1">#REF!</definedName>
    <definedName name="______PRO1">#REF!</definedName>
    <definedName name="______rbl1">[5]RSS9801!#REF!</definedName>
    <definedName name="______RBL2">#REF!</definedName>
    <definedName name="______rub1">[7]db!$C$15,[7]db!$B$14,[7]db!$B$12</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3">#REF!</definedName>
    <definedName name="______tt4">#REF!</definedName>
    <definedName name="______tt5">#REF!</definedName>
    <definedName name="______tt51">#REF!</definedName>
    <definedName name="______tt6">#REF!</definedName>
    <definedName name="______tt7">#REF!</definedName>
    <definedName name="______tt71">#REF!</definedName>
    <definedName name="______tt8">#REF!</definedName>
    <definedName name="______tt9">#REF!</definedName>
    <definedName name="______tt91">#REF!</definedName>
    <definedName name="______W37" hidden="1">{#N/A,#N/A,FALSE,"Eff-SSC2"}</definedName>
    <definedName name="______W38" hidden="1">{#N/A,#N/A,FALSE,"Eff-SSC2"}</definedName>
    <definedName name="______w39" hidden="1">{#N/A,#N/A,FALSE,"Eff-SSC2"}</definedName>
    <definedName name="______WK40">[8]Order_Nov_w45!$A$60</definedName>
    <definedName name="______X2" hidden="1">{"'Eng (page2)'!$A$1:$D$52"}</definedName>
    <definedName name="_____a1">#REF!</definedName>
    <definedName name="_____d1" hidden="1">{"'Model'!$A$1:$N$53"}</definedName>
    <definedName name="_____D111486">#REF!</definedName>
    <definedName name="_____DAT1">'[6]AA-1'!#REF!</definedName>
    <definedName name="_____DAT10">'[6]AA-1'!#REF!</definedName>
    <definedName name="_____DAT13">'[6]AA-1'!#REF!</definedName>
    <definedName name="_____DAT2">'[6]AA-1'!#REF!</definedName>
    <definedName name="_____DAT3">'[6]AA-1'!#REF!</definedName>
    <definedName name="_____DAT5">'[6]AA-1'!#REF!</definedName>
    <definedName name="_____DAT6">'[6]AA-1'!#REF!</definedName>
    <definedName name="_____DAT7">'[6]AA-1'!#REF!</definedName>
    <definedName name="_____DAT8">'[6]AA-1'!#REF!</definedName>
    <definedName name="_____DAT9">'[6]AA-1'!#REF!</definedName>
    <definedName name="_____e1">#REF!</definedName>
    <definedName name="_____f1">#REF!</definedName>
    <definedName name="_____g1">#REF!</definedName>
    <definedName name="_____h1">#REF!</definedName>
    <definedName name="_____ICP2" hidden="1">'[13]QC APPROVE SHEET'!#REF!</definedName>
    <definedName name="_____k1">#REF!</definedName>
    <definedName name="_____NSO2" hidden="1">{"'Sheet1'!$L$16"}</definedName>
    <definedName name="_____OBJ2005">#REF!</definedName>
    <definedName name="_____pb1">'[17]interest (project 5 years)'!$E$29</definedName>
    <definedName name="_____pp30" hidden="1">#REF!</definedName>
    <definedName name="_____PRO1">#REF!</definedName>
    <definedName name="_____rbl1">[5]RSS9801!#REF!</definedName>
    <definedName name="_____RBL2">#REF!</definedName>
    <definedName name="_____rub1">[7]db!$C$15,[7]db!$B$14,[7]db!$B$12</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3">#REF!</definedName>
    <definedName name="_____tt4">#REF!</definedName>
    <definedName name="_____tt5">#REF!</definedName>
    <definedName name="_____tt51">#REF!</definedName>
    <definedName name="_____tt6">#REF!</definedName>
    <definedName name="_____tt7">#REF!</definedName>
    <definedName name="_____tt71">#REF!</definedName>
    <definedName name="_____tt8">#REF!</definedName>
    <definedName name="_____tt9">#REF!</definedName>
    <definedName name="_____tt91">#REF!</definedName>
    <definedName name="_____W37" hidden="1">{#N/A,#N/A,FALSE,"Eff-SSC2"}</definedName>
    <definedName name="_____W38" hidden="1">{#N/A,#N/A,FALSE,"Eff-SSC2"}</definedName>
    <definedName name="_____w39" hidden="1">{#N/A,#N/A,FALSE,"Eff-SSC2"}</definedName>
    <definedName name="_____WK40">[8]Order_Nov_w45!$A$60</definedName>
    <definedName name="_____X2" hidden="1">{"'Eng (page2)'!$A$1:$D$52"}</definedName>
    <definedName name="____a1">#REF!</definedName>
    <definedName name="____d1" hidden="1">{"'Model'!$A$1:$N$53"}</definedName>
    <definedName name="____D111486">#REF!</definedName>
    <definedName name="____DAT1">'[6]AA-1'!#REF!</definedName>
    <definedName name="____DAT10">'[6]AA-1'!#REF!</definedName>
    <definedName name="____DAT13">'[6]AA-1'!#REF!</definedName>
    <definedName name="____DAT2">'[6]AA-1'!#REF!</definedName>
    <definedName name="____DAT3">'[6]AA-1'!#REF!</definedName>
    <definedName name="____DAT5">'[6]AA-1'!#REF!</definedName>
    <definedName name="____DAT6">'[6]AA-1'!#REF!</definedName>
    <definedName name="____DAT7">'[6]AA-1'!#REF!</definedName>
    <definedName name="____DAT8">'[6]AA-1'!#REF!</definedName>
    <definedName name="____DAT9">'[6]AA-1'!#REF!</definedName>
    <definedName name="____e1">#REF!</definedName>
    <definedName name="____f1">#REF!</definedName>
    <definedName name="____g1">#REF!</definedName>
    <definedName name="____h1">#REF!</definedName>
    <definedName name="____ICP2" hidden="1">'[13]QC APPROVE SHEET'!#REF!</definedName>
    <definedName name="____k1">#REF!</definedName>
    <definedName name="____koy3">#REF!</definedName>
    <definedName name="____NSO2" hidden="1">{"'Sheet1'!$L$16"}</definedName>
    <definedName name="____OBJ2005">#REF!</definedName>
    <definedName name="____pb1">[18]interest!$E$26</definedName>
    <definedName name="____pp30" hidden="1">#REF!</definedName>
    <definedName name="____PRO1">#REF!</definedName>
    <definedName name="____rbl1">[5]RSS9801!#REF!</definedName>
    <definedName name="____RBL2">#REF!</definedName>
    <definedName name="____rub1">[7]db!$C$15,[7]db!$B$14,[7]db!$B$12</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3">#REF!</definedName>
    <definedName name="____tt4">#REF!</definedName>
    <definedName name="____tt5">#REF!</definedName>
    <definedName name="____tt51">#REF!</definedName>
    <definedName name="____tt6">#REF!</definedName>
    <definedName name="____tt7">#REF!</definedName>
    <definedName name="____tt71">#REF!</definedName>
    <definedName name="____tt8">#REF!</definedName>
    <definedName name="____tt9">#REF!</definedName>
    <definedName name="____tt91">#REF!</definedName>
    <definedName name="____W37" hidden="1">{#N/A,#N/A,FALSE,"Eff-SSC2"}</definedName>
    <definedName name="____W38" hidden="1">{#N/A,#N/A,FALSE,"Eff-SSC2"}</definedName>
    <definedName name="____w39" hidden="1">{#N/A,#N/A,FALSE,"Eff-SSC2"}</definedName>
    <definedName name="____WK40">[8]Order_Nov_w45!$A$60</definedName>
    <definedName name="____X2" hidden="1">{"'Eng (page2)'!$A$1:$D$52"}</definedName>
    <definedName name="___a1">#REF!</definedName>
    <definedName name="___ASA1" hidden="1">{#N/A,#N/A,FALSE,"CAT3516";#N/A,#N/A,FALSE,"CAT3608";#N/A,#N/A,FALSE,"Wartsila";#N/A,#N/A,FALSE,"Asm";#N/A,#N/A,FALSE,"DG cost"}</definedName>
    <definedName name="___cf111" hidden="1">{#N/A,#N/A,FALSE,"Eff-SSC2"}</definedName>
    <definedName name="___d1" hidden="1">{"'Model'!$A$1:$N$53"}</definedName>
    <definedName name="___D111486">#REF!</definedName>
    <definedName name="___DAT1">'[6]AA-1'!#REF!</definedName>
    <definedName name="___DAT10">'[6]AA-1'!#REF!</definedName>
    <definedName name="___DAT13">'[6]AA-1'!#REF!</definedName>
    <definedName name="___DAT2">'[6]AA-1'!#REF!</definedName>
    <definedName name="___DAT3">'[6]AA-1'!#REF!</definedName>
    <definedName name="___DAT5">'[6]AA-1'!#REF!</definedName>
    <definedName name="___DAT6">'[6]AA-1'!#REF!</definedName>
    <definedName name="___DAT7">'[6]AA-1'!#REF!</definedName>
    <definedName name="___DAT8">'[6]AA-1'!#REF!</definedName>
    <definedName name="___DAT9">'[6]AA-1'!#REF!</definedName>
    <definedName name="___e1">#REF!</definedName>
    <definedName name="___er43" hidden="1">{"'Eng (page2)'!$A$1:$D$52"}</definedName>
    <definedName name="___f1">#REF!</definedName>
    <definedName name="___g1">#REF!</definedName>
    <definedName name="___h1">#REF!</definedName>
    <definedName name="___ICP2" hidden="1">'[13]QC APPROVE SHEET'!#REF!</definedName>
    <definedName name="___k1">#REF!</definedName>
    <definedName name="___K306" hidden="1">{"'Eng (page2)'!$A$1:$D$52"}</definedName>
    <definedName name="___KEY1" hidden="1">[19]Accure!#REF!</definedName>
    <definedName name="___koy3">#REF!</definedName>
    <definedName name="___NSO2" hidden="1">{"'Sheet1'!$L$16"}</definedName>
    <definedName name="___OBJ2005">#REF!</definedName>
    <definedName name="___pb1">#REF!</definedName>
    <definedName name="___pp30" hidden="1">#REF!</definedName>
    <definedName name="___PRO1">#REF!</definedName>
    <definedName name="___rbl1">[5]RSS9801!#REF!</definedName>
    <definedName name="___RBL2">#REF!</definedName>
    <definedName name="___rub1">[7]db!$C$15,[7]db!$B$14,[7]db!$B$12</definedName>
    <definedName name="___Tic30" hidden="1">{"'Eng (page2)'!$A$1:$D$52"}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22">#REF!</definedName>
    <definedName name="___tt3">#REF!</definedName>
    <definedName name="___tt4">#REF!</definedName>
    <definedName name="___tt5">#REF!</definedName>
    <definedName name="___tt51">#REF!</definedName>
    <definedName name="___tt6">#REF!</definedName>
    <definedName name="___tt7">#REF!</definedName>
    <definedName name="___tt71">#REF!</definedName>
    <definedName name="___tt8">#REF!</definedName>
    <definedName name="___tt9">#REF!</definedName>
    <definedName name="___tt91">#REF!</definedName>
    <definedName name="___u645" hidden="1">{"'Eng (page2)'!$A$1:$D$52"}</definedName>
    <definedName name="___W37" hidden="1">{#N/A,#N/A,FALSE,"Eff-SSC2"}</definedName>
    <definedName name="___W38" hidden="1">{#N/A,#N/A,FALSE,"Eff-SSC2"}</definedName>
    <definedName name="___w39" hidden="1">{#N/A,#N/A,FALSE,"Eff-SSC2"}</definedName>
    <definedName name="___WK40">[8]Order_Nov_w45!$A$60</definedName>
    <definedName name="___X2" hidden="1">{"'Eng (page2)'!$A$1:$D$52"}</definedName>
    <definedName name="___y4" hidden="1">{"'Eng (page2)'!$A$1:$D$52"}</definedName>
    <definedName name="__123Graph_A" hidden="1">[20]AM_COST!#REF!</definedName>
    <definedName name="__123Graph_A\B118" hidden="1">#REF!</definedName>
    <definedName name="__123Graph_AChart1" hidden="1">'[21]Comp equip'!$D$52:$D$473</definedName>
    <definedName name="__123Graph_ACurrent" hidden="1">'[21]Comp equip'!$D$52:$D$473</definedName>
    <definedName name="__123Graph_AOUTPUT" hidden="1">[22]ReworkLabour!$AD$7:$AD$18</definedName>
    <definedName name="__123Graph_AROI" hidden="1">#REF!</definedName>
    <definedName name="__123Graph_B" hidden="1">#REF!</definedName>
    <definedName name="__123Graph_B\B11" hidden="1">#REF!</definedName>
    <definedName name="__123Graph_B\B118" hidden="1">#REF!</definedName>
    <definedName name="__123Graph_BChart1" hidden="1">'[21]Comp equip'!$E$52:$E$473</definedName>
    <definedName name="__123Graph_BCurrent" hidden="1">'[21]Comp equip'!$E$52:$E$473</definedName>
    <definedName name="__123Graph_C" hidden="1">#REF!</definedName>
    <definedName name="__123Graph_C\B118" hidden="1">#REF!</definedName>
    <definedName name="__123Graph_CChart1" hidden="1">'[21]Comp equip'!$F$52:$F$473</definedName>
    <definedName name="__123Graph_CCurrent" hidden="1">'[21]Comp equip'!$F$52:$F$473</definedName>
    <definedName name="__123Graph_D" hidden="1">#REF!</definedName>
    <definedName name="__123Graph_DOUTPUT" hidden="1">[22]ReworkLabour!$AC$7:$AC$18</definedName>
    <definedName name="__123Graph_E" hidden="1">[22]ReworkLabour!$AE$7:$AE$18</definedName>
    <definedName name="__123Graph_EOUTPUT" hidden="1">[22]ReworkLabour!$AE$7:$AE$18</definedName>
    <definedName name="__123Graph_F" hidden="1">'[21]Mach &amp; equip'!$J$531:$J$582</definedName>
    <definedName name="__123Graph_LBL_A" hidden="1">#REF!</definedName>
    <definedName name="__123Graph_LBL_AOUTPUT" hidden="1">[22]ReworkLabour!$AD$7:$AD$18</definedName>
    <definedName name="__123Graph_LBL_C" hidden="1">#REF!</definedName>
    <definedName name="__123Graph_LBL_DOUTPUT" hidden="1">[22]ReworkLabour!$AC$7:$AC$18</definedName>
    <definedName name="__123Graph_X" hidden="1">#REF!</definedName>
    <definedName name="__123Graph_X\B11" hidden="1">#REF!</definedName>
    <definedName name="__123Graph_XOUTPUT" hidden="1">[22]ReworkLabour!$AB$7:$AB$18</definedName>
    <definedName name="__123Graph_XROI" hidden="1">#REF!</definedName>
    <definedName name="__9__123Graph_Cグラフ_20A" hidden="1">[23]発停サイクル表!#REF!</definedName>
    <definedName name="__a1">#REF!</definedName>
    <definedName name="__a10" hidden="1">{"sales",#N/A,FALSE,"SALES"}</definedName>
    <definedName name="__ASA1" hidden="1">{#N/A,#N/A,FALSE,"CAT3516";#N/A,#N/A,FALSE,"CAT3608";#N/A,#N/A,FALSE,"Wartsila";#N/A,#N/A,FALSE,"Asm";#N/A,#N/A,FALSE,"DG cost"}</definedName>
    <definedName name="__cf111" hidden="1">{#N/A,#N/A,FALSE,"Eff-SSC2"}</definedName>
    <definedName name="__cut10" hidden="1">{"'Model'!$A$1:$N$53"}</definedName>
    <definedName name="__d1" hidden="1">{"'Model'!$A$1:$N$53"}</definedName>
    <definedName name="__D111486">#REF!</definedName>
    <definedName name="__DAT1">'[6]AA-1'!#REF!</definedName>
    <definedName name="__DAT10">'[6]AA-1'!#REF!</definedName>
    <definedName name="__DAT13">'[6]AA-1'!#REF!</definedName>
    <definedName name="__DAT2">'[6]AA-1'!#REF!</definedName>
    <definedName name="__DAT3">'[6]AA-1'!#REF!</definedName>
    <definedName name="__DAT5">'[6]AA-1'!#REF!</definedName>
    <definedName name="__DAT6">'[6]AA-1'!#REF!</definedName>
    <definedName name="__DAT7">'[6]AA-1'!#REF!</definedName>
    <definedName name="__DAT8">'[6]AA-1'!#REF!</definedName>
    <definedName name="__DAT9">'[6]AA-1'!#REF!</definedName>
    <definedName name="__e1">#REF!</definedName>
    <definedName name="__er43" hidden="1">{"'Eng (page2)'!$A$1:$D$52"}</definedName>
    <definedName name="__f1">#REF!</definedName>
    <definedName name="__FDS_HYPERLINK_TOGGLE_STATE__" hidden="1">"ON"</definedName>
    <definedName name="__g1">#REF!</definedName>
    <definedName name="__h1">#REF!</definedName>
    <definedName name="__ICP2" hidden="1">'[13]QC APPROVE SHEET'!#REF!</definedName>
    <definedName name="__IntlFixup" hidden="1">TRUE</definedName>
    <definedName name="__IntlFixupTable" hidden="1">#REF!</definedName>
    <definedName name="__k1">#REF!</definedName>
    <definedName name="__K306" hidden="1">{"'Eng (page2)'!$A$1:$D$52"}</definedName>
    <definedName name="__KEY1" hidden="1">[19]Accure!#REF!</definedName>
    <definedName name="__koy3">#REF!</definedName>
    <definedName name="__NSO2" hidden="1">{"'Sheet1'!$L$16"}</definedName>
    <definedName name="__OBJ2005">#REF!</definedName>
    <definedName name="__pb1">'[24]interest '!$E$29</definedName>
    <definedName name="__pp30" hidden="1">#REF!</definedName>
    <definedName name="__PRO1">#REF!</definedName>
    <definedName name="__rbl1">[5]RSS9801!#REF!</definedName>
    <definedName name="__RBL2">#REF!</definedName>
    <definedName name="__rub1">[7]db!$C$15,[7]db!$B$14,[7]db!$B$12</definedName>
    <definedName name="__Tic30" hidden="1">{"'Eng (page2)'!$A$1:$D$52"}</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3">#REF!</definedName>
    <definedName name="__tt4">#REF!</definedName>
    <definedName name="__tt5">#REF!</definedName>
    <definedName name="__tt51">#REF!</definedName>
    <definedName name="__tt6">#REF!</definedName>
    <definedName name="__tt7">#REF!</definedName>
    <definedName name="__tt71">#REF!</definedName>
    <definedName name="__tt8">#REF!</definedName>
    <definedName name="__tt9">#REF!</definedName>
    <definedName name="__tt91">#REF!</definedName>
    <definedName name="__u645" hidden="1">{"'Eng (page2)'!$A$1:$D$52"}</definedName>
    <definedName name="__W37" hidden="1">{#N/A,#N/A,FALSE,"Eff-SSC2"}</definedName>
    <definedName name="__W38" hidden="1">{#N/A,#N/A,FALSE,"Eff-SSC2"}</definedName>
    <definedName name="__w39" hidden="1">{#N/A,#N/A,FALSE,"Eff-SSC2"}</definedName>
    <definedName name="__WK40">[8]Order_Nov_w45!$A$60</definedName>
    <definedName name="__X2" hidden="1">{"'Eng (page2)'!$A$1:$D$52"}</definedName>
    <definedName name="__xlfn.BAHTTEXT" hidden="1">#NAME?</definedName>
    <definedName name="__y4" hidden="1">{"'Eng (page2)'!$A$1:$D$52"}</definedName>
    <definedName name="__ZH111" hidden="1">{"'Model'!$A$1:$N$53"}</definedName>
    <definedName name="_1___123Graph_Aグラフ_20A" hidden="1">[23]発停サイクル表!#REF!</definedName>
    <definedName name="_1__123Graph_ACHART_5" hidden="1">#REF!</definedName>
    <definedName name="_1__123Graph_AF_S" hidden="1">#REF!</definedName>
    <definedName name="_10__123Graph_BF_S" hidden="1">#REF!</definedName>
    <definedName name="_10__123Graph_Dグラフ_20A" hidden="1">[23]発停サイクル表!#REF!</definedName>
    <definedName name="_10_0_0_F" hidden="1">[4]DETAIL!#REF!</definedName>
    <definedName name="_1002">#REF!</definedName>
    <definedName name="_1003">#REF!</definedName>
    <definedName name="_1004">#REF!</definedName>
    <definedName name="_1005">#REF!</definedName>
    <definedName name="_1006">#REF!</definedName>
    <definedName name="_1008">#REF!</definedName>
    <definedName name="_1009">#REF!</definedName>
    <definedName name="_1010">#REF!</definedName>
    <definedName name="_1012">#REF!</definedName>
    <definedName name="_1013">#REF!</definedName>
    <definedName name="_1014">#REF!</definedName>
    <definedName name="_1015">#REF!</definedName>
    <definedName name="_1016">#REF!</definedName>
    <definedName name="_1017">#REF!</definedName>
    <definedName name="_1018">#REF!</definedName>
    <definedName name="_1019">#REF!</definedName>
    <definedName name="_1020">#REF!</definedName>
    <definedName name="_1021">#REF!</definedName>
    <definedName name="_1022">#REF!</definedName>
    <definedName name="_1023">#REF!</definedName>
    <definedName name="_1024">#REF!</definedName>
    <definedName name="_1025">#REF!</definedName>
    <definedName name="_1026">#REF!</definedName>
    <definedName name="_1038">#REF!</definedName>
    <definedName name="_1045">#REF!</definedName>
    <definedName name="_1048">#REF!</definedName>
    <definedName name="_1052">#REF!</definedName>
    <definedName name="_1068">#REF!</definedName>
    <definedName name="_1069">#REF!</definedName>
    <definedName name="_11__123Graph_Eグラフ_20A" hidden="1">[23]発停サイクル表!#REF!</definedName>
    <definedName name="_1102" hidden="1">'[25]stat local'!$D$769:$D$3475</definedName>
    <definedName name="_1111">#REF!</definedName>
    <definedName name="_1112">#REF!</definedName>
    <definedName name="_1113">#REF!</definedName>
    <definedName name="_1114">#REF!</definedName>
    <definedName name="_1115">#REF!</definedName>
    <definedName name="_1138">#REF!</definedName>
    <definedName name="_1152">#REF!</definedName>
    <definedName name="_1153">#REF!</definedName>
    <definedName name="_1160">#REF!</definedName>
    <definedName name="_12__123Graph_BCHART_1" hidden="1">[26]TP!#REF!</definedName>
    <definedName name="_12__123Graph_Dグラフ_20A" hidden="1">[23]発停サイクル表!#REF!</definedName>
    <definedName name="_12__123Graph_Fグラフ_20A" hidden="1">[23]発停サイクル表!#REF!</definedName>
    <definedName name="_12__123Graph_XF_S" hidden="1">#REF!</definedName>
    <definedName name="_15__123Graph_CCHART_1" hidden="1">[26]TP!#REF!</definedName>
    <definedName name="_15__123Graph_Eグラフ_20A" hidden="1">[23]発停サイクル表!#REF!</definedName>
    <definedName name="_18__123Graph_Fグラフ_20A" hidden="1">[23]発停サイクル表!#REF!</definedName>
    <definedName name="_18__123Graph_XCHART_1" hidden="1">[26]TP!#REF!</definedName>
    <definedName name="_2">'[2]ลูกหนี้(เก่า)'!#REF!</definedName>
    <definedName name="_2___123Graph_Bグラフ_20A" hidden="1">[23]発停サイクル表!#REF!</definedName>
    <definedName name="_2__123Graph_BCHART_5" hidden="1">#REF!</definedName>
    <definedName name="_2__123Graph_BF_S" hidden="1">#REF!</definedName>
    <definedName name="_3___123Graph_Cグラフ_20A" hidden="1">[23]発停サイクル表!#REF!</definedName>
    <definedName name="_3__123Graph_ACHART_1" hidden="1">[26]TP!#REF!</definedName>
    <definedName name="_3__123Graph_AF_S" hidden="1">#REF!</definedName>
    <definedName name="_3__123Graph_Aグラフ_20A" hidden="1">[23]発停サイクル表!#REF!</definedName>
    <definedName name="_3__123Graph_XCHART_5" hidden="1">#REF!</definedName>
    <definedName name="_3__123Graph_XF_S" hidden="1">#REF!</definedName>
    <definedName name="_31.1.94">#REF!</definedName>
    <definedName name="_31.1.95">#REF!</definedName>
    <definedName name="_4___123Graph_Dグラフ_20A" hidden="1">[23]発停サイクル表!#REF!</definedName>
    <definedName name="_4__123Graph_AF_S" hidden="1">#REF!</definedName>
    <definedName name="_4__123Graph_BCHART_1" hidden="1">[26]TP!#REF!</definedName>
    <definedName name="_4__123Graph_BF_S" hidden="1">#REF!</definedName>
    <definedName name="_4_0Crite">'[27]P&amp;L'!#REF!</definedName>
    <definedName name="_5___123Graph_Eグラフ_20A" hidden="1">[23]発停サイクル表!#REF!</definedName>
    <definedName name="_5__123Graph_AF_S" hidden="1">#REF!</definedName>
    <definedName name="_5__123Graph_CCHART_1" hidden="1">[26]TP!#REF!</definedName>
    <definedName name="_5__123Graph_XF_S" hidden="1">#REF!</definedName>
    <definedName name="_6___123Graph_Fグラフ_20A" hidden="1">[23]発停サイクル表!#REF!</definedName>
    <definedName name="_6__123Graph_BF_S" hidden="1">#REF!</definedName>
    <definedName name="_6__123Graph_Bグラフ_20A" hidden="1">[23]発停サイクル表!#REF!</definedName>
    <definedName name="_6__123Graph_XCHART_1" hidden="1">[26]TP!#REF!</definedName>
    <definedName name="_6F" hidden="1">[4]DETAIL!#REF!</definedName>
    <definedName name="_7__123Graph_Aグラフ_20A" hidden="1">[23]発停サイクル表!#REF!</definedName>
    <definedName name="_7__123Graph_XF_S" hidden="1">#REF!</definedName>
    <definedName name="_8__123Graph_AF_S" hidden="1">#REF!</definedName>
    <definedName name="_8__123Graph_Bグラフ_20A" hidden="1">[23]発停サイクル表!#REF!</definedName>
    <definedName name="_8__123Graph_XF_S" hidden="1">#REF!</definedName>
    <definedName name="_9__123Graph_ACHART_1" hidden="1">[26]TP!#REF!</definedName>
    <definedName name="_9__123Graph_Cグラフ_20A" hidden="1">[23]発停サイクル表!#REF!</definedName>
    <definedName name="_9_0_0_F" hidden="1">[4]DETAIL!#REF!</definedName>
    <definedName name="_a">#REF!</definedName>
    <definedName name="_a1">#REF!</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CT1">#REF!</definedName>
    <definedName name="_ACT2">#REF!</definedName>
    <definedName name="_ACT3">#REF!</definedName>
    <definedName name="_ADJ1">#REF!</definedName>
    <definedName name="_ADJ2">#REF!</definedName>
    <definedName name="_aje1">#REF!</definedName>
    <definedName name="_ASA1" hidden="1">{#N/A,#N/A,FALSE,"CAT3516";#N/A,#N/A,FALSE,"CAT3608";#N/A,#N/A,FALSE,"Wartsila";#N/A,#N/A,FALSE,"Asm";#N/A,#N/A,FALSE,"DG cost"}</definedName>
    <definedName name="_b">#REF!</definedName>
    <definedName name="_cf111" hidden="1">{#N/A,#N/A,FALSE,"Eff-SSC2"}</definedName>
    <definedName name="_COH1">#REF!</definedName>
    <definedName name="_COH2">#REF!</definedName>
    <definedName name="_COH3">#REF!</definedName>
    <definedName name="_cut10" hidden="1">{"'Model'!$A$1:$N$53"}</definedName>
    <definedName name="_d1" hidden="1">{"'Model'!$A$1:$N$53"}</definedName>
    <definedName name="_D111486">#REF!</definedName>
    <definedName name="_DAT1">'[6]AA-1'!#REF!</definedName>
    <definedName name="_DAT10">'[6]AA-1'!#REF!</definedName>
    <definedName name="_DAT11">#REF!</definedName>
    <definedName name="_DAT12">#REF!</definedName>
    <definedName name="_DAT13">'[6]AA-1'!#REF!</definedName>
    <definedName name="_DAT2">'[6]AA-1'!#REF!</definedName>
    <definedName name="_DAT3">'[6]AA-1'!#REF!</definedName>
    <definedName name="_DAT4">#REF!</definedName>
    <definedName name="_DAT5">'[6]AA-1'!#REF!</definedName>
    <definedName name="_DAT6">'[6]AA-1'!#REF!</definedName>
    <definedName name="_DAT7">'[6]AA-1'!#REF!</definedName>
    <definedName name="_DAT8">'[6]AA-1'!#REF!</definedName>
    <definedName name="_DAT9">'[6]AA-1'!#REF!</definedName>
    <definedName name="_e">#REF!</definedName>
    <definedName name="_e1">#REF!</definedName>
    <definedName name="_er43" hidden="1">{"'Eng (page2)'!$A$1:$D$52"}</definedName>
    <definedName name="_Example" hidden="1">[28]Variables!$B$1</definedName>
    <definedName name="_f">#REF!</definedName>
    <definedName name="_f1">#REF!</definedName>
    <definedName name="_FF6">#REF!</definedName>
    <definedName name="_Fil" hidden="1">#REF!</definedName>
    <definedName name="_Fill" hidden="1">#REF!</definedName>
    <definedName name="_xlnm._FilterDatabase" localSheetId="7" hidden="1">'CF 14-16'!$A$1:$IW$95</definedName>
    <definedName name="_xlnm._FilterDatabase" hidden="1">'[29]Prft&amp;Loss:FIN TB_SI'!$B$1:$M$1762</definedName>
    <definedName name="_g">#REF!</definedName>
    <definedName name="_g1">#REF!</definedName>
    <definedName name="_GF100">#REF!</definedName>
    <definedName name="_GJ104">#REF!</definedName>
    <definedName name="_h">#REF!</definedName>
    <definedName name="_h1">#REF!</definedName>
    <definedName name="_H3" hidden="1">{"'Sell_Office'!$C$5:$D$6"}</definedName>
    <definedName name="_ICP2" hidden="1">'[13]QC APPROVE SHEET'!#REF!</definedName>
    <definedName name="_k">#REF!</definedName>
    <definedName name="_k1">#REF!</definedName>
    <definedName name="_K2">#REF!</definedName>
    <definedName name="_K306" hidden="1">{"'Eng (page2)'!$A$1:$D$52"}</definedName>
    <definedName name="_kedar" hidden="1">#REF!</definedName>
    <definedName name="_Key1" hidden="1">'[30]PS-1995'!#REF!</definedName>
    <definedName name="_Key2" hidden="1">#REF!</definedName>
    <definedName name="_kkk1" hidden="1">#REF!</definedName>
    <definedName name="_KL379">#REF!</definedName>
    <definedName name="_koy3">#REF!</definedName>
    <definedName name="_l">#REF!</definedName>
    <definedName name="_L310" hidden="1">{"'Eng (page2)'!$A$1:$D$52"}</definedName>
    <definedName name="_LF12" hidden="1">#REF!</definedName>
    <definedName name="_Look" hidden="1">[28]Variables!$B$4</definedName>
    <definedName name="_M300" hidden="1">{"'Model'!$A$1:$N$53"}</definedName>
    <definedName name="_MatMult_A" hidden="1">#REF!</definedName>
    <definedName name="_MatMult_AxB" hidden="1">#REF!</definedName>
    <definedName name="_MatMult_B" hidden="1">#REF!</definedName>
    <definedName name="_MC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n">#REF!</definedName>
    <definedName name="_nnd1">#REF!</definedName>
    <definedName name="_NSO2" hidden="1">{"'Sheet1'!$L$16"}</definedName>
    <definedName name="_O1" hidden="1">{#N/A,#N/A,TRUE,"CONTENTS";#N/A,#N/A,TRUE,"M2";#N/A,#N/A,TRUE,"M2a";#N/A,#N/A,TRUE,"M2b";#N/A,#N/A,TRUE,"M3";#N/A,#N/A,TRUE,"M3a";#N/A,#N/A,TRUE,"M4-H";#N/A,#N/A,TRUE,"M4-P";#N/A,#N/A,TRUE,"M4a";#N/A,#N/A,TRUE,"M4b";#N/A,#N/A,TRUE,"M4c";#N/A,#N/A,TRUE,"M5";#N/A,#N/A,TRUE,"M6";#N/A,#N/A,TRUE,"M7";#N/A,#N/A,TRUE,"M8";#N/A,#N/A,TRUE,"M9";#N/A,#N/A,TRUE,"M10";#N/A,#N/A,TRUE,"M11";#N/A,#N/A,TRUE,"M13";#N/A,#N/A,TRUE,"M14";#N/A,#N/A,TRUE,"M15";#N/A,#N/A,TRUE,"K1"}</definedName>
    <definedName name="_o2">#REF!</definedName>
    <definedName name="_OBJ2005">#REF!</definedName>
    <definedName name="_OCT334">'[31]FF-3'!$A$1:$IV$8</definedName>
    <definedName name="_Order1" hidden="1">255</definedName>
    <definedName name="_Order2" hidden="1">255</definedName>
    <definedName name="_OS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p">#REF!</definedName>
    <definedName name="_Parse_In" hidden="1">#REF!</definedName>
    <definedName name="_Parse_Out" hidden="1">#REF!</definedName>
    <definedName name="_pb1">#REF!</definedName>
    <definedName name="_Pnl10">'[32]Pnl-10'!$A$1:$I$31</definedName>
    <definedName name="_Pnl20">'[32]20'!$A$1:$K$87</definedName>
    <definedName name="_Pnl30">'[32]30'!$A$1:$L$52</definedName>
    <definedName name="_Pnl70">'[32]70'!$A$1:$K$34</definedName>
    <definedName name="_pp30" hidden="1">#REF!</definedName>
    <definedName name="_PRO1">#REF!</definedName>
    <definedName name="_rbl1">[5]RSS9801!#REF!</definedName>
    <definedName name="_RBL2">#REF!</definedName>
    <definedName name="_Regression_Int">1</definedName>
    <definedName name="_rub1">[7]db!$C$15,[7]db!$B$14,[7]db!$B$12</definedName>
    <definedName name="_s">#REF!</definedName>
    <definedName name="_s3" hidden="1">{#N/A,#N/A,TRUE,"CONTENTS";#N/A,#N/A,TRUE,"M2";#N/A,#N/A,TRUE,"M2a";#N/A,#N/A,TRUE,"M2b";#N/A,#N/A,TRUE,"M3";#N/A,#N/A,TRUE,"M3a";#N/A,#N/A,TRUE,"M4-P";#N/A,#N/A,TRUE,"M5";#N/A,#N/A,TRUE,"M6";#N/A,#N/A,TRUE,"M7";#N/A,#N/A,TRUE,"M8";#N/A,#N/A,TRUE,"M9";#N/A,#N/A,TRUE,"M10";#N/A,#N/A,TRUE,"M11";#N/A,#N/A,TRUE,"M13";#N/A,#N/A,TRUE,"M14";#N/A,#N/A,TRUE,"M15";#N/A,#N/A,TRUE,"K1"}</definedName>
    <definedName name="_Series" hidden="1">[28]Variables!$B$3</definedName>
    <definedName name="_Shading" hidden="1">[28]Variables!$B$2</definedName>
    <definedName name="_Sort" hidden="1">'[30]PS-1995'!#REF!</definedName>
    <definedName name="_t">#REF!</definedName>
    <definedName name="_Table1_Out" hidden="1">#REF!</definedName>
    <definedName name="_TB1206" hidden="1">#REF!</definedName>
    <definedName name="_Tic30" hidden="1">{"'Eng (page2)'!$A$1:$D$52"}</definedName>
    <definedName name="_Toc249339931" localSheetId="1">'PL_3M 6-7'!#REF!</definedName>
    <definedName name="_Toc249339931" localSheetId="2">'PL_9M 8-9'!#REF!</definedName>
    <definedName name="_Toc249339934" localSheetId="1">'PL_3M 6-7'!#REF!</definedName>
    <definedName name="_Toc249339934" localSheetId="2">'PL_9M 8-9'!#REF!</definedName>
    <definedName name="_top05">#REF!</definedName>
    <definedName name="_TOP1">#REF!</definedName>
    <definedName name="_TOP2">#REF!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3">#REF!</definedName>
    <definedName name="_tt4">#REF!</definedName>
    <definedName name="_tt5">#REF!</definedName>
    <definedName name="_tt51">#REF!</definedName>
    <definedName name="_tt6">#REF!</definedName>
    <definedName name="_tt7">#REF!</definedName>
    <definedName name="_tt71">#REF!</definedName>
    <definedName name="_tt8">#REF!</definedName>
    <definedName name="_tt9">#REF!</definedName>
    <definedName name="_tt91">#REF!</definedName>
    <definedName name="_u1">#REF!</definedName>
    <definedName name="_u3">#REF!</definedName>
    <definedName name="_u645" hidden="1">{"'Eng (page2)'!$A$1:$D$52"}</definedName>
    <definedName name="_v">#REF!</definedName>
    <definedName name="_V300" hidden="1">{"'Eng (page2)'!$A$1:$D$52"}</definedName>
    <definedName name="_V320" hidden="1">{"'Eng (page2)'!$A$1:$D$52"}</definedName>
    <definedName name="_VAR1">#REF!</definedName>
    <definedName name="_VAR2">#REF!</definedName>
    <definedName name="_VAR3">#REF!</definedName>
    <definedName name="_w">#REF!</definedName>
    <definedName name="_w1">#REF!</definedName>
    <definedName name="_W37" hidden="1">{#N/A,#N/A,FALSE,"Eff-SSC2"}</definedName>
    <definedName name="_W38" hidden="1">{#N/A,#N/A,FALSE,"Eff-SSC2"}</definedName>
    <definedName name="_w39" hidden="1">{#N/A,#N/A,FALSE,"Eff-SSC2"}</definedName>
    <definedName name="_WCHR1.T1">#N/A</definedName>
    <definedName name="_WK40">[8]Order_Nov_w45!$A$60</definedName>
    <definedName name="_X2" hidden="1">{"'Eng (page2)'!$A$1:$D$52"}</definedName>
    <definedName name="_y4" hidden="1">{"'Eng (page2)'!$A$1:$D$52"}</definedName>
    <definedName name="_z">#REF!</definedName>
    <definedName name="_ZC301" hidden="1">{"'Eng (page2)'!$A$1:$D$52"}</definedName>
    <definedName name="_ZD301" hidden="1">{"'Eng (page2)'!$A$1:$D$52"}</definedName>
    <definedName name="_ZH111" hidden="1">{"'Model'!$A$1:$N$53"}</definedName>
    <definedName name="a" hidden="1">#REF!</definedName>
    <definedName name="A_1">[32]A!$A$1:$J$20</definedName>
    <definedName name="A_1b">#REF!</definedName>
    <definedName name="A_DescriptionList">'[33]Interim --&gt; Top'!$E$3:$E$111</definedName>
    <definedName name="A1W">#REF!</definedName>
    <definedName name="A2.adj">#REF!</definedName>
    <definedName name="aa">#REF!</definedName>
    <definedName name="AA_1a">[32]AA!$A$1:$K$22</definedName>
    <definedName name="aaa" hidden="1">#REF!</definedName>
    <definedName name="aaaa" hidden="1">#REF!</definedName>
    <definedName name="AAAAA" hidden="1">#REF!</definedName>
    <definedName name="aaaaaaa">#REF!</definedName>
    <definedName name="aaaaaaaa" hidden="1">{"'Eng (page2)'!$A$1:$D$52"}</definedName>
    <definedName name="AAAAAAAAA">#REF!</definedName>
    <definedName name="aaaaaaaaaaaaaaaaaaaaaaaaaaaaaaaaaaaaaaaaaaaaaaaaaaaaa">#REF!</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w" hidden="1">{"'Model'!$A$1:$N$53"}</definedName>
    <definedName name="AAClaim">'[34]CA Sheet'!$R$156</definedName>
    <definedName name="ac_line1.0_" hidden="1">{#N/A,#N/A,FALSE,"Eff-SSC2"}</definedName>
    <definedName name="Access_Button" hidden="1">"recSPC1_Sheet9_List"</definedName>
    <definedName name="Access_Button1" hidden="1">"営業費明細一覧_90_List"</definedName>
    <definedName name="AccessDatabase" hidden="1">"\\Suchart\suchart\ATHAPORN\recSPC1.mdb"</definedName>
    <definedName name="accounting" hidden="1">{"'Eng (page2)'!$A$1:$D$52"}</definedName>
    <definedName name="Accounting_records">[35]Scoping!$G$19</definedName>
    <definedName name="Accruals">[35]Scoping!$G$30</definedName>
    <definedName name="Acct.code">[36]U!#REF!</definedName>
    <definedName name="ad">#REF!</definedName>
    <definedName name="adas" hidden="1">{"'Model'!$A$1:$N$53"}</definedName>
    <definedName name="adas1" hidden="1">{"'Model'!$A$1:$N$53"}</definedName>
    <definedName name="ADJ">#REF!</definedName>
    <definedName name="Adjusted_profits">#REF!</definedName>
    <definedName name="ADM">#REF!</definedName>
    <definedName name="Admin" hidden="1">{"'Eng (page2)'!$A$1:$D$52"}</definedName>
    <definedName name="Adminis" hidden="1">{"'Eng (page2)'!$A$1:$D$52"}</definedName>
    <definedName name="advb">#REF!</definedName>
    <definedName name="ae">'[37]AA-1'!#REF!</definedName>
    <definedName name="aege">#REF!</definedName>
    <definedName name="aergrg">[38]ผ้าสำเร็จ!#REF!</definedName>
    <definedName name="af">#REF!</definedName>
    <definedName name="age">#REF!</definedName>
    <definedName name="Ageing">#REF!</definedName>
    <definedName name="AGING">#REF!</definedName>
    <definedName name="agldvollp">#REF!</definedName>
    <definedName name="agldvolrp">#REF!</definedName>
    <definedName name="agrfreight1">'[39]YTD Data'!#REF!</definedName>
    <definedName name="agrfreight2">'[39]YTD Data'!#REF!</definedName>
    <definedName name="ai" hidden="1">{"'Eng (page2)'!$A$1:$D$52"}</definedName>
    <definedName name="AJE">#REF!</definedName>
    <definedName name="aje2to5">#REF!</definedName>
    <definedName name="ake" hidden="1">#REF!</definedName>
    <definedName name="all0t1">#REF!</definedName>
    <definedName name="ALLOT1">#REF!</definedName>
    <definedName name="ALLOT2">#REF!</definedName>
    <definedName name="Allowance"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ALBS">#REF!</definedName>
    <definedName name="AMALP_L">#REF!</definedName>
    <definedName name="ammmmmmmmm" hidden="1">{"'Eng (page2)'!$A$1:$D$52"}</definedName>
    <definedName name="ana" hidden="1">{"'Model'!$A$1:$N$53"}</definedName>
    <definedName name="analysisde1">[40]gl!#REF!</definedName>
    <definedName name="analysisde2">[40]gl!#REF!</definedName>
    <definedName name="anchor">#REF!</definedName>
    <definedName name="ang">'[41]Data 2'!$1:$1048576</definedName>
    <definedName name="ann">#REF!</definedName>
    <definedName name="ANU" hidden="1">{"'Eng (page2)'!$A$1:$D$52"}</definedName>
    <definedName name="aoe" hidden="1">{"'Model'!$A$1:$N$53"}</definedName>
    <definedName name="aoee" hidden="1">{"'Model'!$A$1:$N$53"}</definedName>
    <definedName name="AP_110">[32]AP110!$A$1:$F$50</definedName>
    <definedName name="appendix1">[40]gl!#REF!</definedName>
    <definedName name="appendix2_1">[40]gl!#REF!</definedName>
    <definedName name="appendix2_2">[40]gl!#REF!</definedName>
    <definedName name="are" hidden="1">{"'Eng (page2)'!$A$1:$D$52"}</definedName>
    <definedName name="ARM">#REF!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df" hidden="1">{"'Eng (page2)'!$A$1:$D$52"}</definedName>
    <definedName name="asdfre" hidden="1">#REF!</definedName>
    <definedName name="asdqa">#REF!</definedName>
    <definedName name="asds">{"'Eng (page2)'!$A$1:$D$52"}</definedName>
    <definedName name="asdz" hidden="1">{"'Eng (page2)'!$A$1:$D$52"}</definedName>
    <definedName name="ASF">#REF!</definedName>
    <definedName name="ass" hidden="1">{"revable",#N/A,FALSE,"REVABLE"}</definedName>
    <definedName name="AssetStatus">[42]AssetStatus!$A$3:$A$11</definedName>
    <definedName name="AssetTable_T_AcquisitionValueNO">#REF!</definedName>
    <definedName name="AssetTable_T_AssessmentNO">#REF!</definedName>
    <definedName name="AssetTable_T_AssessmentTaxNO">#REF!</definedName>
    <definedName name="AssetTable_T_AssetGroup">#REF!</definedName>
    <definedName name="AssetTable_T_AssetId">#REF!</definedName>
    <definedName name="AssetTable_T_AssetReplaceCost">#REF!</definedName>
    <definedName name="AssetTable_T_AssetType">#REF!</definedName>
    <definedName name="AssetTable_T_Barcode">#REF!</definedName>
    <definedName name="AssetTable_T_Condition">#REF!</definedName>
    <definedName name="AssetTable_T_ContactName">#REF!</definedName>
    <definedName name="AssetTable_T_DisposalRestriction">#REF!</definedName>
    <definedName name="AssetTable_T_Documents">#REF!</definedName>
    <definedName name="AssetTable_T_GISReferenceNumber">#REF!</definedName>
    <definedName name="AssetTable_T_GuaranteeDate">#REF!</definedName>
    <definedName name="AssetTable_T_InsuranceAgent">#REF!</definedName>
    <definedName name="AssetTable_T_InsuranceDate1">#REF!</definedName>
    <definedName name="AssetTable_T_InsuranceDate2">#REF!</definedName>
    <definedName name="AssetTable_T_InsurancePolicyNum">#REF!</definedName>
    <definedName name="AssetTable_T_InsuranceVendor">#REF!</definedName>
    <definedName name="AssetTable_T_InsuredAtMarketValue">#REF!</definedName>
    <definedName name="AssetTable_T_InsuredValue">#REF!</definedName>
    <definedName name="AssetTable_T_LastFactorUpdateDate">#REF!</definedName>
    <definedName name="AssetTable_T_LastMaintenance">#REF!</definedName>
    <definedName name="AssetTable_T_Lease">#REF!</definedName>
    <definedName name="AssetTable_T_Location">#REF!</definedName>
    <definedName name="AssetTable_T_LocationMemo">#REF!</definedName>
    <definedName name="AssetTable_T_MainAssetId">#REF!</definedName>
    <definedName name="AssetTable_T_MaintenanceInfo1">#REF!</definedName>
    <definedName name="AssetTable_T_MaintenanceInfo2">#REF!</definedName>
    <definedName name="AssetTable_T_MaintenanceInfo3">#REF!</definedName>
    <definedName name="AssetTable_T_MajorType">#REF!</definedName>
    <definedName name="AssetTable_T_Make">#REF!</definedName>
    <definedName name="AssetTable_T_Model">#REF!</definedName>
    <definedName name="AssetTable_T_ModelYear">#REF!</definedName>
    <definedName name="AssetTable_T_Name">#REF!</definedName>
    <definedName name="AssetTable_T_NameAlias">#REF!</definedName>
    <definedName name="AssetTable_T_NextMaintenance">#REF!</definedName>
    <definedName name="AssetTable_T_Notes">#REF!</definedName>
    <definedName name="AssetTable_T_ParcelId">#REF!</definedName>
    <definedName name="AssetTable_T_PhysicalInventory">#REF!</definedName>
    <definedName name="AssetTable_T_PolicyAmount">#REF!</definedName>
    <definedName name="AssetTable_T_PolicyExpiration">#REF!</definedName>
    <definedName name="AssetTable_T_PropertyType">#REF!</definedName>
    <definedName name="AssetTable_T_PurchLineRecId">#REF!</definedName>
    <definedName name="AssetTable_T_Quantity">#REF!</definedName>
    <definedName name="AssetTable_T_Reference">#REF!</definedName>
    <definedName name="AssetTable_T_Responsible">#REF!</definedName>
    <definedName name="AssetTable_T_ReturnOnInvestmentsNO">#REF!</definedName>
    <definedName name="AssetTable_T_RoomNumber">#REF!</definedName>
    <definedName name="AssetTable_T_SerialNum">#REF!</definedName>
    <definedName name="AssetTable_T_SortingId">#REF!</definedName>
    <definedName name="AssetTable_T_SortingId2">#REF!</definedName>
    <definedName name="AssetTable_T_SortingId3">#REF!</definedName>
    <definedName name="AssetTable_T_SubventionNO">#REF!</definedName>
    <definedName name="AssetTable_T_SubventionTaxFreeNO">#REF!</definedName>
    <definedName name="AssetTable_T_TaxCountyNO">#REF!</definedName>
    <definedName name="AssetTable_T_TechInfo1">#REF!</definedName>
    <definedName name="AssetTable_T_TechInfo2">#REF!</definedName>
    <definedName name="AssetTable_T_TechInfo3">#REF!</definedName>
    <definedName name="AssetTable_T_TitleHolder">#REF!</definedName>
    <definedName name="AssetTable_T_UnitCost">#REF!</definedName>
    <definedName name="AssetTable_T_UnitOfMeasure">#REF!</definedName>
    <definedName name="AssetTable_T_ValueAt19840101NO">#REF!</definedName>
    <definedName name="AssetType">[42]AssetType!$A$3:$A$64</definedName>
    <definedName name="assssssa" hidden="1">{"'Sell_Office'!$C$5:$D$6"}</definedName>
    <definedName name="atyr" hidden="1">{"'Eng (page2)'!$A$1:$D$52"}</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_Gold_Hedging_Exposure_Comparison">'[43]USDXAU Before'!#REF!</definedName>
    <definedName name="audfwdlp">#REF!</definedName>
    <definedName name="audfwdp">#REF!</definedName>
    <definedName name="audfwdrp">#REF!</definedName>
    <definedName name="audintp">#REF!</definedName>
    <definedName name="audit">#REF!</definedName>
    <definedName name="audit.test" hidden="1">{"FB Assumptions",#N/A,FALSE,"Asu";"FB Cashflow 1",#N/A,FALSE,"F&amp;B";"FB Cashflow 2",#N/A,FALSE,"F&amp;B"}</definedName>
    <definedName name="audit.test." hidden="1">{"Book Income",#N/A,FALSE,"B&amp;T";"Taxable Income",#N/A,FALSE,"B&amp;T"}</definedName>
    <definedName name="AUDsimple_curve">#REF!</definedName>
    <definedName name="audusdp">#REF!</definedName>
    <definedName name="audvollp">#REF!</definedName>
    <definedName name="audvolrp">#REF!</definedName>
    <definedName name="aun" hidden="1">{"'Eng (page2)'!$A$1:$D$52"}</definedName>
    <definedName name="AuraStyleDefaultsReset" hidden="1">#N/A</definedName>
    <definedName name="Austco">[44]details!$C$189</definedName>
    <definedName name="av" hidden="1">{#N/A,#N/A,FALSE,"4_TOTAL";#N/A,#N/A,FALSE,"3_2TOTAL";#N/A,#N/A,FALSE,"5_INCOME";#N/A,#N/A,FALSE,"2_2LEV";#N/A,#N/A,FALSE,"2_2LEVYTD";#N/A,#N/A,FALSE,"BALANCE";#N/A,#N/A,FALSE,"CASHFLOW";#N/A,#N/A,FALSE,"PRODUCT";#N/A,#N/A,FALSE,"SALES";#N/A,#N/A,FALSE,"AGING"}</definedName>
    <definedName name="awps">'[45]FF-6'!$A$5:$K$9</definedName>
    <definedName name="awse" hidden="1">{"'Eng (page2)'!$A$1:$D$52"}</definedName>
    <definedName name="ax" hidden="1">{"'Eng (page2)'!$A$1:$D$52"}</definedName>
    <definedName name="axaax" hidden="1">{"cashflow",#N/A,FALSE,"cash flow"}</definedName>
    <definedName name="axaxax" hidden="1">{"conso",#N/A,FALSE,"cash flow"}</definedName>
    <definedName name="B">#REF!</definedName>
    <definedName name="B." hidden="1">{"'Eng (page2)'!$A$1:$D$52"}</definedName>
    <definedName name="B_10">#REF!</definedName>
    <definedName name="B_11">#REF!</definedName>
    <definedName name="B_20ba">#REF!</definedName>
    <definedName name="B_20bl">#REF!</definedName>
    <definedName name="B_2a">#REF!</definedName>
    <definedName name="B_2b">'[32]B-10'!$A$1:$K$56</definedName>
    <definedName name="B_3">#REF!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A">'[34]CA Sheet'!$O$7:$O$155</definedName>
    <definedName name="baba" hidden="1">{"'Model'!$A$1:$N$53"}</definedName>
    <definedName name="Back">#REF!</definedName>
    <definedName name="BAClaim">'[34]CA Sheet'!$O$156</definedName>
    <definedName name="balance_sheet">#REF!</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#REF!</definedName>
    <definedName name="BB_1a">#REF!</definedName>
    <definedName name="BB_2a">'[32]BB-1'!$A$1:$I$62</definedName>
    <definedName name="bbb">[46]name!#REF!</definedName>
    <definedName name="bbbb" hidden="1">{"'Model'!$A$1:$N$53"}</definedName>
    <definedName name="bbbbbb" hidden="1">{"'Eng (page2)'!$A$1:$D$52"}</definedName>
    <definedName name="bbbbbbbb" hidden="1">{"'Eng (page2)'!$A$1:$D$52"}</definedName>
    <definedName name="BC">'[34]CA Sheet'!$P$7:$P$155</definedName>
    <definedName name="BCClaim">'[34]CA Sheet'!$P$156</definedName>
    <definedName name="BCExport">#REF!</definedName>
    <definedName name="beau" hidden="1">{"'Model'!$A$1:$N$53"}</definedName>
    <definedName name="beau_a" hidden="1">{"'Model'!$A$1:$N$53"}</definedName>
    <definedName name="Before_Turnaround">#REF!</definedName>
    <definedName name="Beginz">#REF!</definedName>
    <definedName name="BERW" hidden="1">{"'Eng (page2)'!$A$1:$D$52"}</definedName>
    <definedName name="beua" hidden="1">{"'Model'!$A$1:$N$53"}</definedName>
    <definedName name="bf" hidden="1">{"'Eng (page2)'!$A$1:$D$52"}</definedName>
    <definedName name="BG_Del" hidden="1">15</definedName>
    <definedName name="BG_Ins" hidden="1">4</definedName>
    <definedName name="BG_Mod" hidden="1">6</definedName>
    <definedName name="big" hidden="1">{"'Eng (page2)'!$A$1:$D$52"}</definedName>
    <definedName name="BOI">'[42]License BOI'!$A$3:$A$10</definedName>
    <definedName name="BONUS1">#REF!</definedName>
    <definedName name="book1" hidden="1">{"'Eng (page2)'!$A$1:$D$52"}</definedName>
    <definedName name="book2" hidden="1">{"'Eng (page2)'!$A$1:$D$52"}</definedName>
    <definedName name="BPR_01">#REF!</definedName>
    <definedName name="BPR_BS">#REF!</definedName>
    <definedName name="BPR_pl">#REF!</definedName>
    <definedName name="BRFG" hidden="1">{"'Eng (page2)'!$A$1:$D$52"}</definedName>
    <definedName name="BRT" hidden="1">{"'Eng (page2)'!$A$1:$D$52"}</definedName>
    <definedName name="BS">#REF!</definedName>
    <definedName name="BSDF" hidden="1">{"'Eng (page2)'!$A$1:$D$52"}</definedName>
    <definedName name="BSNotes">#REF!</definedName>
    <definedName name="bud" hidden="1">#REF!</definedName>
    <definedName name="BuiltIn_Print_Area___1">#REF!</definedName>
    <definedName name="BuiltIn_Print_Titles">#REF!</definedName>
    <definedName name="BuiltIn_Print_Titles___1">#REF!</definedName>
    <definedName name="C_1a">#REF!</definedName>
    <definedName name="C_2a">'[32]C-5'!$A$1:$J$37</definedName>
    <definedName name="C_3a">'[32]C-6'!$A$1:$K$46</definedName>
    <definedName name="C_4">#REF!</definedName>
    <definedName name="C_5a">#REF!</definedName>
    <definedName name="C_6a">'[32]C-6'!$A$1:$K$47</definedName>
    <definedName name="C_6a1">'[32]C-6a'!$A$1:$L$46</definedName>
    <definedName name="C_note" hidden="1">{"'Eng (page2)'!$A$1:$D$52"}</definedName>
    <definedName name="ca">#REF!</definedName>
    <definedName name="CAE" hidden="1">{"'Eng (page2)'!$A$1:$D$52"}</definedName>
    <definedName name="case">[47]data!$C$1</definedName>
    <definedName name="cash">'[41]Data 2'!$1:$1048576</definedName>
    <definedName name="Cashflow">{"'Sheet1'!$L$16"}</definedName>
    <definedName name="cashflows">#REF!</definedName>
    <definedName name="cat" hidden="1">{"'Eng (page2)'!$A$1:$D$52"}</definedName>
    <definedName name="CATotals">'[34]CA Sheet'!$E$156:$E$165</definedName>
    <definedName name="cc">#REF!</definedName>
    <definedName name="CC_1a">[32]CC!$A$1:$J$41</definedName>
    <definedName name="CC_3">#REF!</definedName>
    <definedName name="ccc" hidden="1">{"'Eng (page2)'!$A$1:$D$52"}</definedName>
    <definedName name="cccc" hidden="1">[26]TP!#REF!</definedName>
    <definedName name="ccf" hidden="1">{"'Eng (page2)'!$A$1:$D$52"}</definedName>
    <definedName name="CCFF">#REF!</definedName>
    <definedName name="CcySens">'[43]USDXAU Before'!#REF!</definedName>
    <definedName name="CcyStartU">'[43]USDXAU Before'!#REF!</definedName>
    <definedName name="cei">#REF!</definedName>
    <definedName name="CET" hidden="1">{"'Eng (page2)'!$A$1:$D$52"}</definedName>
    <definedName name="cf" hidden="1">{"'Eng (page2)'!$A$1:$D$52"}</definedName>
    <definedName name="CF_1a">#REF!</definedName>
    <definedName name="CF_2a">#REF!</definedName>
    <definedName name="CF_2b">#REF!</definedName>
    <definedName name="CF_2b1">#REF!</definedName>
    <definedName name="CF_2b2">#REF!</definedName>
    <definedName name="CF_3a">#REF!</definedName>
    <definedName name="CF_3a1">#REF!</definedName>
    <definedName name="CF_3b">#REF!</definedName>
    <definedName name="CF_3b1">#REF!</definedName>
    <definedName name="CF_3b2">#REF!</definedName>
    <definedName name="CF_3c">#REF!</definedName>
    <definedName name="CF_3d">#REF!</definedName>
    <definedName name="CF_3e">#REF!</definedName>
    <definedName name="CF_3e1">#REF!</definedName>
    <definedName name="CF_3e2">#REF!</definedName>
    <definedName name="CF_3f">#REF!</definedName>
    <definedName name="CF_3f1">#REF!</definedName>
    <definedName name="CF_3f2">#REF!</definedName>
    <definedName name="CF_3f3">#REF!</definedName>
    <definedName name="CF_3f4">#REF!</definedName>
    <definedName name="CF_3f5">#REF!</definedName>
    <definedName name="CF_3g">#REF!</definedName>
    <definedName name="CF_3h">#REF!</definedName>
    <definedName name="CFF">#REF!</definedName>
    <definedName name="Charge">'[48]FF-1'!#REF!</definedName>
    <definedName name="Chargeabl">'[49]FF-1'!#REF!</definedName>
    <definedName name="Chargeable">'[50]FF-1'!#REF!</definedName>
    <definedName name="CHART">#REF!</definedName>
    <definedName name="CHASHFLOW">{"'Sheet1'!$L$16"}</definedName>
    <definedName name="CHAT" hidden="1">{"'WWW'!$A$1:$J$18"}</definedName>
    <definedName name="Chemist" hidden="1">{#N/A,#N/A,FALSE,"Eff-SSC2"}</definedName>
    <definedName name="chilled" hidden="1">{"'Eng (page2)'!$A$1:$D$52"}</definedName>
    <definedName name="chutikarn" hidden="1">{#N/A,#N/A,FALSE,"Eff-SSC2"}</definedName>
    <definedName name="Cis.Comm">[44]details!$C$138</definedName>
    <definedName name="Class">'[42]Asset Class'!$A$2:$A$18</definedName>
    <definedName name="Co">#REF!</definedName>
    <definedName name="Co_name">#REF!</definedName>
    <definedName name="CODE">'[51]CODE,NAME'!$A$1:$B$19</definedName>
    <definedName name="CODEDES">#REF!</definedName>
    <definedName name="COH">#REF!</definedName>
    <definedName name="cohb">#REF!</definedName>
    <definedName name="COHB1">#REF!</definedName>
    <definedName name="COHB2">#REF!</definedName>
    <definedName name="COHB3">#REF!</definedName>
    <definedName name="CombinedStartU">'[43]USDXAU Before'!#REF!</definedName>
    <definedName name="comm.">[52]description!#REF!</definedName>
    <definedName name="COMMITMENTS">#N/A</definedName>
    <definedName name="compare">#REF!</definedName>
    <definedName name="COMPUTER">#REF!</definedName>
    <definedName name="con">#REF!</definedName>
    <definedName name="Confirm" hidden="1">{"'Model'!$A$1:$N$53"}</definedName>
    <definedName name="CONSOL_JNL">#N/A</definedName>
    <definedName name="Construction_contracts">[35]Scoping!$G$23</definedName>
    <definedName name="CONTINGENCY">#N/A</definedName>
    <definedName name="Contract_Range_1">#REF!</definedName>
    <definedName name="contract_Range_11">#REF!</definedName>
    <definedName name="CONTROL">#N/A</definedName>
    <definedName name="COST">#REF!</definedName>
    <definedName name="costa">#REF!</definedName>
    <definedName name="Coy_cel">#REF!</definedName>
    <definedName name="Coy_cell">#REF!</definedName>
    <definedName name="Coy_name">#REF!</definedName>
    <definedName name="CPPC2001" hidden="1">{"'Model'!$A$1:$N$53"}</definedName>
    <definedName name="_xlnm.Criteria">[36]U!#REF!</definedName>
    <definedName name="csa" hidden="1">{"'Model'!$A$1:$N$53"}</definedName>
    <definedName name="csdcd" hidden="1">{"'Model'!$A$1:$N$53"}</definedName>
    <definedName name="CTTotals">'[34]CA Sheet'!$E$168:$E$169</definedName>
    <definedName name="Cumulative_Difference">#REF!</definedName>
    <definedName name="cur">#REF!</definedName>
    <definedName name="Currency_T_ConsAvgRateNonMonetary">#REF!</definedName>
    <definedName name="Currency_T_ConsClosingRateMonetary">#REF!</definedName>
    <definedName name="Currency_T_CurrencyCode">#REF!</definedName>
    <definedName name="Currency_T_CurrencyCodeISO">#REF!</definedName>
    <definedName name="Currency_T_CurrencyPrefix">#REF!</definedName>
    <definedName name="Currency_T_CurrencySuffix">#REF!</definedName>
    <definedName name="Currency_T_GenderMaleFemale">#REF!</definedName>
    <definedName name="Currency_T_LedgerAccountLoss">#REF!</definedName>
    <definedName name="Currency_T_LedgerAccountNonrealLoss">#REF!</definedName>
    <definedName name="Currency_T_LedgerAccountNonrealProfit">#REF!</definedName>
    <definedName name="Currency_T_LedgerAccountProfit">#REF!</definedName>
    <definedName name="Currency_T_OnLineConversionTool">#REF!</definedName>
    <definedName name="Currency_T_RoundOffAmount">#REF!</definedName>
    <definedName name="Currency_T_RoundOffPrice">#REF!</definedName>
    <definedName name="Currency_T_RoundOffProject">#REF!</definedName>
    <definedName name="Currency_T_RoundOffPurch">#REF!</definedName>
    <definedName name="Currency_T_RoundOffSales">#REF!</definedName>
    <definedName name="Currency_T_RoundOffTypeAmount">#REF!</definedName>
    <definedName name="Currency_T_RoundOffTypePrice">#REF!</definedName>
    <definedName name="Currency_T_RoundOffTypeProject">#REF!</definedName>
    <definedName name="Currency_T_RoundOffTypePurch">#REF!</definedName>
    <definedName name="Currency_T_RoundOffTypeSales">#REF!</definedName>
    <definedName name="Currency_T_Symbol">#REF!</definedName>
    <definedName name="Currency_T_Txt">#REF!</definedName>
    <definedName name="Current">#REF!</definedName>
    <definedName name="current1">#REF!</definedName>
    <definedName name="CurrentYA">'[53]Company Info'!$B$6</definedName>
    <definedName name="currrent">#REF!</definedName>
    <definedName name="CurrYA">'[54]FF-2'!#REF!</definedName>
    <definedName name="CustGroup_T_ClearingPeriod">#REF!</definedName>
    <definedName name="CustGroup_T_CustGroup">#REF!</definedName>
    <definedName name="CustGroup_T_DEL_NPIBankingPaymIdType">#REF!</definedName>
    <definedName name="CustGroup_T_Name">#REF!</definedName>
    <definedName name="CustGroup_T_PaymIdType">#REF!</definedName>
    <definedName name="CustGroup_T_PaymTermId">#REF!</definedName>
    <definedName name="CustGroup_T_TaxGroupId">#REF!</definedName>
    <definedName name="CustLedgerAccounts_T_AccountCode">#REF!</definedName>
    <definedName name="CustLedgerAccounts_T_ClearingAccount">#REF!</definedName>
    <definedName name="CustLedgerAccounts_T_CollectionLetterCourse">#REF!</definedName>
    <definedName name="CustLedgerAccounts_T_InterestCode">#REF!</definedName>
    <definedName name="CustLedgerAccounts_T_LiabilitiesForDiscountAccount">#REF!</definedName>
    <definedName name="CustLedgerAccounts_T_Num">#REF!</definedName>
    <definedName name="CustLedgerAccounts_T_PostingProfile">#REF!</definedName>
    <definedName name="CustLedgerAccounts_T_SumAccount">#REF!</definedName>
    <definedName name="CustLedgerAccounts_T_VATprepaymentsAccount">#REF!</definedName>
    <definedName name="cut" hidden="1">{"'Eng (page2)'!$A$1:$D$52"}</definedName>
    <definedName name="cvcxvsvad" hidden="1">{"'Model'!$A$1:$N$53"}</definedName>
    <definedName name="D">'[55]วงเครดิต 3'!#REF!</definedName>
    <definedName name="daa" hidden="1">{"'Model'!$A$1:$N$53"}</definedName>
    <definedName name="dakewhrleh">#REF!</definedName>
    <definedName name="data">[7]db!$B$12,[7]db!$B$14,[7]db!$C$15,[7]db!$F$12,[7]db!$F$14,[7]db!$G$15,[7]db!$J$12,[7]db!$J$14,[7]db!$K$15,[7]db!$N$12,[7]db!$N$14,[7]db!$O$15,[7]db!$B$26,[7]db!$B$28,[7]db!$C$29,[7]db!$F$25,[7]db!$F$28,[7]db!$G$29,[7]db!$F$25,[7]db!$J$26,[7]db!$F$26,[7]db!$J$28,[7]db!$K$29,[7]db!$N$26,[7]db!$N$28,[7]db!$O$29</definedName>
    <definedName name="DATA_01">[56]สำนักงาน!#REF!</definedName>
    <definedName name="DATA_02">[56]สำนักงาน!#REF!</definedName>
    <definedName name="DATA_03">[56]สำนักงาน!#REF!</definedName>
    <definedName name="DATA_04" hidden="1">'[57]Breakeven Analysis'!#REF!</definedName>
    <definedName name="DATA_05" hidden="1">'[57]Breakeven Analysis'!#REF!</definedName>
    <definedName name="DATA_06" hidden="1">#REF!</definedName>
    <definedName name="DATA_07" hidden="1">'[57]Breakeven Analysis'!#REF!</definedName>
    <definedName name="DATA_08" hidden="1">#REF!</definedName>
    <definedName name="Data_Graph">#REF!</definedName>
    <definedName name="data1" hidden="1">{#N/A,#N/A,FALSE,"Eff-SSC2"}</definedName>
    <definedName name="data2">[7]db!$B$41,[7]db!$B$39,[7]db!$C$42,[7]db!$F$39,[7]db!$F$41,[7]db!$G$42,[7]db!$J$39,[7]db!$J$41,[7]db!$K$42,[7]db!$N$39,[7]db!$N$41,[7]db!$O$42</definedName>
    <definedName name="data3">[7]db!$C$61,[7]db!$F$57,[7]db!$F$59,[7]db!$G$61,[7]db!$J$57,[7]db!$J$59,[7]db!$K$61,[7]db!$N$57,[7]db!$N$59,[7]db!$O$61,[7]db!$B$59,[7]db!$B$57</definedName>
    <definedName name="_xlnm.Database">#REF!</definedName>
    <definedName name="date">#REF!</definedName>
    <definedName name="datep">#REF!</definedName>
    <definedName name="Db">[58]Sheet1!$A$2:$D$126</definedName>
    <definedName name="dcds" hidden="1">{"'Model'!$A$1:$N$53"}</definedName>
    <definedName name="dd">#REF!</definedName>
    <definedName name="ddaaaww">#REF!</definedName>
    <definedName name="DDAWEW">#REF!</definedName>
    <definedName name="ddd">#REF!</definedName>
    <definedName name="DDDD" hidden="1">#REF!</definedName>
    <definedName name="ddddd">#REF!</definedName>
    <definedName name="dddddd" hidden="1">{"'Eng (page2)'!$A$1:$D$52"}</definedName>
    <definedName name="dddddddddddddddddddddddd" hidden="1">{"'Eng (page2)'!$A$1:$D$52"}</definedName>
    <definedName name="DDS">'[59]แจกแจง _งบดุล_'!#REF!</definedName>
    <definedName name="DE">#REF!</definedName>
    <definedName name="dea" hidden="1">[26]TP!#REF!</definedName>
    <definedName name="DEB">#REF!</definedName>
    <definedName name="DEDetail">#REF!</definedName>
    <definedName name="dedf">#REF!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ct_Jun_2002">[60]note_defect!#REF!</definedName>
    <definedName name="deferincome" hidden="1">{"'Sell_Office'!$C$5:$D$6"}</definedName>
    <definedName name="defs" hidden="1">{"'Eng (page2)'!$A$1:$D$52"}</definedName>
    <definedName name="DelData">[7]db!$B$12,[7]db!$B$14,[7]db!$C$15,[7]db!$F$12,[7]db!$F$14,[7]db!$G$15,[7]db!$J$12,[7]db!$J$14,[7]db!$K$15,[7]db!$N$12,[7]db!$N$14,[7]db!$O$15,[7]db!$B$26,[7]db!$B$28,[7]db!$C$29,[7]db!$F$26,[7]db!$F$28,[7]db!$G$29,[7]db!$J$26,[7]db!$J$28,[7]db!$K$29,[7]db!$N$26,[7]db!$N$28,[7]db!$O$29,[7]db!$B$57,[7]db!$B$59</definedName>
    <definedName name="DelData2">[7]db!$C$61,[7]db!$F$57,[7]db!$F$59,[7]db!$G$61,[7]db!$J$57,[7]db!$J$59,[7]db!$K$61,[7]db!$N$57,[7]db!$N$59,[7]db!$O$61</definedName>
    <definedName name="DEMonths">#REF!</definedName>
    <definedName name="Depre">'[42]Depre. Key'!$A$3:$A$6</definedName>
    <definedName name="dew">'[61]FF-5'!$AC$8</definedName>
    <definedName name="df">#REF!</definedName>
    <definedName name="dfd">'[31]FF-3'!$A$9:$K$11</definedName>
    <definedName name="DFe">'[37]AA-1'!#REF!</definedName>
    <definedName name="dfep" hidden="1">{"'Eng (page2)'!$A$1:$D$52"}</definedName>
    <definedName name="dfew" hidden="1">{"'Eng (page2)'!$A$1:$D$52"}</definedName>
    <definedName name="DFS">'[2]ลูกหนี้(เก่า)'!#REF!</definedName>
    <definedName name="DFW" hidden="1">{"'Eng (page2)'!$A$1:$D$52"}</definedName>
    <definedName name="DFWE" hidden="1">{"'Eng (page2)'!$A$1:$D$52"}</definedName>
    <definedName name="dfwr">#REF!</definedName>
    <definedName name="dgt" hidden="1">[26]TP!#REF!</definedName>
    <definedName name="Dimensions_T_BoldTypeface">#REF!</definedName>
    <definedName name="Dimensions_T_Closed">#REF!</definedName>
    <definedName name="Dimensions_T_Column">#REF!</definedName>
    <definedName name="Dimensions_T_CompanyGroup">#REF!</definedName>
    <definedName name="Dimensions_T_COSBlockAllocation">#REF!</definedName>
    <definedName name="Dimensions_T_COSBlockDistribution">#REF!</definedName>
    <definedName name="Dimensions_T_COSBlockPostCost">#REF!</definedName>
    <definedName name="Dimensions_T_COSBlockPostWork">#REF!</definedName>
    <definedName name="Dimensions_T_COSValidFrom">#REF!</definedName>
    <definedName name="Dimensions_T_COSValidUntil">#REF!</definedName>
    <definedName name="Dimensions_T_Description">#REF!</definedName>
    <definedName name="Dimensions_T_DimensionCode">#REF!</definedName>
    <definedName name="Dimensions_T_InCharge">#REF!</definedName>
    <definedName name="Dimensions_T_Italic">#REF!</definedName>
    <definedName name="Dimensions_T_LineExceed">#REF!</definedName>
    <definedName name="Dimensions_T_LineSub">#REF!</definedName>
    <definedName name="Dimensions_T_Num">#REF!</definedName>
    <definedName name="Dimensions_T_ReverseSign">#REF!</definedName>
    <definedName name="Dimensions_T_UnderlineNumerals">#REF!</definedName>
    <definedName name="Dimensions_T_UnderLineTxt">#REF!</definedName>
    <definedName name="Discount" hidden="1">#REF!</definedName>
    <definedName name="display_area_2" hidden="1">#REF!</definedName>
    <definedName name="DisposalTotals">'[34]CA Sheet'!$E$166:$E$167</definedName>
    <definedName name="Disposbale"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division_code">#REF!</definedName>
    <definedName name="dkfi">#REF!</definedName>
    <definedName name="dofks">'[62]รายได้_คชจ  Con'!#REF!</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OUBT">'[63]E3.1'!$C$14,'[63]E3.1'!$C$16</definedName>
    <definedName name="DOUBTG">'[63]E1.1'!$C$25,'[63]E1.1'!$C$36,'[63]E1.1'!$D$36,'[63]E1.1'!$D$41,'[63]E1.1'!#REF!,'[63]E1.1'!$C$46</definedName>
    <definedName name="DOUBTP">'[63]E2.1'!$C$14,'[63]E2.1'!$C$26:$C$27,'[63]E2.1'!$C$18</definedName>
    <definedName name="DRFE4" hidden="1">{"'Eng (page2)'!$A$1:$D$52"}</definedName>
    <definedName name="ds" hidden="1">{"'Model'!$A$1:$N$53"}</definedName>
    <definedName name="dsad" hidden="1">{"'Model'!$A$1:$N$53"}</definedName>
    <definedName name="dscds" hidden="1">{"'Model'!$A$1:$N$53"}</definedName>
    <definedName name="DSE" hidden="1">{"'Eng (page2)'!$A$1:$D$52"}</definedName>
    <definedName name="DSFF">#REF!</definedName>
    <definedName name="dsfka">#REF!</definedName>
    <definedName name="dtyjr">#REF!</definedName>
    <definedName name="dw">'[61]FF-5'!$X$8</definedName>
    <definedName name="DWA" hidden="1">{"'Eng (page2)'!$A$1:$D$52"}</definedName>
    <definedName name="dwd">'[61]MMIP(JU)'!$B$5</definedName>
    <definedName name="dwdy">'[37]AA-1'!#REF!</definedName>
    <definedName name="dwe">'[61]F-1&amp;F-2'!$D$4</definedName>
    <definedName name="E">#REF!</definedName>
    <definedName name="e3eelephant" hidden="1">{"'Model'!$A$1:$N$53"}</definedName>
    <definedName name="e4e3" hidden="1">{"'Eng (page2)'!$A$1:$D$52"}</definedName>
    <definedName name="e65t" hidden="1">{"'Eng (page2)'!$A$1:$D$52"}</definedName>
    <definedName name="ed" hidden="1">{"'Eng (page2)'!$A$1:$D$52"}</definedName>
    <definedName name="ee">#REF!</definedName>
    <definedName name="eeafecs" hidden="1">{"'Eng (page2)'!$A$1:$D$52"}</definedName>
    <definedName name="eee">'[64]Interim --&gt; Top'!$E$3:$E$111</definedName>
    <definedName name="eeee" hidden="1">{"'Eng (page2)'!$A$1:$D$52"}</definedName>
    <definedName name="Enum1058">'[65]#Lookup'!$H$2:$H$7</definedName>
    <definedName name="Enum1061">'[66]#Lookup'!$C$2:$C$3</definedName>
    <definedName name="Enum1221">'[67]#Lookup'!$K$2:$K$3</definedName>
    <definedName name="Enum124">'[68]#Lookup'!$A$2:$A$12</definedName>
    <definedName name="Enum125">'[68]#Lookup'!$B$2:$B$5</definedName>
    <definedName name="Enum129">'[67]#Lookup'!$D$2:$D$8</definedName>
    <definedName name="Enum134">'[69]#Lookup'!$H$2:$H$146</definedName>
    <definedName name="Enum1375">'[70]#Lookup'!$B$2:$B$9</definedName>
    <definedName name="Enum1391">'[67]#Lookup'!$C$2:$C$6</definedName>
    <definedName name="Enum1618">'[71]#Lookup'!$B$2:$B$4</definedName>
    <definedName name="Enum175">'[69]#Lookup'!$F$2:$F$4</definedName>
    <definedName name="Enum183">'[67]#Lookup'!$H$2:$H$7</definedName>
    <definedName name="Enum199">'[67]#Lookup'!$F$2:$F$5</definedName>
    <definedName name="Enum1995">'[67]#Lookup'!$J$2:$J$3</definedName>
    <definedName name="Enum2060">'[67]#Lookup'!$L$2:$L$5</definedName>
    <definedName name="Enum231">'[72]#Lookup'!$B$2:$B$4</definedName>
    <definedName name="Enum268">'[66]#Lookup'!$A$2:$A$4</definedName>
    <definedName name="Enum281">'[69]#Lookup'!$J$2:$J$4</definedName>
    <definedName name="Enum301">'[73]#Lookup'!$B$2:$B$4</definedName>
    <definedName name="Enum312">'[72]#Lookup'!$A$2:$A$3</definedName>
    <definedName name="Enum320">'[67]#Lookup'!$G$2:$G$9</definedName>
    <definedName name="Enum326">'[69]#Lookup'!$A$2:$A$4</definedName>
    <definedName name="Enum392">'[67]#Lookup'!$I$2:$I$3</definedName>
    <definedName name="Enum465">'[74]#Lookup'!$F$2:$F$3</definedName>
    <definedName name="Enum49">'[75]#Lookup'!$D$2:$D$4</definedName>
    <definedName name="Enum549">'[67]#Lookup'!$A$2:$A$3</definedName>
    <definedName name="Enum550">'[67]#Lookup'!$B$2:$B$9</definedName>
    <definedName name="Enum58">'[68]#Lookup'!$D$2:$D$4</definedName>
    <definedName name="Enum61469">'[71]#Lookup'!$C$2:$C$3</definedName>
    <definedName name="Enum625">'[72]#Lookup'!$D$2:$D$3</definedName>
    <definedName name="Enum65">'[69]#Lookup'!$G$2:$G$5</definedName>
    <definedName name="Enum742">'[70]#Lookup'!$D$2:$D$40</definedName>
    <definedName name="Enum743">'[71]#Lookup'!$A$2:$A$7</definedName>
    <definedName name="Enum7432">'[71]#Lookup'!$A$2:$A$7</definedName>
    <definedName name="Enum748">'[74]#Lookup'!$B$2:$B$5</definedName>
    <definedName name="Enum749">'[74]#Lookup'!$A$2:$A$13</definedName>
    <definedName name="Enum82">'[76]#Lookup'!$A$2:$A$51</definedName>
    <definedName name="Enum924">'[74]#Lookup'!$C$2:$C$7</definedName>
    <definedName name="Enum927">'[74]#Lookup'!$D$2:$D$3</definedName>
    <definedName name="eqq" hidden="1">{"cashflow",#N/A,FALSE,"cash flow"}</definedName>
    <definedName name="er">#REF!</definedName>
    <definedName name="ERE" hidden="1">{"'Eng (page2)'!$A$1:$D$52"}</definedName>
    <definedName name="erer" hidden="1">{"'Eng (page2)'!$A$1:$D$52"}</definedName>
    <definedName name="ergaqq">[5]RSS9801!#REF!</definedName>
    <definedName name="ERGT" hidden="1">{"'Eng (page2)'!$A$1:$D$52"}</definedName>
    <definedName name="erjp" hidden="1">{"'Eng (page2)'!$A$1:$D$52"}</definedName>
    <definedName name="erqw" hidden="1">{"'Eng (page2)'!$A$1:$D$52"}</definedName>
    <definedName name="Errors_CY">#REF!</definedName>
    <definedName name="Errors_PY">#REF!</definedName>
    <definedName name="ert" hidden="1">#REF!</definedName>
    <definedName name="ertyu" hidden="1">{"'Eng (page2)'!$A$1:$D$52"}</definedName>
    <definedName name="ERW" hidden="1">{"'Eng (page2)'!$A$1:$D$52"}</definedName>
    <definedName name="erwq" hidden="1">{"'Eng (page2)'!$A$1:$D$52"}</definedName>
    <definedName name="etw" hidden="1">{"'Eng (page2)'!$A$1:$D$52"}</definedName>
    <definedName name="EW" hidden="1">{"'Eng (page2)'!$A$1:$D$52"}</definedName>
    <definedName name="ewee" hidden="1">{"'Eng (page2)'!$A$1:$D$52"}</definedName>
    <definedName name="ewew" hidden="1">{"cashflow",#N/A,FALSE,"cash flow"}</definedName>
    <definedName name="ewr" hidden="1">{"'Eng (page2)'!$A$1:$D$52"}</definedName>
    <definedName name="ewrq"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X.RATE">[77]RATE!$A$1:$C$32</definedName>
    <definedName name="exc" hidden="1">{"'Eng (page2)'!$A$1:$D$52"}</definedName>
    <definedName name="Excel_BuiltIn__FilterDatabase_2">[78]TB2008!#REF!</definedName>
    <definedName name="Excel_BuiltIn_Database">#REF!</definedName>
    <definedName name="Excel_BuiltIn_Print_Area">[5]RSS9801!#REF!</definedName>
    <definedName name="Excel_BuiltIn_Print_Area_11">"$'_540100 '.$#REF!$#REF!:$#REF!$#REF!"</definedName>
    <definedName name="Excel_BuiltIn_Print_Area_12">#REF!</definedName>
    <definedName name="Excel_BuiltIn_Print_Area_12_10">'[79]แจกแจง _งบดุล_'!#REF!</definedName>
    <definedName name="Excel_BuiltIn_Print_Area_12_11">#REF!</definedName>
    <definedName name="Excel_BuiltIn_Print_Area_12_12">#REF!</definedName>
    <definedName name="Excel_BuiltIn_Print_Area_12_16">'[80]แจกแจง _งบดุล_'!#REF!</definedName>
    <definedName name="Excel_BuiltIn_Print_Area_12_18">'[81]แจกแจง _งบดุล_'!#REF!</definedName>
    <definedName name="Excel_BuiltIn_Print_Area_12_29">#REF!</definedName>
    <definedName name="Excel_BuiltIn_Print_Area_12_3">'[81]แจกแจง _งบดุล_'!#REF!</definedName>
    <definedName name="Excel_BuiltIn_Print_Area_12_4">'[81]แจกแจง _งบดุล_'!#REF!</definedName>
    <definedName name="Excel_BuiltIn_Print_Area_12_5">'[81]แจกแจง _งบดุล_'!#REF!</definedName>
    <definedName name="Excel_BuiltIn_Print_Area_12_6">'[81]แจกแจง _งบดุล_'!#REF!</definedName>
    <definedName name="Excel_BuiltIn_Print_Area_12_8">'[81]แจกแจง _งบดุล_'!#REF!</definedName>
    <definedName name="Excel_BuiltIn_Print_Area_12_9">#REF!</definedName>
    <definedName name="Excel_BuiltIn_Print_Area_16">"$#REF!.$A$1:$AE$61"</definedName>
    <definedName name="Excel_BuiltIn_Print_Area_17">#REF!</definedName>
    <definedName name="Excel_BuiltIn_Print_Area_17_1">#REF!</definedName>
    <definedName name="Excel_BuiltIn_Print_Area_17_10">#REF!</definedName>
    <definedName name="Excel_BuiltIn_Print_Area_17_11">#REF!</definedName>
    <definedName name="Excel_BuiltIn_Print_Area_17_13">#REF!</definedName>
    <definedName name="Excel_BuiltIn_Print_Area_17_14">#REF!</definedName>
    <definedName name="Excel_BuiltIn_Print_Area_17_15">#REF!</definedName>
    <definedName name="Excel_BuiltIn_Print_Area_17_16">#REF!</definedName>
    <definedName name="Excel_BuiltIn_Print_Area_17_17">#REF!</definedName>
    <definedName name="Excel_BuiltIn_Print_Area_17_18">#REF!</definedName>
    <definedName name="Excel_BuiltIn_Print_Area_17_2">#REF!</definedName>
    <definedName name="Excel_BuiltIn_Print_Area_17_31">#REF!</definedName>
    <definedName name="Excel_BuiltIn_Print_Area_17_33">#REF!</definedName>
    <definedName name="Excel_BuiltIn_Print_Area_17_4">#REF!</definedName>
    <definedName name="Excel_BuiltIn_Print_Area_17_5">#REF!</definedName>
    <definedName name="Excel_BuiltIn_Print_Area_17_6">#REF!</definedName>
    <definedName name="Excel_BuiltIn_Print_Area_17_7">#REF!</definedName>
    <definedName name="Excel_BuiltIn_Print_Area_17_8">#REF!</definedName>
    <definedName name="Excel_BuiltIn_Print_Area_17_9">#REF!</definedName>
    <definedName name="Excel_BuiltIn_Print_Area_36">'[82]_540100 '!#REF!</definedName>
    <definedName name="Excel_BuiltIn_Print_Area_4_1_11">[83]ดอกเบี้ยรับ!#REF!</definedName>
    <definedName name="Excel_BuiltIn_Print_Area_4_1_12">[84]ดอกเบี้ยรับ!#REF!</definedName>
    <definedName name="Excel_BuiltIn_Print_Area_4_1_29">[85]ดอกเบี้ยรับ!#REF!</definedName>
    <definedName name="Excel_BuiltIn_Print_Area_4_1_9">[86]ดอกเบี้ยรับ!#REF!</definedName>
    <definedName name="Excel_BuiltIn_Print_Area_5">'[87]BS Grp'!#REF!</definedName>
    <definedName name="Excel_BuiltIn_Print_Area_53">'[82]รายได้_คชจ  Con'!#REF!</definedName>
    <definedName name="Excel_BuiltIn_Print_Area_53_15">#REF!</definedName>
    <definedName name="Excel_BuiltIn_Print_Area_53_16">#REF!</definedName>
    <definedName name="Excel_BuiltIn_Print_Area_53_17">#REF!</definedName>
    <definedName name="Excel_BuiltIn_Print_Area_53_26">'[82]รายได้_คชจ  Con'!#REF!</definedName>
    <definedName name="Excel_BuiltIn_Print_Area_53_33">#REF!</definedName>
    <definedName name="Excel_BuiltIn_Print_Area_53_8">#REF!</definedName>
    <definedName name="Excel_BuiltIn_Print_Area_6">#REF!</definedName>
    <definedName name="Excel_BuiltIn_Print_Titles">#REF!</definedName>
    <definedName name="Excel_BuiltIn_Print_Titles_1">[88]mcot_upc!#REF!</definedName>
    <definedName name="Excel_BuiltIn_Print_Titles_1_1">"$mcot_upc.$#REF!$#REF!:$#REF!$#REF!"</definedName>
    <definedName name="Excel_BuiltIn_Print_Titles_11">"$'_540100 '.$#REF!$#REF!:$#REF!$#REF!"</definedName>
    <definedName name="Excel_BuiltIn_Print_Titles_16">"$#REF!.$A$4:$IV$4"</definedName>
    <definedName name="Excel_BuiltIn_Print_Titles_23">[80]SSW_loan_OD!#REF!</definedName>
    <definedName name="Excel_BuiltIn_Print_Titles_23_10">[79]SSW_loan_OD!#REF!</definedName>
    <definedName name="Excel_BuiltIn_Print_Titles_23_11">[83]SSW!#REF!</definedName>
    <definedName name="Excel_BuiltIn_Print_Titles_23_12">[84]SSW!#REF!</definedName>
    <definedName name="Excel_BuiltIn_Print_Titles_23_16">[81]SSW_loan_OD!#REF!</definedName>
    <definedName name="Excel_BuiltIn_Print_Titles_23_18">[81]SSW_loan_OD!#REF!</definedName>
    <definedName name="Excel_BuiltIn_Print_Titles_23_29">[85]SSW!#REF!</definedName>
    <definedName name="Excel_BuiltIn_Print_Titles_23_3">[81]SSW_loan_OD!#REF!</definedName>
    <definedName name="Excel_BuiltIn_Print_Titles_23_4">[81]SSW_loan_OD!#REF!</definedName>
    <definedName name="Excel_BuiltIn_Print_Titles_23_5">[81]SSW_loan_OD!#REF!</definedName>
    <definedName name="Excel_BuiltIn_Print_Titles_23_6">[81]SSW_loan_OD!#REF!</definedName>
    <definedName name="Excel_BuiltIn_Print_Titles_23_8">[81]SSW_loan_OD!#REF!</definedName>
    <definedName name="Excel_BuiltIn_Print_Titles_23_9">[86]SSW!#REF!</definedName>
    <definedName name="Excel_BuiltIn_Print_Titles_36">'[82]_540100 '!#REF!</definedName>
    <definedName name="Excel_BuiltIn_Print_Titles_4">[89]Insurance!#REF!</definedName>
    <definedName name="Excel_BuiltIn_Print_Titles_4_10">[90]Insurance!#REF!</definedName>
    <definedName name="Excel_BuiltIn_Print_Titles_4_16">[90]Insurance!#REF!</definedName>
    <definedName name="Excel_BuiltIn_Print_Titles_4_18">[90]Insurance!#REF!</definedName>
    <definedName name="Excel_BuiltIn_Print_Titles_4_3">[90]Insurance!#REF!</definedName>
    <definedName name="Excel_BuiltIn_Print_Titles_4_4">[90]Insurance!#REF!</definedName>
    <definedName name="Excel_BuiltIn_Print_Titles_4_5">[90]Insurance!#REF!</definedName>
    <definedName name="Excel_BuiltIn_Print_Titles_4_6">[90]Insurance!#REF!</definedName>
    <definedName name="Excel_BuiltIn_Print_Titles_4_8">[90]Insurance!#REF!</definedName>
    <definedName name="Excel_BuiltIn_Print_Titles_4_9">[90]Insurance!#REF!</definedName>
    <definedName name="Excel_BuiltIn_Print_Titles_46">'[91]_Bal Int Acp'!#REF!</definedName>
    <definedName name="Excel_BuiltIn_Print_Titles_46_15">'[92]_Bal Int Acp'!#REF!</definedName>
    <definedName name="Excel_BuiltIn_Print_Titles_46_16">'[92]_Bal Int Acp'!#REF!</definedName>
    <definedName name="Excel_BuiltIn_Print_Titles_46_17">'[92]_Bal Int Acp'!#REF!</definedName>
    <definedName name="Excel_BuiltIn_Print_Titles_46_26">'[91]_Bal Int Acp'!#REF!</definedName>
    <definedName name="Excel_BuiltIn_Print_Titles_46_33">'[92]_Bal Int Acp'!#REF!</definedName>
    <definedName name="Excel_BuiltIn_Print_Titles_46_8">'[82]_Bal Int Acp'!#REF!</definedName>
    <definedName name="Excel_BuiltIn_Print_Titles_6">#REF!</definedName>
    <definedName name="ExchRates_T_CurrencyCode">#REF!</definedName>
    <definedName name="ExchRates_T_ExchRate">#REF!</definedName>
    <definedName name="ExchRates_T_FromDate">#REF!</definedName>
    <definedName name="ExchRates_T_GovernmentExchRate">#REF!</definedName>
    <definedName name="ExchRates_T_GovtBankRate">#REF!</definedName>
    <definedName name="ExchRates_T_ToDate">#REF!</definedName>
    <definedName name="ExchRates_T_Triangulation">#REF!</definedName>
    <definedName name="EXPORT">#REF!</definedName>
    <definedName name="_xlnm.Extract">[93]BGT97STAFF!#REF!</definedName>
    <definedName name="exx">'[94]161006'!$B$1</definedName>
    <definedName name="EY">#REF!</definedName>
    <definedName name="f">'[95]GL CB'!$L$44</definedName>
    <definedName name="F_12">'[32]F-1l2'!$A$1:$J$68</definedName>
    <definedName name="F_21">'[32]F-21'!$A$1:$F$22</definedName>
    <definedName name="F_21a">#REF!</definedName>
    <definedName name="F_4a">'[32]F-4'!$B$1:$L$74</definedName>
    <definedName name="F_4sup">#REF!</definedName>
    <definedName name="F_7a">#REF!</definedName>
    <definedName name="F_8FSA">#REF!</definedName>
    <definedName name="F_9a">#REF!</definedName>
    <definedName name="F_9b">#REF!</definedName>
    <definedName name="F_9c">'[32]F-9c'!$A$1:$J$52</definedName>
    <definedName name="F1nin" hidden="1">{"'Model'!$A$1:$N$53"}</definedName>
    <definedName name="FA">#REF!</definedName>
    <definedName name="FA..">#REF!</definedName>
    <definedName name="FAT" hidden="1">{"'Eng (page2)'!$A$1:$D$52"}</definedName>
    <definedName name="fbf" hidden="1">{"'Model'!$A$1:$N$53"}</definedName>
    <definedName name="fbfy" hidden="1">{"'Model'!$A$1:$N$53"}</definedName>
    <definedName name="fc" hidden="1">{"'Model'!$A$1:$N$53"}</definedName>
    <definedName name="FCode" hidden="1">#REF!</definedName>
    <definedName name="FCT" hidden="1">{"'Eng (page2)'!$A$1:$D$52"}</definedName>
    <definedName name="fdfdfdfdfdfgfgffg" hidden="1">{"'Sell_Office'!$C$5:$D$6"}</definedName>
    <definedName name="fdkf">#REF!</definedName>
    <definedName name="fetg">#REF!</definedName>
    <definedName name="ff">#N/A</definedName>
    <definedName name="FF_1a">[32]FF!$A$1:$K$23</definedName>
    <definedName name="FF_2">#REF!</definedName>
    <definedName name="FF_2a">'[32]FF-2'!$A$1:$I$29</definedName>
    <definedName name="FF_3">#REF!</definedName>
    <definedName name="ffca">#REF!</definedName>
    <definedName name="ffd">#REF!</definedName>
    <definedName name="fff">#REF!</definedName>
    <definedName name="fffeee">#REF!</definedName>
    <definedName name="ffff">#REF!</definedName>
    <definedName name="fffff" hidden="1">#REF!</definedName>
    <definedName name="ffgf">#REF!</definedName>
    <definedName name="fg">#REF!</definedName>
    <definedName name="fgdp" hidden="1">{"'Eng (page2)'!$A$1:$D$52"}</definedName>
    <definedName name="fgdsfdsf" hidden="1">[96]GROUPING!$F$440:$F$1029</definedName>
    <definedName name="FGE\" hidden="1">{"'Eng (page2)'!$A$1:$D$52"}</definedName>
    <definedName name="fgf">#REF!</definedName>
    <definedName name="fgfgff" hidden="1">{"'Model'!$A$1:$N$53"}</definedName>
    <definedName name="fgfgffgfgfg" hidden="1">{"'Sell_Office'!$C$5:$D$6"}</definedName>
    <definedName name="file" hidden="1">{#N/A,#N/A,FALSE,"CAT3516";#N/A,#N/A,FALSE,"CAT3608";#N/A,#N/A,FALSE,"Wartsila";#N/A,#N/A,FALSE,"Asm";#N/A,#N/A,FALSE,"DG cost"}</definedName>
    <definedName name="FileName">#REF!</definedName>
    <definedName name="fill" hidden="1">#REF!</definedName>
    <definedName name="final" hidden="1">{#N/A,#N/A,TRUE,"CONTENTS";#N/A,#N/A,TRUE,"M2";#N/A,#N/A,TRUE,"M2a";#N/A,#N/A,TRUE,"M2b";#N/A,#N/A,TRUE,"M3";#N/A,#N/A,TRUE,"M3a";#N/A,#N/A,TRUE,"M4-P";#N/A,#N/A,TRUE,"M5";#N/A,#N/A,TRUE,"M6";#N/A,#N/A,TRUE,"M7";#N/A,#N/A,TRUE,"M8";#N/A,#N/A,TRUE,"M9";#N/A,#N/A,TRUE,"M10";#N/A,#N/A,TRUE,"M11";#N/A,#N/A,TRUE,"M13";#N/A,#N/A,TRUE,"M14";#N/A,#N/A,TRUE,"M15";#N/A,#N/A,TRUE,"K1"}</definedName>
    <definedName name="Fm">#REF!</definedName>
    <definedName name="FmlAA">'[34]CA Sheet'!$R$173</definedName>
    <definedName name="FmlBA">'[34]CA Sheet'!$O$173</definedName>
    <definedName name="FmlBC">'[34]CA Sheet'!$P$173</definedName>
    <definedName name="FmlIA">'[34]CA Sheet'!$Q$173</definedName>
    <definedName name="FmlQECF">'[34]CA Sheet'!$I$173</definedName>
    <definedName name="FmlREAddition">'[34]CA Sheet'!$K$173</definedName>
    <definedName name="FmlRECF">'[34]CA Sheet'!$S$173</definedName>
    <definedName name="FmlREDisposal">'[34]CA Sheet'!$L$173</definedName>
    <definedName name="FmlRETotal">'[34]CA Sheet'!$M$173</definedName>
    <definedName name="fojwp" hidden="1">{"'Eng (page2)'!$A$1:$D$52"}</definedName>
    <definedName name="Follow">#REF!</definedName>
    <definedName name="foreign_exchange_chart">#REF!</definedName>
    <definedName name="Forward_Sheet1_List">#REF!</definedName>
    <definedName name="front">#REF!</definedName>
    <definedName name="FSA">'[32]F-8(FSA)'!$A$1:$L$157</definedName>
    <definedName name="ft" hidden="1">{"'Model'!$A$1:$N$53"}</definedName>
    <definedName name="FUND1">#REF!</definedName>
    <definedName name="FUND2">#REF!</definedName>
    <definedName name="fund2a">#REF!</definedName>
    <definedName name="FWP" hidden="1">{"'Eng (page2)'!$A$1:$D$52"}</definedName>
    <definedName name="fyk">[5]RSS9801!#REF!</definedName>
    <definedName name="G">'[55]วงเครดิต 3'!#REF!</definedName>
    <definedName name="Gain_Loss">#REF!</definedName>
    <definedName name="Gain_loss_on_disposal">#REF!</definedName>
    <definedName name="gbfp">#REF!</definedName>
    <definedName name="GD3.1">#REF!</definedName>
    <definedName name="GD7.3">#REF!</definedName>
    <definedName name="gfg" hidden="1">{"'Eng (page2)'!$A$1:$D$52"}</definedName>
    <definedName name="gfhfgc" hidden="1">{"'Model'!$A$1:$N$53"}</definedName>
    <definedName name="GG" hidden="1">{"'Model'!$A$1:$N$53"}</definedName>
    <definedName name="ggg" hidden="1">{"'Eng (page2)'!$A$1:$D$52"}</definedName>
    <definedName name="gggg" hidden="1">{"'Eng (page2)'!$A$1:$D$52"}</definedName>
    <definedName name="ggggg" hidden="1">{"'Model'!$A$1:$N$53"}</definedName>
    <definedName name="gh" hidden="1">{"'Eng (page2)'!$A$1:$D$52"}</definedName>
    <definedName name="ghj" hidden="1">[26]TP!#REF!</definedName>
    <definedName name="ghjghj" hidden="1">[26]TP!#REF!</definedName>
    <definedName name="ghuu" hidden="1">{"'Eng (page2)'!$A$1:$D$52"}</definedName>
    <definedName name="gj">'[31]FF-3'!$A$9:$K$11</definedName>
    <definedName name="gkw" hidden="1">{"'Eng (page2)'!$A$1:$D$52"}</definedName>
    <definedName name="GL_CB">'[97]GL CB'!$L$44</definedName>
    <definedName name="GL_M">'[97]GL M'!$L$385</definedName>
    <definedName name="GNN">#REF!</definedName>
    <definedName name="GoldFeeRange">#REF!</definedName>
    <definedName name="GoldFeeSens">'[43]USDXAU Before'!#REF!</definedName>
    <definedName name="GoldFeeStartU">'[43]USDXAU Before'!#REF!</definedName>
    <definedName name="GoldVolRange">#REF!,#REF!</definedName>
    <definedName name="GoldVolSens">'[43]USDXAU Before'!#REF!</definedName>
    <definedName name="GoldVolStartU">'[43]USDXAU Before'!#REF!</definedName>
    <definedName name="Goodwill">[35]Scoping!$G$27</definedName>
    <definedName name="GP" hidden="1">{"sum_mth",#N/A,FALSE,"SUM-MTH";"sum_mth_สะสม",#N/A,FALSE,"SUM-MTH";"sum_mth_ผลการดำเนินงาน",#N/A,FALSE,"SUM-MTH";"sum_mth_ผลการดำเนินงาน_สะสม",#N/A,FALSE,"SUM-MTH"}</definedName>
    <definedName name="Gr">#REF!</definedName>
    <definedName name="grd">#REF!</definedName>
    <definedName name="GRE">#REF!</definedName>
    <definedName name="GRERGERG">#REF!</definedName>
    <definedName name="group">[98]group!$1:$1048576</definedName>
    <definedName name="GRP">#REF!</definedName>
    <definedName name="grr">#REF!</definedName>
    <definedName name="Grrrrr">#REF!</definedName>
    <definedName name="GV" hidden="1">{"'Eng (page2)'!$A$1:$D$52"}</definedName>
    <definedName name="GW1.11">#REF!</definedName>
    <definedName name="GWRT" hidden="1">{"'Eng (page2)'!$A$1:$D$52"}</definedName>
    <definedName name="h">'[55]วงเครดิต 3'!#REF!</definedName>
    <definedName name="HAE_YOUNG_TRADING_CO._LTD.">#REF!</definedName>
    <definedName name="haksh">#REF!</definedName>
    <definedName name="hay">{"'Sheet1'!$L$16"}</definedName>
    <definedName name="hbzhjx" hidden="1">{"'Model'!$A$1:$N$53"}</definedName>
    <definedName name="hdh">'[61]FF-5'!$BU$7:$CK$25</definedName>
    <definedName name="HE">#REF!</definedName>
    <definedName name="heading">#REF!</definedName>
    <definedName name="HELP">#REF!</definedName>
    <definedName name="heraeusfreight">'[99]Heraeus Tables'!$B$10:$C$19</definedName>
    <definedName name="herfreight">'[99]Heraeus Tables'!#REF!</definedName>
    <definedName name="hey">{"'Sheet1'!$L$16"}</definedName>
    <definedName name="hgfgy" hidden="1">{"Book Income",#N/A,FALSE,"B&amp;T";"Taxable Income",#N/A,FALSE,"B&amp;T"}</definedName>
    <definedName name="hh">#REF!</definedName>
    <definedName name="HHH">#REF!</definedName>
    <definedName name="hhhhhhhhhhhhhhhhhhhhhhhhhhhhhhhhhhhhhhhhhhhhhhhhhhhhhhhhhhhhhhhhhhhhhhhhhhhhhhhhhhhhhhhhhhhhhhhhhhhhhh">#REF!</definedName>
    <definedName name="HHK" hidden="1">{"'Eng (page2)'!$A$1:$D$52"}</definedName>
    <definedName name="HiddenRows" hidden="1">#REF!</definedName>
    <definedName name="HighTech">[44]details!$C$173</definedName>
    <definedName name="HIIU" hidden="1">{"'Eng (page2)'!$A$1:$D$52"}</definedName>
    <definedName name="hijo" hidden="1">{"'Eng (page2)'!$A$1:$D$52"}</definedName>
    <definedName name="HIO" hidden="1">{"'Eng (page2)'!$A$1:$D$52"}</definedName>
    <definedName name="hitech" hidden="1">#REF!</definedName>
    <definedName name="hj">#REF!</definedName>
    <definedName name="HJHKKK">#REF!</definedName>
    <definedName name="hjk" hidden="1">#REF!</definedName>
    <definedName name="HK\" hidden="1">{#N/A,#N/A,FALSE,"CAT3516";#N/A,#N/A,FALSE,"CAT3608";#N/A,#N/A,FALSE,"Wartsila";#N/A,#N/A,FALSE,"Asm";#N/A,#N/A,FALSE,"DG cost"}</definedName>
    <definedName name="HP">#REF!</definedName>
    <definedName name="HRTW" hidden="1">{"'Eng (page2)'!$A$1:$D$52"}</definedName>
    <definedName name="hshe" hidden="1">{"'Eng (page2)'!$A$1:$D$52"}</definedName>
    <definedName name="HTH" hidden="1">#REF!</definedName>
    <definedName name="HTML_CodePage">874</definedName>
    <definedName name="HTML_Control">{"'Sheet1'!$A$1:$Y$6"}</definedName>
    <definedName name="HTML_Control2" hidden="1">{"'Eng (page2)'!$A$1:$D$52"}</definedName>
    <definedName name="HTML_Description">""</definedName>
    <definedName name="HTML_Email">""</definedName>
    <definedName name="HTML_Header">""</definedName>
    <definedName name="HTML_LastUpdate">""</definedName>
    <definedName name="HTML_LineAfter">FALSE</definedName>
    <definedName name="HTML_LineBefore">FALSE</definedName>
    <definedName name="HTML_Name">""</definedName>
    <definedName name="HTML_OBDlg2">TRUE</definedName>
    <definedName name="HTML_OBDlg3">TRUE</definedName>
    <definedName name="HTML_OBDlg4">TRUE</definedName>
    <definedName name="HTML_OS">0</definedName>
    <definedName name="HTML_PathFile">"C:\BOTHomepage\DataBank\FinMarkets\Bond\yield03.html"</definedName>
    <definedName name="HTML_PathTemplate">"\\Der2\vol1\DATABANK\DOWNLOAD\HEAD6-1.HTM"</definedName>
    <definedName name="HTML_Title">"Interpolation of T-Bill Yield and Government Bond Yield Curve"</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ui">#REF!</definedName>
    <definedName name="HupLeeHing">[44]details!$C$165</definedName>
    <definedName name="huy">{"'Sheet1'!$L$16"}</definedName>
    <definedName name="hw" hidden="1">{"'Eng (page2)'!$A$1:$D$52"}</definedName>
    <definedName name="HWERTW" hidden="1">{"'Eng (page2)'!$A$1:$D$52"}</definedName>
    <definedName name="HWET" hidden="1">{"'Eng (page2)'!$A$1:$D$52"}</definedName>
    <definedName name="hy" hidden="1">{"'Eng (page2)'!$A$1:$D$52"}</definedName>
    <definedName name="hyhd" hidden="1">{"'Eng (page2)'!$A$1:$D$52"}</definedName>
    <definedName name="hyu">#REF!</definedName>
    <definedName name="i">#REF!</definedName>
    <definedName name="IA">'[34]CA Sheet'!$Q$7:$Q$155</definedName>
    <definedName name="IAClaim">'[34]CA Sheet'!$Q$156</definedName>
    <definedName name="IDChoice">'[100]part-import'!#REF!</definedName>
    <definedName name="ieenid" hidden="1">{"sum_mth",#N/A,FALSE,"SUM-MTH";"sum_mth_สะสม",#N/A,FALSE,"SUM-MTH";"sum_mth_ผลการดำเนินงาน",#N/A,FALSE,"SUM-MTH";"sum_mth_ผลการดำเนินงาน_สะสม",#N/A,FALSE,"SUM-MTH"}</definedName>
    <definedName name="ier" hidden="1">{"'Eng (page2)'!$A$1:$D$52"}</definedName>
    <definedName name="IFCT">#REF!</definedName>
    <definedName name="IFCT2">#REF!</definedName>
    <definedName name="ii" hidden="1">{"'Eng (page2)'!$A$1:$D$52"}</definedName>
    <definedName name="IIforward" hidden="1">{"sum_mth",#N/A,FALSE,"SUM-MTH";"sum_mth_สะสม",#N/A,FALSE,"SUM-MTH";"sum_mth_ผลการดำเนินงาน",#N/A,FALSE,"SUM-MTH";"sum_mth_ผลการดำเนินงาน_สะสม",#N/A,FALSE,"SUM-MTH"}</definedName>
    <definedName name="iii" hidden="1">{"'Eng (page2)'!$A$1:$D$52"}</definedName>
    <definedName name="iiii" hidden="1">{#N/A,#N/A,FALSE,"Eff-SSC2"}</definedName>
    <definedName name="iiiiii" hidden="1">{"'Model'!$A$1:$N$53"}</definedName>
    <definedName name="ijn">'[61]FF-5'!$P$2</definedName>
    <definedName name="iju">#REF!</definedName>
    <definedName name="ik">'[61]FF-5'!$A$126</definedName>
    <definedName name="ilio">#REF!</definedName>
    <definedName name="iliu">'[37]AA-1'!#REF!</definedName>
    <definedName name="inj">#REF!</definedName>
    <definedName name="INPUTGRID">#REF!</definedName>
    <definedName name="InsertCASum">#REF!</definedName>
    <definedName name="insurance">#REF!</definedName>
    <definedName name="Int">#REF!</definedName>
    <definedName name="Intangibles">[35]Scoping!$G$28</definedName>
    <definedName name="Intellectronics">[44]details!$C$117</definedName>
    <definedName name="INTER_CO">#N/A</definedName>
    <definedName name="INTERCONTINENTAL_COMMODITIES">'[101]CODE,NAME'!#REF!</definedName>
    <definedName name="INTEREST">#REF!</definedName>
    <definedName name="IntRateRange">#REF!</definedName>
    <definedName name="IntRates">#REF!</definedName>
    <definedName name="IntRateSens">'[43]USDXAU Before'!#REF!</definedName>
    <definedName name="IntRateStartU">'[43]USDXAU Before'!#REF!</definedName>
    <definedName name="IntroPrintArea">#REF!</definedName>
    <definedName name="Inven" hidden="1">{#N/A,#N/A,TRUE,"Cover";#N/A,#N/A,TRUE,"Cases";#N/A,#N/A,TRUE,"Assumptions";#N/A,#N/A,TRUE,"BreakEven";#N/A,#N/A,TRUE,"BS";#N/A,#N/A,TRUE,"P&amp;L";#N/A,#N/A,TRUE,"CF";#N/A,#N/A,TRUE,"Revenues";#N/A,#N/A,TRUE,"Costs";#N/A,#N/A,TRUE,"Capex";#N/A,#N/A,TRUE,"Debt"}</definedName>
    <definedName name="Inventory">[35]Scoping!$G$22</definedName>
    <definedName name="InventPosting_T_CostCode">#REF!</definedName>
    <definedName name="InventPosting_T_CostRelation">#REF!</definedName>
    <definedName name="InventPosting_T_CustVendCode">#REF!</definedName>
    <definedName name="InventPosting_T_CustVendRelation">#REF!</definedName>
    <definedName name="InventPosting_T_DEL_LineNum">#REF!</definedName>
    <definedName name="InventPosting_T_InventAccountType">#REF!</definedName>
    <definedName name="InventPosting_T_ItemCode">#REF!</definedName>
    <definedName name="InventPosting_T_ItemRelation">#REF!</definedName>
    <definedName name="InventPosting_T_LedgerAccountId">#REF!</definedName>
    <definedName name="InventPosting_T_TaxGroupId">#REF!</definedName>
    <definedName name="Invest_properties">[35]Scoping!$G$25</definedName>
    <definedName name="Invest_subsidiaries">[35]Scoping!$G$26</definedName>
    <definedName name="io" hidden="1">{"'Eng (page2)'!$A$1:$D$52"}</definedName>
    <definedName name="IOP" hidden="1">{"'Eng (page2)'!$A$1:$D$52"}</definedName>
    <definedName name="iopo" hidden="1">{"'Model'!$A$1:$N$53"}</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XCL_SBC" hidden="1">"c3081"</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DATE" hidden="1">"c1634"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39423.431724537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StartYear">[102]Ref!$A$47</definedName>
    <definedName name="IUE" hidden="1">{"'Eng (page2)'!$A$1:$D$52"}</definedName>
    <definedName name="IUO" hidden="1">{"'Eng (page2)'!$A$1:$D$52"}</definedName>
    <definedName name="IUY" hidden="1">{"'Eng (page2)'!$A$1:$D$52"}</definedName>
    <definedName name="IV61a1">#REF!</definedName>
    <definedName name="J">#REF!</definedName>
    <definedName name="jame">'[41]Data 2'!$1:$1048576</definedName>
    <definedName name="james">#REF!</definedName>
    <definedName name="JD" hidden="1">{"'Eng (page2)'!$A$1:$D$52"}</definedName>
    <definedName name="jdfpe" hidden="1">{"'Eng (page2)'!$A$1:$D$52"}</definedName>
    <definedName name="Jebsen.Jessen">[44]details!$C$157</definedName>
    <definedName name="jerr" hidden="1">{"'Eng (page2)'!$A$1:$D$52"}</definedName>
    <definedName name="JEW">#REF!</definedName>
    <definedName name="jf" hidden="1">[26]TP!#REF!</definedName>
    <definedName name="jfiee" hidden="1">{"'Eng (page2)'!$A$1:$D$52"}</definedName>
    <definedName name="jfjeo" hidden="1">{"'Eng (page2)'!$A$1:$D$52"}</definedName>
    <definedName name="jfkd" hidden="1">{"'Eng (page2)'!$A$1:$D$52"}</definedName>
    <definedName name="jfpwe" hidden="1">{"'Eng (page2)'!$A$1:$D$52"}</definedName>
    <definedName name="jg">'[31]FF-3'!$A$1:$IV$8</definedName>
    <definedName name="jgj">'[103]FF-2 (1)'!$A$1:$IV$9</definedName>
    <definedName name="ji">#REF!</definedName>
    <definedName name="jiji">#REF!</definedName>
    <definedName name="jijiji" hidden="1">{"'Model'!$A$1:$N$53"}</definedName>
    <definedName name="jik">#REF!</definedName>
    <definedName name="jim" hidden="1">{#N/A,#N/A,TRUE,"CONTENTS";#N/A,#N/A,TRUE,"M2";#N/A,#N/A,TRUE,"M2a";#N/A,#N/A,TRUE,"M2b";#N/A,#N/A,TRUE,"M3";#N/A,#N/A,TRUE,"M3a";#N/A,#N/A,TRUE,"M4-H";#N/A,#N/A,TRUE,"M4-P";#N/A,#N/A,TRUE,"M4a";#N/A,#N/A,TRUE,"M4b";#N/A,#N/A,TRUE,"M4c";#N/A,#N/A,TRUE,"M5";#N/A,#N/A,TRUE,"M6";#N/A,#N/A,TRUE,"M7";#N/A,#N/A,TRUE,"M8";#N/A,#N/A,TRUE,"M9";#N/A,#N/A,TRUE,"M10";#N/A,#N/A,TRUE,"M11";#N/A,#N/A,TRUE,"M13";#N/A,#N/A,TRUE,"M14";#N/A,#N/A,TRUE,"M15";#N/A,#N/A,TRUE,"K1"}</definedName>
    <definedName name="jin" hidden="1">{"'Eng (page2)'!$A$1:$D$52"}</definedName>
    <definedName name="JIO" hidden="1">{"'Eng (page2)'!$A$1:$D$52"}</definedName>
    <definedName name="jj" hidden="1">{#N/A,#N/A,FALSE,"Eff-SSC2"}</definedName>
    <definedName name="jjj">#REF!</definedName>
    <definedName name="jjjjjjjjjjj" hidden="1">{"'Sell_Office'!$C$5:$D$6"}</definedName>
    <definedName name="jk" hidden="1">[26]TP!#REF!</definedName>
    <definedName name="JKL" hidden="1">{"'Eng (page2)'!$A$1:$D$52"}</definedName>
    <definedName name="jkmhcd" hidden="1">{"'Eng (page2)'!$A$1:$D$52"}</definedName>
    <definedName name="JL" hidden="1">{"'Eng (page2)'!$A$1:$D$52"}</definedName>
    <definedName name="jljlj" hidden="1">#REF!</definedName>
    <definedName name="jner" hidden="1">{"'Eng (page2)'!$A$1:$D$52"}</definedName>
    <definedName name="jo" hidden="1">{"'Eng (page2)'!$A$1:$D$52"}</definedName>
    <definedName name="jom">#REF!</definedName>
    <definedName name="JOP" hidden="1">{"'Eng (page2)'!$A$1:$D$52"}</definedName>
    <definedName name="Joy" hidden="1">{"sum_mth",#N/A,FALSE,"SUM-MTH";"sum_mth_สะสม",#N/A,FALSE,"SUM-MTH";"sum_mth_ผลการดำเนินงาน",#N/A,FALSE,"SUM-MTH";"sum_mth_ผลการดำเนินงาน_สะสม",#N/A,FALSE,"SUM-MTH"}</definedName>
    <definedName name="JP">#REF!</definedName>
    <definedName name="jper" hidden="1">{"'Eng (page2)'!$A$1:$D$52"}</definedName>
    <definedName name="JPP" hidden="1">{"'Eng (page2)'!$A$1:$D$52"}</definedName>
    <definedName name="jrewp" hidden="1">{"'Eng (page2)'!$A$1:$D$52"}</definedName>
    <definedName name="jrp" hidden="1">{"'Eng (page2)'!$A$1:$D$52"}</definedName>
    <definedName name="Judgments_CY">#REF!</definedName>
    <definedName name="Judgments_PY">#REF!</definedName>
    <definedName name="Jul_00">#REF!</definedName>
    <definedName name="july">#REF!</definedName>
    <definedName name="JUN">#REF!</definedName>
    <definedName name="jus" hidden="1">{"'Model'!$A$1:$N$53"}</definedName>
    <definedName name="k">'[55]วงเครดิต 3'!#REF!</definedName>
    <definedName name="K.D.Howa">[44]details!$C$125</definedName>
    <definedName name="K400_1" hidden="1">#REF!</definedName>
    <definedName name="K400CF" hidden="1">#REF!</definedName>
    <definedName name="kamonwan">#REF!</definedName>
    <definedName name="kas" hidden="1">{"'Eng (page2)'!$A$1:$D$52"}</definedName>
    <definedName name="KBVF" hidden="1">{"'Eng (page2)'!$A$1:$D$52"}</definedName>
    <definedName name="KCFE" hidden="1">{"'Eng (page2)'!$A$1:$D$52"}</definedName>
    <definedName name="ked"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en">[104]J2!$U$17</definedName>
    <definedName name="KHJGDFGFHGHJ" hidden="1">{"cashflow",#N/A,FALSE,"cash flow"}</definedName>
    <definedName name="khkh">#REF!</definedName>
    <definedName name="khkhk">#REF!</definedName>
    <definedName name="kie" hidden="1">{"'Eng (page2)'!$A$1:$D$52"}</definedName>
    <definedName name="kifk">#REF!</definedName>
    <definedName name="kjfg\" hidden="1">{"'Eng (page2)'!$A$1:$D$52"}</definedName>
    <definedName name="kjk" hidden="1">{"'Eng (page2)'!$A$1:$D$52"}</definedName>
    <definedName name="kjnk" hidden="1">{"FB Assumptions",#N/A,FALSE,"Asu";"FB Cashflow 1",#N/A,FALSE,"F&amp;B";"FB Cashflow 2",#N/A,FALSE,"F&amp;B"}</definedName>
    <definedName name="kjyt" hidden="1">{"'Eng (page2)'!$A$1:$D$52"}</definedName>
    <definedName name="kk">[105]name!$1:$1048576</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ｋｋｋ" hidden="1">[23]発停サイクル表!#REF!</definedName>
    <definedName name="kkkkk" hidden="1">{"sum_mth",#N/A,FALSE,"SUM-MTH";"sum_mth_สะสม",#N/A,FALSE,"SUM-MTH";"sum_mth_ผลการดำเนินงาน",#N/A,FALSE,"SUM-MTH";"sum_mth_ผลการดำเนินงาน_สะสม",#N/A,FALSE,"SUM-MTH"}</definedName>
    <definedName name="klk" hidden="1">{"'Eng (page2)'!$A$1:$D$52"}</definedName>
    <definedName name="KLO" hidden="1">{"'Eng (page2)'!$A$1:$D$52"}</definedName>
    <definedName name="KO" hidden="1">{"'Eng (page2)'!$A$1:$D$52"}</definedName>
    <definedName name="KOEW" hidden="1">{"'Eng (page2)'!$A$1:$D$52"}</definedName>
    <definedName name="KOKO" hidden="1">{"cashflow",#N/A,FALSE,"cash flow"}</definedName>
    <definedName name="KOL" hidden="1">{"'Eng (page2)'!$A$1:$D$52"}</definedName>
    <definedName name="kow" hidden="1">{"'Eng (page2)'!$A$1:$D$52"}</definedName>
    <definedName name="koy">#REF!</definedName>
    <definedName name="kp" hidden="1">{"'Eng (page2)'!$A$1:$D$52"}</definedName>
    <definedName name="kue" hidden="1">{"'Model'!$A$1:$N$53"}</definedName>
    <definedName name="kwa" hidden="1">{"'Model'!$A$1:$N$53"}</definedName>
    <definedName name="l">'[55]วงเครดิต 3'!#REF!</definedName>
    <definedName name="L_1a">[32]L!$B$1:$J$24</definedName>
    <definedName name="LALI">#REF!</definedName>
    <definedName name="lan" hidden="1">{#N/A,#N/A,TRUE,"BT M200 da 10x20"}</definedName>
    <definedName name="LASTCOLUMNCELL">#REF!</definedName>
    <definedName name="LEASE">#REF!</definedName>
    <definedName name="LedgerAllocation_T_DimensionAllocation">#REF!</definedName>
    <definedName name="LedgerAllocation_T_Freq">#REF!</definedName>
    <definedName name="LedgerAllocation_T_FreqCode">#REF!</definedName>
    <definedName name="LedgerAllocation_T_FromAccount">#REF!</definedName>
    <definedName name="LedgerAllocation_T_FromDimension">#REF!</definedName>
    <definedName name="LedgerAllocation_T_KeepTransactionDimension">#REF!</definedName>
    <definedName name="LedgerAllocation_T_StartDate">#REF!</definedName>
    <definedName name="LedgerAllocation_T_Stop">#REF!</definedName>
    <definedName name="LedgerAllocation_T_ToAccount">#REF!</definedName>
    <definedName name="LedgerAllocation_T_ToDimension">#REF!</definedName>
    <definedName name="LedgerAllocation_T_TransBudget">#REF!</definedName>
    <definedName name="LedgerAllocation_T_Value">#REF!</definedName>
    <definedName name="LedgerTable_T_AccountCategoryRef">#REF!</definedName>
    <definedName name="LedgerTable_T_AccountName">#REF!</definedName>
    <definedName name="LedgerTable_T_AccountNameAlias">#REF!</definedName>
    <definedName name="LedgerTable_T_AccountNum">#REF!</definedName>
    <definedName name="LedgerTable_T_AccountPlType">#REF!</definedName>
    <definedName name="LedgerTable_T_AutoAllocate">#REF!</definedName>
    <definedName name="LedgerTable_T_BlockedInJournal">#REF!</definedName>
    <definedName name="LedgerTable_T_BoldTypeface">#REF!</definedName>
    <definedName name="LedgerTable_T_Closed">#REF!</definedName>
    <definedName name="LedgerTable_T_Column">#REF!</definedName>
    <definedName name="LedgerTable_T_CompanyGroupAccount">#REF!</definedName>
    <definedName name="LedgerTable_T_ConversionPrinciple">#REF!</definedName>
    <definedName name="LedgerTable_T_CurrencyCode">#REF!</definedName>
    <definedName name="LedgerTable_T_DebCredBalanceDemand">#REF!</definedName>
    <definedName name="LedgerTable_T_DebCredCheck">#REF!</definedName>
    <definedName name="LedgerTable_T_DebCredProposal">#REF!</definedName>
    <definedName name="LedgerTable_T_DEL_IncludeInFiscalJournal_IT">#REF!</definedName>
    <definedName name="LedgerTable_T_DEL_LedgerSettlement">#REF!</definedName>
    <definedName name="LedgerTable_T_Dimension">#REF!</definedName>
    <definedName name="LedgerTable_T_DimSpec">#REF!</definedName>
    <definedName name="LedgerTable_T_ExchAdjusted">#REF!</definedName>
    <definedName name="LedgerTable_T_Italic">#REF!</definedName>
    <definedName name="LedgerTable_T_LedgerClosing">#REF!</definedName>
    <definedName name="LedgerTable_T_LineExceed">#REF!</definedName>
    <definedName name="LedgerTable_T_LineSub">#REF!</definedName>
    <definedName name="LedgerTable_T_MandatoryCurrency">#REF!</definedName>
    <definedName name="LedgerTable_T_MandatoryDimension">#REF!</definedName>
    <definedName name="LedgerTable_T_MandatoryPaymReference">#REF!</definedName>
    <definedName name="LedgerTable_T_MandatoryPosting">#REF!</definedName>
    <definedName name="LedgerTable_T_MandatoryTaxCode">#REF!</definedName>
    <definedName name="LedgerTable_T_MandatoryUser">#REF!</definedName>
    <definedName name="LedgerTable_T_Monetary">#REF!</definedName>
    <definedName name="LedgerTable_T_OffsetAccount">#REF!</definedName>
    <definedName name="LedgerTable_T_Openingaccount">#REF!</definedName>
    <definedName name="LedgerTable_T_Posting">#REF!</definedName>
    <definedName name="LedgerTable_T_ReverseSign">#REF!</definedName>
    <definedName name="LedgerTable_T_SRUCode">#REF!</definedName>
    <definedName name="LedgerTable_T_TaxCode">#REF!</definedName>
    <definedName name="LedgerTable_T_TaxDirection">#REF!</definedName>
    <definedName name="LedgerTable_T_TaxFree">#REF!</definedName>
    <definedName name="LedgerTable_T_TaxGroup">#REF!</definedName>
    <definedName name="LedgerTable_T_TaxItemGroup">#REF!</definedName>
    <definedName name="LedgerTable_T_totalByPeriod_FR">#REF!</definedName>
    <definedName name="LedgerTable_T_UnderlineNumerals">#REF!</definedName>
    <definedName name="LedgerTable_T_UnderLineTxt">#REF!</definedName>
    <definedName name="LedgerTable_T_User">#REF!</definedName>
    <definedName name="ledr" hidden="1">{"'Eng (page2)'!$A$1:$D$52"}</definedName>
    <definedName name="lf" hidden="1">#REF!</definedName>
    <definedName name="lhin" hidden="1">{"'Eng (page2)'!$A$1:$D$52"}</definedName>
    <definedName name="lINE">#REF!</definedName>
    <definedName name="Line1">#REF!</definedName>
    <definedName name="ljljl">#N/A</definedName>
    <definedName name="ll" hidden="1">{#N/A,#N/A,FALSE,"Eff-SSC2"}</definedName>
    <definedName name="LLK" hidden="1">{"'Eng (page2)'!$A$1:$D$52"}</definedName>
    <definedName name="lll">#REF!</definedName>
    <definedName name="llll">#REF!</definedName>
    <definedName name="llllllllllllll" hidden="1">[26]TP!#REF!</definedName>
    <definedName name="LLP" hidden="1">{"'Eng (page2)'!$A$1:$D$52"}</definedName>
    <definedName name="LOC">[42]Location!$A$3:$A$39</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D">#REF!</definedName>
    <definedName name="loi" hidden="1">{"'Eng (page2)'!$A$1:$D$52"}</definedName>
    <definedName name="lol">#REF!</definedName>
    <definedName name="Look1Area">#REF!</definedName>
    <definedName name="Look2Area">#REF!</definedName>
    <definedName name="Look3Area">#REF!</definedName>
    <definedName name="Look4Area">#REF!</definedName>
    <definedName name="Look5Area">#REF!</definedName>
    <definedName name="lop" hidden="1">{"'Eng (page2)'!$A$1:$D$52"}</definedName>
    <definedName name="LORRY">[106]อัตราค่าบรรทุก!$A$1:$C$21</definedName>
    <definedName name="LOW" hidden="1">{"'Eng (page2)'!$A$1:$D$52"}</definedName>
    <definedName name="lpo">'[107]Stock Aging'!$A$2:$S$1606</definedName>
    <definedName name="lpppppppppp" hidden="1">{"'Sell_Office'!$C$5:$D$6"}</definedName>
    <definedName name="LV" hidden="1">{"'Eng (page2)'!$A$1:$D$52"}</definedName>
    <definedName name="ly" hidden="1">{"'Eng (page2)'!$A$1:$D$52"}</definedName>
    <definedName name="m">'[55]วงเครดิต 3'!#REF!</definedName>
    <definedName name="macro" hidden="1">{#N/A,#N/A,TRUE,"CONTENTS";#N/A,#N/A,TRUE,"M2";#N/A,#N/A,TRUE,"M2a";#N/A,#N/A,TRUE,"M2b";#N/A,#N/A,TRUE,"M3";#N/A,#N/A,TRUE,"M3a";#N/A,#N/A,TRUE,"M4-H";#N/A,#N/A,TRUE,"M4-P";#N/A,#N/A,TRUE,"M4a";#N/A,#N/A,TRUE,"M4b";#N/A,#N/A,TRUE,"M4c";#N/A,#N/A,TRUE,"M5";#N/A,#N/A,TRUE,"M6";#N/A,#N/A,TRUE,"M7";#N/A,#N/A,TRUE,"M8";#N/A,#N/A,TRUE,"M9";#N/A,#N/A,TRUE,"M10";#N/A,#N/A,TRUE,"M11";#N/A,#N/A,TRUE,"M13";#N/A,#N/A,TRUE,"M14";#N/A,#N/A,TRUE,"M15";#N/A,#N/A,TRUE,"K1"}</definedName>
    <definedName name="macro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cro3" hidden="1">{#N/A,#N/A,TRUE,"CONTENTS";#N/A,#N/A,TRUE,"M2";#N/A,#N/A,TRUE,"M2a";#N/A,#N/A,TRUE,"M2b";#N/A,#N/A,TRUE,"M3";#N/A,#N/A,TRUE,"M3a";#N/A,#N/A,TRUE,"M4-P";#N/A,#N/A,TRUE,"M5";#N/A,#N/A,TRUE,"M6";#N/A,#N/A,TRUE,"M7";#N/A,#N/A,TRUE,"M8";#N/A,#N/A,TRUE,"M9";#N/A,#N/A,TRUE,"M10";#N/A,#N/A,TRUE,"M11";#N/A,#N/A,TRUE,"M13";#N/A,#N/A,TRUE,"M14";#N/A,#N/A,TRUE,"M15";#N/A,#N/A,TRUE,"K1"}</definedName>
    <definedName name="mae" hidden="1">{"'Eng (page2)'!$A$1:$D$52"}</definedName>
    <definedName name="main_schedule">#REF!</definedName>
    <definedName name="maneerat">#REF!</definedName>
    <definedName name="maneeratr">#REF!</definedName>
    <definedName name="marco1" hidden="1">{#N/A,#N/A,TRUE,"CONTENTS";#N/A,#N/A,TRUE,"M2";#N/A,#N/A,TRUE,"M2a";#N/A,#N/A,TRUE,"M2b";#N/A,#N/A,TRUE,"M3";#N/A,#N/A,TRUE,"M3a";#N/A,#N/A,TRUE,"M4-H";#N/A,#N/A,TRUE,"M4-P";#N/A,#N/A,TRUE,"M4a";#N/A,#N/A,TRUE,"M4b";#N/A,#N/A,TRUE,"M4c";#N/A,#N/A,TRUE,"M5";#N/A,#N/A,TRUE,"M6";#N/A,#N/A,TRUE,"M7";#N/A,#N/A,TRUE,"M8";#N/A,#N/A,TRUE,"M9";#N/A,#N/A,TRUE,"M10";#N/A,#N/A,TRUE,"M11";#N/A,#N/A,TRUE,"M13";#N/A,#N/A,TRUE,"M14";#N/A,#N/A,TRUE,"M15";#N/A,#N/A,TRUE,"K1"}</definedName>
    <definedName name="MARKF98L"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COP" hidden="1">{"'Eng (page2)'!$A$1:$D$52"}</definedName>
    <definedName name="Mduration">#REF!</definedName>
    <definedName name="memo1">#REF!</definedName>
    <definedName name="memo2">#REF!</definedName>
    <definedName name="MFPW" hidden="1">{"'Eng (page2)'!$A$1:$D$52"}</definedName>
    <definedName name="MH" hidden="1">{#N/A,#N/A,FALSE,"Eff-SSC2"}</definedName>
    <definedName name="minute" hidden="1">{"'Eng (page2)'!$A$1:$D$52"}</definedName>
    <definedName name="misgroup" hidden="1">[96]GROUPING!$B$440:$B$1029</definedName>
    <definedName name="mk">#REF!</definedName>
    <definedName name="MKO" hidden="1">{"'Eng (page2)'!$A$1:$D$52"}</definedName>
    <definedName name="mm">[103]FSA!$A$2</definedName>
    <definedName name="MM_1a">'[32]M MM'!$A$1:$K$35</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mmmm" hidden="1">{"sum_mth",#N/A,FALSE,"SUM-MTH";"sum_mth_สะสม",#N/A,FALSE,"SUM-MTH";"sum_mth_ผลการดำเนินงาน",#N/A,FALSE,"SUM-MTH";"sum_mth_ผลการดำเนินงาน_สะสม",#N/A,FALSE,"SUM-MTH"}</definedName>
    <definedName name="MOE">#REF!</definedName>
    <definedName name="MOL" hidden="1">{"'Eng (page2)'!$A$1:$D$52"}</definedName>
    <definedName name="mon" hidden="1">{"'Eng (page2)'!$A$1:$D$52"}</definedName>
    <definedName name="monmon" hidden="1">{"'Model'!$A$1:$N$53"}</definedName>
    <definedName name="monthcode">[108]U!#REF!</definedName>
    <definedName name="MPC">#REF!</definedName>
    <definedName name="MPL">#REF!</definedName>
    <definedName name="mun" hidden="1">{"'Model'!$A$1:$N$53"}</definedName>
    <definedName name="MWEP" hidden="1">{"'Eng (page2)'!$A$1:$D$52"}</definedName>
    <definedName name="n" hidden="1">{#N/A,#N/A,FALSE,"Eff-SSC2"}</definedName>
    <definedName name="Nam" hidden="1">#REF!</definedName>
    <definedName name="name">#REF!</definedName>
    <definedName name="Name10c">'[109]Library Procedures'!$L$113</definedName>
    <definedName name="Name1a">'[110]Library Procedures'!$K$8</definedName>
    <definedName name="Name1b">'[110]Library Procedures'!$K$9</definedName>
    <definedName name="Name1c">'[110]Library Procedures'!$K$13</definedName>
    <definedName name="Name1d">'[110]Library Procedures'!$K$18</definedName>
    <definedName name="Name1e">'[110]Library Procedures'!$K$19</definedName>
    <definedName name="Name1f">'[110]Library Procedures'!$K$20</definedName>
    <definedName name="Name1g">'[110]Library Procedures'!$K$21</definedName>
    <definedName name="Name2a">'[110]Library Procedures'!$K$29</definedName>
    <definedName name="Name2b">'[110]Library Procedures'!$K$30</definedName>
    <definedName name="Name3a">'[110]Library Procedures'!$K$44</definedName>
    <definedName name="Name3b">'[110]Library Procedures'!$K$45</definedName>
    <definedName name="Name3c">'[110]Library Procedures'!$K$49</definedName>
    <definedName name="Name3d">'[110]Library Procedures'!$K$54</definedName>
    <definedName name="Name3e">'[110]Library Procedures'!$K$55</definedName>
    <definedName name="Name3f">'[110]Library Procedures'!$K$56</definedName>
    <definedName name="Name3g">'[110]Library Procedures'!$K$57</definedName>
    <definedName name="Name4a">'[110]Library Procedures'!$K$69</definedName>
    <definedName name="Name4b">'[110]Library Procedures'!$K$73</definedName>
    <definedName name="Name4c">'[110]Library Procedures'!$K$77</definedName>
    <definedName name="Name4d">'[110]Library Procedures'!$K$81</definedName>
    <definedName name="Name4e">'[110]Library Procedures'!$K$85</definedName>
    <definedName name="Name4f">'[110]Library Procedures'!$K$89</definedName>
    <definedName name="Name4g">'[110]Library Procedures'!$K$93</definedName>
    <definedName name="NameRef">'[34]CA Sheet'!$B$176</definedName>
    <definedName name="nan" hidden="1">{"'Model'!$A$1:$N$53"}</definedName>
    <definedName name="NATURE" hidden="1">{"'Eng (page2)'!$A$1:$D$52"}</definedName>
    <definedName name="NBV">#REF!</definedName>
    <definedName name="NCVR">'[34]CA Sheet'!$I$174</definedName>
    <definedName name="NDistd1">#REF!</definedName>
    <definedName name="NDistd2">#REF!</definedName>
    <definedName name="NDistdd1">#REF!</definedName>
    <definedName name="NDistdd2">#REF!</definedName>
    <definedName name="ne" hidden="1">{"'Eng (page2)'!$A$1:$D$52"}</definedName>
    <definedName name="nee" hidden="1">{"'Eng (page2)'!$A$1:$D$52"}</definedName>
    <definedName name="neg" hidden="1">{"'Eng (page2)'!$A$1:$D$52"}</definedName>
    <definedName name="Net_Income">#REF!</definedName>
    <definedName name="NEW">#REF!</definedName>
    <definedName name="Nexustel">[44]details!$C$197</definedName>
    <definedName name="ngjgj">#REF!</definedName>
    <definedName name="nhk">#REF!</definedName>
    <definedName name="nin" hidden="1">{"'Model'!$A$1:$N$53"}</definedName>
    <definedName name="ning">'[1]Fagor04-A3112e'!#REF!</definedName>
    <definedName name="nita">'[111]Interim --&gt; Top'!$E$3:$E$111</definedName>
    <definedName name="Nitrile" hidden="1">{#N/A,#N/A,TRUE,"CONTENTS";#N/A,#N/A,TRUE,"M2";#N/A,#N/A,TRUE,"M2a";#N/A,#N/A,TRUE,"M2b";#N/A,#N/A,TRUE,"M3";#N/A,#N/A,TRUE,"M3a";#N/A,#N/A,TRUE,"M4-H";#N/A,#N/A,TRUE,"M4-P";#N/A,#N/A,TRUE,"M4a";#N/A,#N/A,TRUE,"M4b";#N/A,#N/A,TRUE,"M4c";#N/A,#N/A,TRUE,"M5";#N/A,#N/A,TRUE,"M6";#N/A,#N/A,TRUE,"M7";#N/A,#N/A,TRUE,"M8";#N/A,#N/A,TRUE,"M9";#N/A,#N/A,TRUE,"M10";#N/A,#N/A,TRUE,"M11";#N/A,#N/A,TRUE,"M13";#N/A,#N/A,TRUE,"M14";#N/A,#N/A,TRUE,"M15";#N/A,#N/A,TRUE,"K1"}</definedName>
    <definedName name="Nitrile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njk">#REF!</definedName>
    <definedName name="nk">'[61]FF-5'!$Q$8</definedName>
    <definedName name="nm" hidden="1">{"'Eng (page2)'!$A$1:$D$52"}</definedName>
    <definedName name="nn" hidden="1">{#N/A,#N/A,FALSE,"Eff-SSC2"}</definedName>
    <definedName name="NNN">#REF!</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ote">#REF!</definedName>
    <definedName name="NOTE2">#REF!</definedName>
    <definedName name="NOTES">#N/A</definedName>
    <definedName name="Notes_payable">[35]Scoping!$G$31</definedName>
    <definedName name="Notesconsol">[112]Consol!#REF!</definedName>
    <definedName name="NotesF_B">'[112]F&amp;B'!#REF!</definedName>
    <definedName name="NotesInvP">[112]InvP!#REF!</definedName>
    <definedName name="notestoconsol">[112]Consol!#REF!</definedName>
    <definedName name="NOV2003_A">#REF!</definedName>
    <definedName name="NRO" hidden="1">{"'Model'!$A$1:$N$53"}</definedName>
    <definedName name="NRV" hidden="1">{"'Model'!$A$1:$N$53"}</definedName>
    <definedName name="nu" hidden="1">{"cashflow",#N/A,FALSE,"cash flow"}</definedName>
    <definedName name="nuch">#REF!</definedName>
    <definedName name="NUM_DOCS">#REF!</definedName>
    <definedName name="Number">'[34]CA Sheet'!$A$7:$A$155</definedName>
    <definedName name="nut" hidden="1">{"Book Income",#N/A,FALSE,"B&amp;T";"Taxable Income",#N/A,FALSE,"B&amp;T"}</definedName>
    <definedName name="o">[5]RSS9801!#REF!</definedName>
    <definedName name="OBJ">#REF!</definedName>
    <definedName name="OBJ_TS2005">#REF!</definedName>
    <definedName name="OCT">'[31]FF-3'!$A$9:$K$11</definedName>
    <definedName name="oeoeoeoeo" hidden="1">{"'Model'!$A$1:$N$53"}</definedName>
    <definedName name="oer" hidden="1">{"'Eng (page2)'!$A$1:$D$52"}</definedName>
    <definedName name="Oh">#REF!</definedName>
    <definedName name="OHC1_6">#N/A</definedName>
    <definedName name="OHR1_6">#N/A</definedName>
    <definedName name="ohtori" hidden="1">#REF!</definedName>
    <definedName name="OIE" hidden="1">{"'Eng (page2)'!$A$1:$D$52"}</definedName>
    <definedName name="OIKM" hidden="1">{"'Eng (page2)'!$A$1:$D$52"}</definedName>
    <definedName name="oioi">#REF!</definedName>
    <definedName name="ok" hidden="1">{#N/A,#N/A,FALSE,"Eff-SSC2"}</definedName>
    <definedName name="oku" hidden="1">{"'Eng (page2)'!$A$1:$D$52"}</definedName>
    <definedName name="OL" hidden="1">{"'Eng (page2)'!$A$1:$D$52"}</definedName>
    <definedName name="Old">#REF!</definedName>
    <definedName name="OLE_LINK1_21">[113]HH!#REF!</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ne" hidden="1">{"'Eng (page2)'!$A$1:$D$52"}</definedName>
    <definedName name="oo" hidden="1">{#N/A,#N/A,FALSE,"Eff-SSC2"}</definedName>
    <definedName name="oooo"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p" hidden="1">{"'Eng (page2)'!$A$1:$D$52"}</definedName>
    <definedName name="opgw" hidden="1">{"'Eng (page2)'!$A$1:$D$52"}</definedName>
    <definedName name="OPLL" hidden="1">{"'Eng (page2)'!$A$1:$D$52"}</definedName>
    <definedName name="opyt" hidden="1">#REF!</definedName>
    <definedName name="orathai">#REF!</definedName>
    <definedName name="OrderTable" hidden="1">#REF!</definedName>
    <definedName name="os" hidden="1">{#N/A,#N/A,TRUE,"CONTENTS";#N/A,#N/A,TRUE,"M2";#N/A,#N/A,TRUE,"M2a";#N/A,#N/A,TRUE,"M2b";#N/A,#N/A,TRUE,"M3";#N/A,#N/A,TRUE,"M3a";#N/A,#N/A,TRUE,"M4-H";#N/A,#N/A,TRUE,"M4-P";#N/A,#N/A,TRUE,"M4a";#N/A,#N/A,TRUE,"M4b";#N/A,#N/A,TRUE,"M4c";#N/A,#N/A,TRUE,"M5";#N/A,#N/A,TRUE,"M6";#N/A,#N/A,TRUE,"M7";#N/A,#N/A,TRUE,"M8";#N/A,#N/A,TRUE,"M9";#N/A,#N/A,TRUE,"M10";#N/A,#N/A,TRUE,"M11";#N/A,#N/A,TRUE,"M13";#N/A,#N/A,TRUE,"M14";#N/A,#N/A,TRUE,"M15";#N/A,#N/A,TRUE,"K1"}</definedName>
    <definedName name="ot" hidden="1">{"'WWW'!$A$1:$J$18"}</definedName>
    <definedName name="Others">#REF!</definedName>
    <definedName name="ounces">#REF!</definedName>
    <definedName name="output_section">#REF!</definedName>
    <definedName name="p">#REF!</definedName>
    <definedName name="p.2" hidden="1">{#N/A,#N/A,TRUE,"CONTENTS";#N/A,#N/A,TRUE,"M2";#N/A,#N/A,TRUE,"M2a";#N/A,#N/A,TRUE,"M2b";#N/A,#N/A,TRUE,"M3";#N/A,#N/A,TRUE,"M3a";#N/A,#N/A,TRUE,"M4-P";#N/A,#N/A,TRUE,"M5";#N/A,#N/A,TRUE,"M6";#N/A,#N/A,TRUE,"M7";#N/A,#N/A,TRUE,"M8";#N/A,#N/A,TRUE,"M9";#N/A,#N/A,TRUE,"M10";#N/A,#N/A,TRUE,"M11";#N/A,#N/A,TRUE,"M13";#N/A,#N/A,TRUE,"M14";#N/A,#N/A,TRUE,"M15";#N/A,#N/A,TRUE,"K1"}</definedName>
    <definedName name="P_L_DISCLOSURE">#N/A</definedName>
    <definedName name="pa">#REF!</definedName>
    <definedName name="page_8">#REF!</definedName>
    <definedName name="page1">#REF!</definedName>
    <definedName name="page2">#REF!</definedName>
    <definedName name="page3">#REF!</definedName>
    <definedName name="page4">#REF!</definedName>
    <definedName name="page5">#REF!</definedName>
    <definedName name="Page5_OS_Supported" hidden="1">{#N/A,#N/A,TRUE,"CONTENTS";#N/A,#N/A,TRUE,"M2";#N/A,#N/A,TRUE,"M2a";#N/A,#N/A,TRUE,"M2b";#N/A,#N/A,TRUE,"M3";#N/A,#N/A,TRUE,"M3a";#N/A,#N/A,TRUE,"M4-P";#N/A,#N/A,TRUE,"M5";#N/A,#N/A,TRUE,"M6";#N/A,#N/A,TRUE,"M7";#N/A,#N/A,TRUE,"M8";#N/A,#N/A,TRUE,"M9";#N/A,#N/A,TRUE,"M10";#N/A,#N/A,TRUE,"M11";#N/A,#N/A,TRUE,"M13";#N/A,#N/A,TRUE,"M14";#N/A,#N/A,TRUE,"M15";#N/A,#N/A,TRUE,"K1"}</definedName>
    <definedName name="page6">#REF!</definedName>
    <definedName name="page7">#REF!</definedName>
    <definedName name="paped" hidden="1">{"sum_mth",#N/A,FALSE,"SUM-MTH";"sum_mth_สะสม",#N/A,FALSE,"SUM-MTH";"sum_mth_ผลการดำเนินงาน",#N/A,FALSE,"SUM-MTH";"sum_mth_ผลการดำเนินงาน_สะสม",#N/A,FALSE,"SUM-MTH"}</definedName>
    <definedName name="Particulars">'[34]CA Sheet'!$B$7:$B$155</definedName>
    <definedName name="PARTNERS_INITIALS">#REF!</definedName>
    <definedName name="Payables">[35]Scoping!$G$29</definedName>
    <definedName name="PaymDay_T_Description">#REF!</definedName>
    <definedName name="PaymDay_T_PaymDayId">#REF!</definedName>
    <definedName name="PaymTerm_T_Cash">#REF!</definedName>
    <definedName name="PaymTerm_T_CashAccount">#REF!</definedName>
    <definedName name="PaymTerm_T_CreditCardCreditCheck">#REF!</definedName>
    <definedName name="PaymTerm_T_CreditCardPaymentType">#REF!</definedName>
    <definedName name="PaymTerm_T_Description">#REF!</definedName>
    <definedName name="PaymTerm_T_NumOfDays">#REF!</definedName>
    <definedName name="PaymTerm_T_NumOfMonths">#REF!</definedName>
    <definedName name="PaymTerm_T_PaymDayId">#REF!</definedName>
    <definedName name="PaymTerm_T_PaymMethod">#REF!</definedName>
    <definedName name="PaymTerm_T_PaymSched">#REF!</definedName>
    <definedName name="PaymTerm_T_PaymTermId">#REF!</definedName>
    <definedName name="PaymTerm_T_PostOffsettingAR">#REF!</definedName>
    <definedName name="PaymTerm_T_ShipCarrierAncillaryCharge">#REF!</definedName>
    <definedName name="PaymTerm_T_ShipCarrierCertifiedCheck">#REF!</definedName>
    <definedName name="pcs" hidden="1">{#N/A,#N/A,FALSE,"Eff-SSC2"}</definedName>
    <definedName name="Pelco">[44]details!$C$92</definedName>
    <definedName name="PeriodsInYear">#REF!</definedName>
    <definedName name="pfwe" hidden="1">{"'Eng (page2)'!$A$1:$D$52"}</definedName>
    <definedName name="ph" hidden="1">{"'Model'!$A$1:$N$53"}</definedName>
    <definedName name="Phang" hidden="1">{"'Model'!$A$1:$N$53"}</definedName>
    <definedName name="phangy" hidden="1">{"'Model'!$A$1:$N$53"}</definedName>
    <definedName name="Phangyy" hidden="1">{"'Model'!$A$1:$N$53"}</definedName>
    <definedName name="PJ" hidden="1">{"'Eng (page2)'!$A$1:$D$52"}</definedName>
    <definedName name="pkpkpk" hidden="1">{"'Model'!$A$1:$N$53"}</definedName>
    <definedName name="PL">#REF!</definedName>
    <definedName name="pl_exrate">#REF!</definedName>
    <definedName name="PLANT">#REF!</definedName>
    <definedName name="Plas">[114]dBase!#REF!</definedName>
    <definedName name="ple" hidden="1">{"'Eng (page2)'!$A$1:$D$52"}</definedName>
    <definedName name="plo" hidden="1">{"'Eng (page2)'!$A$1:$D$52"}</definedName>
    <definedName name="PLP" hidden="1">{"'Eng (page2)'!$A$1:$D$52"}</definedName>
    <definedName name="Pnl10_a">'[32]10'!$A$1:$J$20</definedName>
    <definedName name="Pnl30_a">'[32]30a'!$A$1:$L$171</definedName>
    <definedName name="Pnl30note">'[32]30-Note'!$A$1:$L$97</definedName>
    <definedName name="PO0" hidden="1">{"'Eng (page2)'!$A$1:$D$52"}</definedName>
    <definedName name="poer" hidden="1">{"'Eng (page2)'!$A$1:$D$52"}</definedName>
    <definedName name="poi" hidden="1">{#N/A,#N/A,FALSE,"Eff-SSC2"}</definedName>
    <definedName name="pom" hidden="1">#REF!</definedName>
    <definedName name="PooNim">#REF!</definedName>
    <definedName name="poopoopoo" hidden="1">{"'Model'!$A$1:$N$53"}</definedName>
    <definedName name="post" hidden="1">#REF!</definedName>
    <definedName name="pp">#REF!</definedName>
    <definedName name="PPE">[35]Scoping!$G$24</definedName>
    <definedName name="ppp">[115]อัตราค่าบรรทุก!$A$1:$C$21</definedName>
    <definedName name="ppppppppppppp" hidden="1">{"'Model'!$A$1:$N$53"}</definedName>
    <definedName name="pppppppppppppp" hidden="1">{"'Sell_Office'!$C$5:$D$6"}</definedName>
    <definedName name="Predic_12" hidden="1">{"'Eng (page2)'!$A$1:$D$52"}</definedName>
    <definedName name="Prepaid" hidden="1">{"'Model'!$A$1:$N$53"}</definedName>
    <definedName name="Previous">#REF!</definedName>
    <definedName name="price">'[116] 6 P&amp;L'!$G$67</definedName>
    <definedName name="principal">#REF!</definedName>
    <definedName name="_xlnm.Print_Area" localSheetId="0">'BS 3-5'!$A$1:$L$97</definedName>
    <definedName name="_xlnm.Print_Area" localSheetId="7">'CF 14-16'!$A$1:$N$94</definedName>
    <definedName name="_xlnm.Print_Area" localSheetId="1">'PL_3M 6-7'!$A$1:$K$54</definedName>
    <definedName name="_xlnm.Print_Area" localSheetId="2">'PL_9M 8-9'!$A$1:$L$55</definedName>
    <definedName name="_xlnm.Print_Area" localSheetId="3">'SH Conso 10'!$A$1:$AE$37</definedName>
    <definedName name="_xlnm.Print_Area" localSheetId="4">'SH Conso 11 '!$A$1:$AC$26</definedName>
    <definedName name="_xlnm.Print_Area" localSheetId="5">'SH Sep 12'!$A$1:$S$27</definedName>
    <definedName name="_xlnm.Print_Area" localSheetId="6">'SH Sep 13 '!$A$1:$Q$26</definedName>
    <definedName name="_xlnm.Print_Area">[5]RSS9801!#REF!</definedName>
    <definedName name="Print_Area_MI">#REF!</definedName>
    <definedName name="_xlnm.Print_Titles">#REF!</definedName>
    <definedName name="PRINT_TITLES_MI">#REF!</definedName>
    <definedName name="PrintArea">#REF!</definedName>
    <definedName name="Prior">#REF!</definedName>
    <definedName name="Prior1">[117]UAD!$C$59:$L$90</definedName>
    <definedName name="PRJE1" hidden="1">{"'Eng (page2)'!$A$1:$D$52"}</definedName>
    <definedName name="Pro">#REF!</definedName>
    <definedName name="Proceeds">'[34]CA Sheet'!$N$7:$N$155</definedName>
    <definedName name="ProdForm" hidden="1">#REF!</definedName>
    <definedName name="Product" hidden="1">#REF!</definedName>
    <definedName name="PSD" hidden="1">{"'Eng (page2)'!$A$1:$D$52"}</definedName>
    <definedName name="ptry">#REF!</definedName>
    <definedName name="pu" hidden="1">{"'Sell_Office'!$C$5:$D$6"}</definedName>
    <definedName name="q" hidden="1">{#N/A,#N/A,FALSE,"Eff-SSC2"}</definedName>
    <definedName name="Q1kka" hidden="1">{"'Eng (page2)'!$A$1:$D$52"}</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EAddition">'[34]CA Sheet'!$G$7:$G$155</definedName>
    <definedName name="QEBF">'[34]CA Sheet'!$F$7:$F$155</definedName>
    <definedName name="QECF">'[34]CA Sheet'!$I$7:$I$155</definedName>
    <definedName name="qed" hidden="1">{"sum_mth",#N/A,FALSE,"SUM-MTH";"sum_mth_สะสม",#N/A,FALSE,"SUM-MTH";"sum_mth_ผลการดำเนินงาน",#N/A,FALSE,"SUM-MTH";"sum_mth_ผลการดำเนินงาน_สะสม",#N/A,FALSE,"SUM-MTH"}</definedName>
    <definedName name="QEDisposal">'[34]CA Sheet'!$H$7:$H$155</definedName>
    <definedName name="QER" hidden="1">{"'Eng (page2)'!$A$1:$D$52"}</definedName>
    <definedName name="qhxd">#REF!</definedName>
    <definedName name="qq">{"'Eng (page2)'!$A$1:$D$52"}</definedName>
    <definedName name="QQQ">#REF!</definedName>
    <definedName name="qqqq" hidden="1">{"'Eng (page2)'!$A$1:$D$52"}</definedName>
    <definedName name="qqqqqqqq" hidden="1">{"'Model'!$A$1:$N$53"}</definedName>
    <definedName name="QQW" hidden="1">{"'Eng (page2)'!$A$1:$D$52"}</definedName>
    <definedName name="Qualifying_Cost">#REF!</definedName>
    <definedName name="qw" hidden="1">#REF!</definedName>
    <definedName name="qwe" hidden="1">{"'Eng (page2)'!$A$1:$D$52"}</definedName>
    <definedName name="qwer" hidden="1">{"'Eng (page2)'!$A$1:$D$52"}</definedName>
    <definedName name="QYI" hidden="1">{"'Eng (page2)'!$A$1:$D$52"}</definedName>
    <definedName name="R_E_Additions">#REF!</definedName>
    <definedName name="R_E_b_f">#REF!</definedName>
    <definedName name="R_e_c_f">#REF!</definedName>
    <definedName name="RAT" hidden="1">{"'Eng (page2)'!$A$1:$D$52"}</definedName>
    <definedName name="RATE">[118]RATE!$A$1:$C$32</definedName>
    <definedName name="rate_new">#REF!</definedName>
    <definedName name="RATE4">[119]RATE!$A$1:$D$32</definedName>
    <definedName name="RateAA">'[34]CA Sheet'!$D$7:$D$155</definedName>
    <definedName name="RateIA">'[34]CA Sheet'!$C$7:$C$155</definedName>
    <definedName name="ratman" hidden="1">{"'Model'!$A$1:$N$53"}</definedName>
    <definedName name="RBL">#REF!</definedName>
    <definedName name="RCArea" hidden="1">#REF!</definedName>
    <definedName name="RD" hidden="1">{"'Model'!$A$1:$N$53"}</definedName>
    <definedName name="rdd" hidden="1">[26]TP!#REF!</definedName>
    <definedName name="rdy" hidden="1">[26]TP!#REF!</definedName>
    <definedName name="re" hidden="1">{#N/A,#N/A,TRUE,"Cover";#N/A,#N/A,TRUE,"Cases";#N/A,#N/A,TRUE,"Assumptions";#N/A,#N/A,TRUE,"BreakEven";#N/A,#N/A,TRUE,"BS";#N/A,#N/A,TRUE,"P&amp;L";#N/A,#N/A,TRUE,"CF";#N/A,#N/A,TRUE,"Revenues";#N/A,#N/A,TRUE,"Costs";#N/A,#N/A,TRUE,"Capex";#N/A,#N/A,TRUE,"Debt"}</definedName>
    <definedName name="RE_Disposal">#REF!</definedName>
    <definedName name="REAddition">'[34]CA Sheet'!$K$7:$K$155</definedName>
    <definedName name="REBF">'[34]CA Sheet'!$J$7:$J$155</definedName>
    <definedName name="recamount">'[100]part-import'!#REF!</definedName>
    <definedName name="recchoice">'[100]part-import'!#REF!</definedName>
    <definedName name="Receivables">[35]Scoping!$G$21</definedName>
    <definedName name="RECF">'[34]CA Sheet'!$S$7:$S$155</definedName>
    <definedName name="RECON"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cP">[7]REPORT!$G$23:$G$29,[7]REPORT!$J$23:$J$29,[7]REPORT!$L$23:$L$29</definedName>
    <definedName name="recqty">'[100]part-import'!#REF!</definedName>
    <definedName name="RecR">[7]REPORT!$G$4:$G$15,[7]REPORT!$J$4:$J$15,[7]REPORT!$L$4:$L$15</definedName>
    <definedName name="REDisposal">'[34]CA Sheet'!$L$7:$L$155</definedName>
    <definedName name="Report">#REF!</definedName>
    <definedName name="REPORT1">[21]MV!$B$2:$N$41</definedName>
    <definedName name="REPORT2">[21]Freezers!$P$35:$P$91</definedName>
    <definedName name="REPORT3">[21]Freezers!$A$38:$P$91</definedName>
    <definedName name="REPORTDATE">#N/A</definedName>
    <definedName name="RER" hidden="1">{"'Eng (page2)'!$A$1:$D$52"}</definedName>
    <definedName name="RestNote">#REF!</definedName>
    <definedName name="Restricted_Sales_proceeds">#REF!</definedName>
    <definedName name="RETotal">'[34]CA Sheet'!$M$7:$M$155</definedName>
    <definedName name="Revenue">[35]Scoping!$G$33</definedName>
    <definedName name="Reversing_Errors_PY">#REF!</definedName>
    <definedName name="Reversing_Judgments_PY">#REF!</definedName>
    <definedName name="rew" hidden="1">{"'Model'!$A$1:$N$53"}</definedName>
    <definedName name="rewfre" hidden="1">{"'Model'!$A$1:$N$53"}</definedName>
    <definedName name="rhgdflld">[59]SSW_loan_OD!#REF!</definedName>
    <definedName name="rhrt" hidden="1">#REF!</definedName>
    <definedName name="RJE_Owner" hidden="1">{"Book Income",#N/A,FALSE,"B&amp;T";"Taxable Income",#N/A,FALSE,"B&amp;T"}</definedName>
    <definedName name="RJO" hidden="1">{"'Eng (page2)'!$A$1:$D$52"}</definedName>
    <definedName name="RMCOptions">"*010000000000000"</definedName>
    <definedName name="rqr" hidden="1">{"'Eng (page2)'!$A$1:$D$52"}</definedName>
    <definedName name="RR">#REF!</definedName>
    <definedName name="RRE" hidden="1">{"'Eng (page2)'!$A$1:$D$52"}</definedName>
    <definedName name="rrgt" hidden="1">{"sum_mth",#N/A,FALSE,"SUM-MTH";"sum_mth_สะสม",#N/A,FALSE,"SUM-MTH";"sum_mth_ผลการดำเนินงาน",#N/A,FALSE,"SUM-MTH";"sum_mth_ผลการดำเนินงาน_สะสม",#N/A,FALSE,"SUM-MTH"}</definedName>
    <definedName name="rrr">#REF!</definedName>
    <definedName name="rrrr" hidden="1">{"'Eng (page2)'!$A$1:$D$52"}</definedName>
    <definedName name="rrrrrr">#REF!</definedName>
    <definedName name="rrrrrrr" hidden="1">{"sum_mth",#N/A,FALSE,"SUM-MTH";"sum_mth_สะสม",#N/A,FALSE,"SUM-MTH";"sum_mth_ผลการดำเนินงาน",#N/A,FALSE,"SUM-MTH";"sum_mth_ผลการดำเนินงาน_สะสม",#N/A,FALSE,"SUM-MTH"}</definedName>
    <definedName name="RT" hidden="1">{"'Eng (page2)'!$A$1:$D$52"}</definedName>
    <definedName name="rtg">#REF!</definedName>
    <definedName name="rth">#REF!</definedName>
    <definedName name="rtjt">'[37]AA-1'!#REF!</definedName>
    <definedName name="Rub">[114]dBase!#REF!</definedName>
    <definedName name="rung" hidden="1">{#N/A,#N/A,FALSE,"Eff-SSC2"}</definedName>
    <definedName name="rutrut" hidden="1">{"'Model'!$A$1:$N$53"}</definedName>
    <definedName name="s">'[55]วงเครดิต 3'!#REF!</definedName>
    <definedName name="s." hidden="1">{"'Monthly'!$A$3:$U$60"}</definedName>
    <definedName name="S3a" hidden="1">{#N/A,#N/A,TRUE,"CONTENTS";#N/A,#N/A,TRUE,"M2";#N/A,#N/A,TRUE,"M2a";#N/A,#N/A,TRUE,"M2b";#N/A,#N/A,TRUE,"M3";#N/A,#N/A,TRUE,"M3a";#N/A,#N/A,TRUE,"M4-P";#N/A,#N/A,TRUE,"M5";#N/A,#N/A,TRUE,"M6";#N/A,#N/A,TRUE,"M7";#N/A,#N/A,TRUE,"M8";#N/A,#N/A,TRUE,"M9";#N/A,#N/A,TRUE,"M10";#N/A,#N/A,TRUE,"M11";#N/A,#N/A,TRUE,"M13";#N/A,#N/A,TRUE,"M14";#N/A,#N/A,TRUE,"M15";#N/A,#N/A,TRUE,"K1"}</definedName>
    <definedName name="sa">#REF!</definedName>
    <definedName name="sale">[120]Sale0307!$A$1:$G$401</definedName>
    <definedName name="sale0309">[121]Sale0309!$A$1:$G$369</definedName>
    <definedName name="sale0311">[122]Sale0311!$A$1:$G$373</definedName>
    <definedName name="sale0401">'[123]Sale 0401'!$A$1:$G$264</definedName>
    <definedName name="sale0402">[124]Sale0402!$A$1:$G$350</definedName>
    <definedName name="sale0403">[125]Sale0403!$A$1:$G$420</definedName>
    <definedName name="sale0404">'[126]Sale 0404'!$A$1:$F$322</definedName>
    <definedName name="sale0405">#REF!</definedName>
    <definedName name="sale0406">[127]Sale0406!$A$1:$E$334</definedName>
    <definedName name="sale0407">'[128]Sale 0407'!$A$1:$E$389</definedName>
    <definedName name="sale0408">'[129]Sale 0408'!$A$2:$E$351</definedName>
    <definedName name="SALE0411">'[130]Sale 0411'!$A$1:$G$373</definedName>
    <definedName name="sale0501">'[131]Sale 0501'!$A$1:$G$184</definedName>
    <definedName name="SALE0502">'[132]Sale 0502'!$A$1:$G$257</definedName>
    <definedName name="Sales_Proceeds">#REF!</definedName>
    <definedName name="SAPBEXdnldView" hidden="1">"3Y0T31REH35G7WOAIY0JRGBPH"</definedName>
    <definedName name="SAPBEXhrIndnt" hidden="1">1</definedName>
    <definedName name="SAPBEXrevision" hidden="1">1</definedName>
    <definedName name="SAPBEXsysID" hidden="1">"BP1"</definedName>
    <definedName name="SAPBEXwbID" hidden="1">"3XQ19Z9RH9EGRBRG8QV0FOFLY"</definedName>
    <definedName name="SAS" hidden="1">{"'Eng (page2)'!$A$1:$D$52"}</definedName>
    <definedName name="sasithorn">'[120]2549'!#REF!</definedName>
    <definedName name="SAW">#REF!</definedName>
    <definedName name="SC" hidden="1">{"'Eng (page2)'!$A$1:$D$52"}</definedName>
    <definedName name="sch">#REF!</definedName>
    <definedName name="SchRef">'[34]CA Sheet'!$Q$1</definedName>
    <definedName name="SchRefText">'[34]CA Sheet'!$B$178</definedName>
    <definedName name="ScreenFwds">#REF!</definedName>
    <definedName name="ScreenRates">#REF!</definedName>
    <definedName name="ScreenVols">#REF!</definedName>
    <definedName name="scs" hidden="1">{"'Eng (page2)'!$A$1:$D$52"}</definedName>
    <definedName name="sd">#REF!</definedName>
    <definedName name="sdf"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d" hidden="1">{"Book Income",#N/A,FALSE,"B&amp;T";"Taxable Income",#N/A,FALSE,"B&amp;T"}</definedName>
    <definedName name="sdg">'[133]USDXAU Before'!#REF!</definedName>
    <definedName name="sdr" hidden="1">{"'Eng (page2)'!$A$1:$D$52"}</definedName>
    <definedName name="Sel_Area">[134]Sum_THB!$M$207:$M$212</definedName>
    <definedName name="Sel_Brand">[134]Sum_THB!$G$207:$G$225</definedName>
    <definedName name="Sel_BrandAffil">[134]Sum_THB!$H$207:$H$210</definedName>
    <definedName name="Sel_BusType">[134]Sum_THB!$I$207:$I$210</definedName>
    <definedName name="Sel_City">[134]Sum_THB!$J$207:$J$239</definedName>
    <definedName name="Sel_Country">[134]Sum_THB!$K$207:$K$219</definedName>
    <definedName name="Sel_InvestCat">[134]Sum_THB!$P$207:$P$210</definedName>
    <definedName name="Sel_MainCat">[134]Sum_THB!$N$207:$N$210</definedName>
    <definedName name="Sel_OpYear">[134]Sum_THB!$F$207:$F$209</definedName>
    <definedName name="Sel_OtherCat">[134]Sum_THB!$Q$207:$Q$212</definedName>
    <definedName name="Sel_Region">[134]Sum_THB!$L$207:$L$218</definedName>
    <definedName name="Sel_StatusCat">[134]Sum_THB!$O$207:$O$213</definedName>
    <definedName name="sell" hidden="1">{"'Eng (page2)'!$A$1:$D$52"}</definedName>
    <definedName name="sell11111" hidden="1">{"'Eng (page2)'!$A$1:$D$52"}</definedName>
    <definedName name="Sell30" hidden="1">{"'Eng (page2)'!$A$1:$D$52"}</definedName>
    <definedName name="SELLC1_6">#N/A</definedName>
    <definedName name="selling" hidden="1">{"'Eng (page2)'!$A$1:$D$52"}</definedName>
    <definedName name="SELLR1_6">#N/A</definedName>
    <definedName name="SERI_SELANGIN_SDN_BHD">#REF!</definedName>
    <definedName name="sf">#REF!</definedName>
    <definedName name="sfef">'[37]AA-1'!#REF!</definedName>
    <definedName name="sfsfs" hidden="1">#REF!</definedName>
    <definedName name="sgf" hidden="1">#REF!</definedName>
    <definedName name="sgfs">#REF!</definedName>
    <definedName name="sgr" hidden="1">'[30]PS-1995'!#REF!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#REF!</definedName>
    <definedName name="Sheet2">#REF!</definedName>
    <definedName name="Sheet3">#REF!</definedName>
    <definedName name="Sheet4">#REF!</definedName>
    <definedName name="Sheet5">#REF!</definedName>
    <definedName name="SheetNames">#REF!</definedName>
    <definedName name="SheLett">#REF!</definedName>
    <definedName name="sicCN">#REF!</definedName>
    <definedName name="sjs">'[61]FF-5'!$A$109</definedName>
    <definedName name="skhfks">#REF!</definedName>
    <definedName name="slo">#REF!</definedName>
    <definedName name="so">#REF!</definedName>
    <definedName name="software">{"'Eng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#REF!</definedName>
    <definedName name="SpecialPrice" hidden="1">#REF!</definedName>
    <definedName name="srd" hidden="1">{"'Eng (page2)'!$A$1:$D$52"}</definedName>
    <definedName name="SS">#REF!</definedName>
    <definedName name="SSC">[44]details!$C$106</definedName>
    <definedName name="ssca">#REF!</definedName>
    <definedName name="sss" hidden="1">{"'Eng (page2)'!$A$1:$D$52"}</definedName>
    <definedName name="SSSS" hidden="1">{#N/A,#N/A,FALSE,"INCOME";#N/A,#N/A,FALSE,"BG1-QUARTERLY";#N/A,#N/A,FALSE,"BG1-MONTHLY"}</definedName>
    <definedName name="ssssaa">[135]ดอกเบี้ยรับ!#REF!</definedName>
    <definedName name="sssss" hidden="1">#REF!</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ss" hidden="1">{"'Eng (page2)'!$A$1:$D$52"}</definedName>
    <definedName name="st" hidden="1">{"'Eng (page2)'!$A$1:$D$52"}</definedName>
    <definedName name="stamp" hidden="1">{"'Eng (page2)'!$A$1:$D$52"}</definedName>
    <definedName name="start">#REF!</definedName>
    <definedName name="start_1">'[43]USDXAU Before'!#REF!</definedName>
    <definedName name="Start_of_Contract_Range">'[43]USDXAU Before'!#REF!</definedName>
    <definedName name="Status">#REF!</definedName>
    <definedName name="STEW" hidden="1">{"'Eng (page2)'!$A$1:$D$52"}</definedName>
    <definedName name="STOCK_COST">#REF!</definedName>
    <definedName name="SubAssetType">[42]AssetType!$C$3:$C$249</definedName>
    <definedName name="sug" hidden="1">{"'Eng (page2)'!$A$1:$D$52"}</definedName>
    <definedName name="sUnit">[102]Ref!$A$55</definedName>
    <definedName name="Supported_2" hidden="1">{#N/A,#N/A,TRUE,"CONTENTS";#N/A,#N/A,TRUE,"M2";#N/A,#N/A,TRUE,"M2a";#N/A,#N/A,TRUE,"M2b";#N/A,#N/A,TRUE,"M3";#N/A,#N/A,TRUE,"M3a";#N/A,#N/A,TRUE,"M4-H";#N/A,#N/A,TRUE,"M4-P";#N/A,#N/A,TRUE,"M4a";#N/A,#N/A,TRUE,"M4b";#N/A,#N/A,TRUE,"M4c";#N/A,#N/A,TRUE,"M5";#N/A,#N/A,TRUE,"M6";#N/A,#N/A,TRUE,"M7";#N/A,#N/A,TRUE,"M8";#N/A,#N/A,TRUE,"M9";#N/A,#N/A,TRUE,"M10";#N/A,#N/A,TRUE,"M11";#N/A,#N/A,TRUE,"M13";#N/A,#N/A,TRUE,"M14";#N/A,#N/A,TRUE,"M15";#N/A,#N/A,TRUE,"K1"}</definedName>
    <definedName name="sws" hidden="1">{"'Model'!$A$1:$N$53"}</definedName>
    <definedName name="sxrxd" hidden="1">{"'Model'!$A$1:$N$53"}</definedName>
    <definedName name="SXX" hidden="1">{"'Eng (page2)'!$A$1:$D$52"}</definedName>
    <definedName name="t" hidden="1">#REF!</definedName>
    <definedName name="t8eyt" hidden="1">{"sum_mth",#N/A,FALSE,"SUM-MTH";"sum_mth_สะสม",#N/A,FALSE,"SUM-MTH";"sum_mth_ผลการดำเนินงาน",#N/A,FALSE,"SUM-MTH";"sum_mth_ผลการดำเนินงาน_สะสม",#N/A,FALSE,"SUM-MTH"}</definedName>
    <definedName name="table02">[136]LTX!$1:$1048576</definedName>
    <definedName name="Table221Field1">'[137]#Lookup'!$A$2:$A$588</definedName>
    <definedName name="TAK" hidden="1">{"'Eng (page2)'!$A$1:$D$52"}</definedName>
    <definedName name="Tax_allowances">#REF!</definedName>
    <definedName name="Tax_loss">#REF!</definedName>
    <definedName name="Tax_Rate">#REF!</definedName>
    <definedName name="taxcal" hidden="1">{"sum_mth",#N/A,FALSE,"SUM-MTH";"sum_mth_สะสม",#N/A,FALSE,"SUM-MTH";"sum_mth_ผลการดำเนินงาน",#N/A,FALSE,"SUM-MTH";"sum_mth_ผลการดำเนินงาน_สะสม",#N/A,FALSE,"SUM-MTH"}</definedName>
    <definedName name="Taxes">[35]Scoping!$G$32</definedName>
    <definedName name="TaxTV">10%</definedName>
    <definedName name="TaxXL">5%</definedName>
    <definedName name="tb" hidden="1">{"CF Assumptions",#N/A,FALSE,"Asu";#N/A,#N/A,FALSE,"Summary";#N/A,#N/A,FALSE,"CF (2)";#N/A,#N/A,FALSE,"C&amp;D";"SM1",#N/A,FALSE,"SM";"SM2",#N/A,FALSE,"SM";#N/A,#N/A,FALSE,"B&amp;T";"Mgmt1",#N/A,FALSE,"MGMT";"Mgmt2",#N/A,FALSE,"MGMT";"Rent1",#N/A,FALSE,"RENT";"Rent2",#N/A,FALSE,"RENT";#N/A,#N/A,FALSE,"HOSP";#N/A,#N/A,FALSE,"FIN";#N/A,#N/A,FALSE,"Notes"}</definedName>
    <definedName name="TB_group" hidden="1">{"'Sell_Office'!$C$5:$D$6"}</definedName>
    <definedName name="TB_print" hidden="1">{"'Sell_Office'!$C$5:$D$6"}</definedName>
    <definedName name="tbl_ProdInfo" hidden="1">#REF!</definedName>
    <definedName name="TBUpdate" hidden="1">{"'Model'!$A$1:$N$53"}</definedName>
    <definedName name="tCat">[138]RefH!$C$5</definedName>
    <definedName name="te" hidden="1">{"'Eng (page2)'!$A$1:$D$52"}</definedName>
    <definedName name="Tea" hidden="1">{"'Sell_Office'!$C$5:$D$6"}</definedName>
    <definedName name="test">'[41]Data 2'!$1:$1048576</definedName>
    <definedName name="TEST0">#REF!</definedName>
    <definedName name="TESTHKEY">#REF!</definedName>
    <definedName name="TESTKEYS">#REF!</definedName>
    <definedName name="TESTVKEY">#REF!</definedName>
    <definedName name="tew" hidden="1">{"'Eng (page2)'!$A$1:$D$52"}</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#REF!</definedName>
    <definedName name="TextRefCopy36">#REF!</definedName>
    <definedName name="TextRefCopy38">#REF!</definedName>
    <definedName name="TextRefCopy4">#REF!</definedName>
    <definedName name="TextRefCopy40">#REF!</definedName>
    <definedName name="TextRefCopy42">#REF!</definedName>
    <definedName name="TextRefCopy44">#REF!</definedName>
    <definedName name="TextRefCopy45">#REF!</definedName>
    <definedName name="TextRefCopy47">#REF!</definedName>
    <definedName name="TextRefCopy49">#REF!</definedName>
    <definedName name="TextRefCopy51">#REF!</definedName>
    <definedName name="TextRefCopy53">#REF!</definedName>
    <definedName name="TextRefCopy6">#REF!</definedName>
    <definedName name="TextRefCopy8">#REF!</definedName>
    <definedName name="TextRefCopyRangeCount">54</definedName>
    <definedName name="tey" hidden="1">[26]TP!#REF!</definedName>
    <definedName name="tgdg">#REF!</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has">'[139]Vat7% ภายในเดือน_Junต้นฉบับ'!$A$1:$G$206</definedName>
    <definedName name="thip1976" hidden="1">{"'Monthly'!$A$3:$U$60"}</definedName>
    <definedName name="THIPPAWANR" hidden="1">{"'Monthly'!$A$3:$U$60"}</definedName>
    <definedName name="tik" hidden="1">{"'Leverage'!$B$2:$M$418"}</definedName>
    <definedName name="time">#REF!</definedName>
    <definedName name="Titl">'[140]5 Analysis'!#REF!</definedName>
    <definedName name="Title">'[141]5 Analysis'!#REF!</definedName>
    <definedName name="tjy" hidden="1">'[30]PS-1995'!#REF!</definedName>
    <definedName name="To" hidden="1">{"'Eng (page2)'!$A$1:$D$52"}</definedName>
    <definedName name="toe" hidden="1">{"'Model'!$A$1:$N$53"}</definedName>
    <definedName name="TOP">#REF!</definedName>
    <definedName name="Total_Product">[7]db!$B$12,[7]db!$B$14,[7]db!$C$15,[7]db!$B$26,[7]db!$B$28,[7]db!$C$29,[7]db!$F$14,[7]db!$F$12,[7]db!$G$15,[7]db!$F$28,[7]db!$F$26,[7]db!$G$29,[7]db!$J$12,[7]db!$J$14,[7]db!$K$15,[7]db!$J$26,[7]db!$J$28,[7]db!$K$29</definedName>
    <definedName name="TotalCA">'[142]FF-5'!#REF!</definedName>
    <definedName name="TotalIBA">#REF!</definedName>
    <definedName name="TOTALS">#REF!</definedName>
    <definedName name="TotalYear">#REF!</definedName>
    <definedName name="TR" hidden="1">{"'Eng (page2)'!$A$1:$D$52"}</definedName>
    <definedName name="Transactions">#REF!</definedName>
    <definedName name="TRE" hidden="1">{"'Eng (page2)'!$A$1:$D$52"}</definedName>
    <definedName name="tre4r564t" hidden="1">{"'Eng (page2)'!$A$1:$D$52"}</definedName>
    <definedName name="treetree" hidden="1">{"'Model'!$A$1:$N$53"}</definedName>
    <definedName name="trew" hidden="1">{"'Eng (page2)'!$A$1:$D$52"}</definedName>
    <definedName name="trialbal1">[40]gl!#REF!</definedName>
    <definedName name="tt">#REF!</definedName>
    <definedName name="ttf" hidden="1">{"sum_mth",#N/A,FALSE,"SUM-MTH";"sum_mth_สะสม",#N/A,FALSE,"SUM-MTH";"sum_mth_ผลการดำเนินงาน",#N/A,FALSE,"SUM-MTH";"sum_mth_ผลการดำเนินงาน_สะสม",#N/A,FALSE,"SUM-MTH"}</definedName>
    <definedName name="tttt" hidden="1">{"FB Assumptions",#N/A,FALSE,"Asu";"FB Cashflow 1",#N/A,FALSE,"F&amp;B";"FB Cashflow 2",#N/A,FALSE,"F&amp;B"}</definedName>
    <definedName name="tun" hidden="1">{"'Model'!$A$1:$N$53"}</definedName>
    <definedName name="tunf" hidden="1">{"'Model'!$A$1:$N$53"}</definedName>
    <definedName name="Turnaround">#REF!</definedName>
    <definedName name="TWE" hidden="1">{"'Eng (page2)'!$A$1:$D$52"}</definedName>
    <definedName name="tygkeGDS">#REF!</definedName>
    <definedName name="Type">#REF!</definedName>
    <definedName name="tyt" hidden="1">[26]TP!#REF!</definedName>
    <definedName name="tyu">[103]B!$C$7</definedName>
    <definedName name="u">#REF!</definedName>
    <definedName name="U_1">#REF!</definedName>
    <definedName name="U_2a">'[32]U-2'!$A$1:$J$59</definedName>
    <definedName name="U_2b">'[32]U-2'!$A$1:$J$71</definedName>
    <definedName name="ua">#REF!</definedName>
    <definedName name="UFPrn20021115165451">#REF!</definedName>
    <definedName name="UFPrn20021115171403">#REF!</definedName>
    <definedName name="UFPrn20021115172618">#REF!</definedName>
    <definedName name="UFPrn20021231131335">#REF!</definedName>
    <definedName name="UFPrn20030214102813">#REF!</definedName>
    <definedName name="ugldvollp">#REF!</definedName>
    <definedName name="ugldvolrp">#REF!</definedName>
    <definedName name="uhi" hidden="1">[26]TP!#REF!</definedName>
    <definedName name="uio">#REF!</definedName>
    <definedName name="uj">[103]FSA!$A$1</definedName>
    <definedName name="ujj" hidden="1">{"'Eng (page2)'!$A$1:$D$52"}</definedName>
    <definedName name="UKL" hidden="1">{"'Eng (page2)'!$A$1:$D$52"}</definedName>
    <definedName name="ulul">#REF!</definedName>
    <definedName name="unew" hidden="1">{"'Model'!$A$1:$N$53"}</definedName>
    <definedName name="unnamed">#REF!</definedName>
    <definedName name="unreal">#REF!</definedName>
    <definedName name="Unrealized">#REF!</definedName>
    <definedName name="UOO" hidden="1">{"'Eng (page2)'!$A$1:$D$52"}</definedName>
    <definedName name="Uor" hidden="1">{"'Eng (page2)'!$A$1:$D$52"}</definedName>
    <definedName name="US">#REF!</definedName>
    <definedName name="usdgldp">#REF!</definedName>
    <definedName name="usdintp">#REF!</definedName>
    <definedName name="USDSimple_Curve">#REF!</definedName>
    <definedName name="usechoice">'[100]part-import'!#REF!</definedName>
    <definedName name="usedamount">'[100]part-import'!#REF!</definedName>
    <definedName name="usedqty">'[100]part-import'!#REF!</definedName>
    <definedName name="uu" hidden="1">{"'Eng (page2)'!$A$1:$D$52"}</definedName>
    <definedName name="uuuu">#REF!</definedName>
    <definedName name="v">#REF!</definedName>
    <definedName name="VALID01234">#REF!,#REF!</definedName>
    <definedName name="VALID1234">#REF!,#REF!</definedName>
    <definedName name="Var">#REF!</definedName>
    <definedName name="Var_1">#REF!</definedName>
    <definedName name="Var_2">#REF!</definedName>
    <definedName name="Var_3">#REF!</definedName>
    <definedName name="vcx" hidden="1">{"'Model'!$A$1:$N$53"}</definedName>
    <definedName name="VDF" hidden="1">{"'Eng (page2)'!$A$1:$D$52"}</definedName>
    <definedName name="veevee" hidden="1">{"'Model'!$A$1:$N$53"}</definedName>
    <definedName name="VendGroup_T_ClearingPeriod">#REF!</definedName>
    <definedName name="VendGroup_T_Name">#REF!</definedName>
    <definedName name="VendGroup_T_PaymTermId">#REF!</definedName>
    <definedName name="VendGroup_T_TaxGroupId">#REF!</definedName>
    <definedName name="VendGroup_T_VendGroup">#REF!</definedName>
    <definedName name="VendLedgerAccounts_T_AccountCode">#REF!</definedName>
    <definedName name="VendLedgerAccounts_T_ClearingAccount">#REF!</definedName>
    <definedName name="VendLedgerAccounts_T_Num">#REF!</definedName>
    <definedName name="VendLedgerAccounts_T_PostingProfile">#REF!</definedName>
    <definedName name="VendLedgerAccounts_T_PurchLedgerAccount">#REF!</definedName>
    <definedName name="VendLedgerAccounts_T_PurchLedgerOffsetAccount">#REF!</definedName>
    <definedName name="VendLedgerAccounts_T_SumAccount">#REF!</definedName>
    <definedName name="VendLedgerAccounts_T_VATprepaymentsAccount">#REF!</definedName>
    <definedName name="VendPaymModeTable_T_AccountType">#REF!</definedName>
    <definedName name="VendPaymModeTable_T_BankTransType">#REF!</definedName>
    <definedName name="VendPaymModeTable_T_ClassId">#REF!</definedName>
    <definedName name="VendPaymModeTable_T_ClassIdFileAnalyze">#REF!</definedName>
    <definedName name="VendPaymModeTable_T_ClassIdRemittance">#REF!</definedName>
    <definedName name="VendPaymModeTable_T_ClassIdReturn">#REF!</definedName>
    <definedName name="VendPaymModeTable_T_DEL_AutoPrintRemittanceAdvice">#REF!</definedName>
    <definedName name="VendPaymModeTable_T_DEL_BankFeeAccount">#REF!</definedName>
    <definedName name="VendPaymModeTable_T_DEL_DrawPromissoryNote">#REF!</definedName>
    <definedName name="VendPaymModeTable_T_DEL_NBABankingDimCtrl">#REF!</definedName>
    <definedName name="VendPaymModeTable_T_DEL_NBABankingDimUse">#REF!</definedName>
    <definedName name="VendPaymModeTable_T_DEL_SplitPerPaymId">#REF!</definedName>
    <definedName name="VendPaymModeTable_T_DEL_TraceRemittanceFiles">#REF!</definedName>
    <definedName name="VendPaymModeTable_T_DimCtrl">#REF!</definedName>
    <definedName name="VendPaymModeTable_T_DimUse">#REF!</definedName>
    <definedName name="VendPaymModeTable_T_DiscGraceDays">#REF!</definedName>
    <definedName name="VendPaymModeTable_T_ExportOnInvoice">#REF!</definedName>
    <definedName name="VendPaymModeTable_T_FRCARTypeOfBill">#REF!</definedName>
    <definedName name="VendPaymModeTable_T_FurtherPosting">#REF!</definedName>
    <definedName name="VendPaymModeTable_T_InterCoAccount">#REF!</definedName>
    <definedName name="VendPaymModeTable_T_IsabelpaymentReference">#REF!</definedName>
    <definedName name="VendPaymModeTable_T_LastSequenceNumber">#REF!</definedName>
    <definedName name="VendPaymModeTable_T_LastSequenceNumDate">#REF!</definedName>
    <definedName name="VendPaymModeTable_T_LastSequenceNumToday">#REF!</definedName>
    <definedName name="VendPaymModeTable_T_Name">#REF!</definedName>
    <definedName name="VendPaymModeTable_T_PaymAccount">#REF!</definedName>
    <definedName name="VendPaymModeTable_T_PaymentType">#REF!</definedName>
    <definedName name="VendPaymModeTable_T_PaymJournalNameId">#REF!</definedName>
    <definedName name="VendPaymModeTable_T_PaymMode">#REF!</definedName>
    <definedName name="VendPaymModeTable_T_PaymOnInvoice">#REF!</definedName>
    <definedName name="VendPaymModeTable_T_PaymStatus">#REF!</definedName>
    <definedName name="VendPaymModeTable_T_PaymSumBy">#REF!</definedName>
    <definedName name="VendPaymModeTable_T_TypeOfDraft">#REF!</definedName>
    <definedName name="vgf" hidden="1">{"'Model'!$A$1:$N$53"}</definedName>
    <definedName name="VTM_53" hidden="1" xml:space="preserve">            [143]TACH!$P$2</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vx" hidden="1">{"'Eng (page2)'!$A$1:$D$52"}</definedName>
    <definedName name="vxvxert" hidden="1">{"'Eng (page2)'!$A$1:$D$52"}</definedName>
    <definedName name="w">'[55]วงเครดิต 3'!#REF!</definedName>
    <definedName name="wadqw">#REF!</definedName>
    <definedName name="walkthrough" hidden="1">{"'Eng (page2)'!$A$1:$D$52"}</definedName>
    <definedName name="wanna" hidden="1">{"'Model'!$A$1:$N$53"}</definedName>
    <definedName name="wat">[104]J1!$L$10</definedName>
    <definedName name="wdp">[38]ผ้าสำเร็จ!#REF!</definedName>
    <definedName name="we" hidden="1">{"'Eng (page2)'!$A$1:$D$52"}</definedName>
    <definedName name="WearTearAllowance">#REF!</definedName>
    <definedName name="WED" hidden="1">{"'Eng (page2)'!$A$1:$D$52"}</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ewee" hidden="1">{"'Model'!$A$1:$N$53"}</definedName>
    <definedName name="wefwe" hidden="1">#REF!</definedName>
    <definedName name="wer" hidden="1">{"'Eng (page2)'!$A$1:$D$52"}</definedName>
    <definedName name="werwer" hidden="1">{"'Model'!$A$1:$N$53"}</definedName>
    <definedName name="wewewertrhgjgxd" hidden="1">{"'Eng (page2)'!$A$1:$D$52"}</definedName>
    <definedName name="WK_40">[144]Order_Oct_w40!$A$47</definedName>
    <definedName name="WK_41">[144]Order_Oct_w41!$A$49</definedName>
    <definedName name="wps">'[145]FF-6'!$A$5:$K$9</definedName>
    <definedName name="wqwqw" hidden="1">{"cashflow",#N/A,FALSE,"cash flow"}</definedName>
    <definedName name="wqwrr" hidden="1">{"'Eng (page2)'!$A$1:$D$52"}</definedName>
    <definedName name="wr" hidden="1">{"'Eng (page2)'!$A$1:$D$52"}</definedName>
    <definedName name="WR_40">[144]Order_Oct_w40!$A$72</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 hidden="1">{#N/A,#N/A,FALSE,"Eff-SSC2"}</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AOCAO." hidden="1">{#N/A,#N/A,FALSE,"sum";#N/A,#N/A,FALSE,"MARTV";#N/A,#N/A,FALSE,"APRTV"}</definedName>
    <definedName name="wrn.cashflow." hidden="1">{"cashflow",#N/A,FALSE,"CASHFLOW "}</definedName>
    <definedName name="wrn.chi._.tiÆt." hidden="1">{#N/A,#N/A,FALSE,"Chi tiÆt"}</definedName>
    <definedName name="wrn.Coface." hidden="1">{#N/A,#N/A,FALSE,"Cover";#N/A,#N/A,FALSE,"Assumptions";#N/A,#N/A,FALSE,"Ratios";#N/A,#N/A,FALSE,"P&amp;L";#N/A,#N/A,FALSE,"CF";#N/A,#N/A,FALSE,"BS";#N/A,#N/A,FALSE,"Revenues";#N/A,#N/A,FALSE,"Costs";#N/A,#N/A,FALSE,"Capex";#N/A,#N/A,FALSE,"Debt"}</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hidden="1">{"conso",#N/A,FALSE,"cash flow"}</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ll._.Report." hidden="1">{#N/A,#N/A,TRUE,"Cover";#N/A,#N/A,TRUE,"Cases";#N/A,#N/A,TRUE,"Assumptions";#N/A,#N/A,TRUE,"BreakEven";#N/A,#N/A,TRUE,"BS";#N/A,#N/A,TRUE,"P&amp;L";#N/A,#N/A,TRUE,"CF";#N/A,#N/A,TRUE,"Revenues";#N/A,#N/A,TRUE,"Costs";#N/A,#N/A,TRUE,"Capex";#N/A,#N/A,TRUE,"Debt"}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hidden="1">{"Book Income",#N/A,FALSE,"B&amp;T";"Taxable Income",#N/A,FALSE,"B&amp;T"}</definedName>
    <definedName name="wrn.index." hidden="1">{"index",#N/A,FALSE,"INDEX"}</definedName>
    <definedName name="wrn.MARKF98FULL." hidden="1">{#N/A,#N/A,TRUE,"CONTENTS";#N/A,#N/A,TRUE,"M2";#N/A,#N/A,TRUE,"M2a";#N/A,#N/A,TRUE,"M2b";#N/A,#N/A,TRUE,"M3";#N/A,#N/A,TRUE,"M3a";#N/A,#N/A,TRUE,"M4-H";#N/A,#N/A,TRUE,"M4-P";#N/A,#N/A,TRUE,"M4a";#N/A,#N/A,TRUE,"M4b";#N/A,#N/A,TRUE,"M4c";#N/A,#N/A,TRUE,"M5";#N/A,#N/A,TRUE,"M6";#N/A,#N/A,TRUE,"M7";#N/A,#N/A,TRUE,"M8";#N/A,#N/A,TRUE,"M9";#N/A,#N/A,TRUE,"M10";#N/A,#N/A,TRUE,"M11";#N/A,#N/A,TRUE,"M13";#N/A,#N/A,TRUE,"M14";#N/A,#N/A,TRUE,"M15";#N/A,#N/A,TRUE,"K1"}</definedName>
    <definedName name="wrn.MARKF98H."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wrn.MARKF98P." hidden="1">{#N/A,#N/A,TRUE,"CONTENTS";#N/A,#N/A,TRUE,"M2";#N/A,#N/A,TRUE,"M2a";#N/A,#N/A,TRUE,"M2b";#N/A,#N/A,TRUE,"M3";#N/A,#N/A,TRUE,"M3a";#N/A,#N/A,TRUE,"M4-P";#N/A,#N/A,TRUE,"M5";#N/A,#N/A,TRUE,"M6";#N/A,#N/A,TRUE,"M7";#N/A,#N/A,TRUE,"M8";#N/A,#N/A,TRUE,"M9";#N/A,#N/A,TRUE,"M10";#N/A,#N/A,TRUE,"M11";#N/A,#N/A,TRUE,"M13";#N/A,#N/A,TRUE,"M14";#N/A,#N/A,TRUE,"M15";#N/A,#N/A,TRUE,"K1"}</definedName>
    <definedName name="wrn.MONTHLY." hidden="1">{#N/A,#N/A,FALSE,"4_TOTAL";#N/A,#N/A,FALSE,"3_2TOTAL";#N/A,#N/A,FALSE,"5_INCOME";#N/A,#N/A,FALSE,"2_2LEV";#N/A,#N/A,FALSE,"2_2LEVYTD";#N/A,#N/A,FALSE,"BALANCE";#N/A,#N/A,FALSE,"CASHFLOW";#N/A,#N/A,FALSE,"PRODUCT";#N/A,#N/A,FALSE,"SALES";#N/A,#N/A,FALSE,"AGING"}</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hidden="1">{#N/A,#N/A,FALSE,"Highlights";#N/A,#N/A,FALSE,"Proj Cost";#N/A,#N/A,FALSE,"Income";#N/A,#N/A,FALSE,"Cash Flow";#N/A,#N/A,FALSE,"Balance Sheet";#N/A,#N/A,FALSE,"Sup Calc";#N/A,#N/A,FALSE,"Sales &amp; RMC";#N/A,#N/A,FALSE,"Utilities";#N/A,#N/A,FALSE,"Manpower Cost";#N/A,#N/A,FALSE,"P&amp;M";#N/A,#N/A,FALSE,"Ancillary"}</definedName>
    <definedName name="wrn.Rent." hidden="1">{"Rent1",#N/A,FALSE,"RENT";"Rent2",#N/A,FALSE,"RENT"}</definedName>
    <definedName name="wrn.REPORT_EST." hidden="1">{"PRINT_EST",#N/A,FALSE,"ESTMON"}</definedName>
    <definedName name="wrn.rev_sale._.report." hidden="1">{"revsale",#N/A,FALSE,"REV-ยุพดี"}</definedName>
    <definedName name="wrn.revable." hidden="1">{"revable",#N/A,FALSE,"REVABLE"}</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les._.report." hidden="1">{"sales",#N/A,FALSE,"SALES"}</definedName>
    <definedName name="wrn.Sensitive." hidden="1">{"Sensitivity1",#N/A,FALSE,"Sensitivity";"Sensitivity2",#N/A,FALSE,"Sensitivity"}</definedName>
    <definedName name="wrn.sertchai." hidden="1">{#N/A,#N/A,FALSE,"Macro2"}</definedName>
    <definedName name="wrn.Steering._.Committee." hidden="1">{"CF Assumptions",#N/A,FALSE,"Asu";#N/A,#N/A,FALSE,"Summary";#N/A,#N/A,FALSE,"CF (2)";#N/A,#N/A,FALSE,"SM";#N/A,#N/A,FALSE,"C&amp;D";#N/A,#N/A,FALSE,"MGMT";#N/A,#N/A,FALSE,"Notes"}</definedName>
    <definedName name="wrn.sum_mth." hidden="1">{"sum_mth",#N/A,FALSE,"SUM-MTH";"sum_mth_สะสม",#N/A,FALSE,"SUM-MTH";"sum_mth_ผลการดำเนินงาน",#N/A,FALSE,"SUM-MTH";"sum_mth_ผลการดำเนินงาน_สะสม",#N/A,FALSE,"SUM-MTH"}</definedName>
    <definedName name="wrn.TOTAL." hidden="1">{#N/A,#N/A,FALSE,"INCOME";#N/A,#N/A,FALSE,"BG1-QUARTERLY";#N/A,#N/A,FALSE,"BG1-MONTHLY"}</definedName>
    <definedName name="wrn.vd." hidden="1">{#N/A,#N/A,TRUE,"BT M200 da 10x20"}</definedName>
    <definedName name="WS">#REF!</definedName>
    <definedName name="ww">{"'Eng (page2)'!$A$1:$D$52"}</definedName>
    <definedName name="WWE" hidden="1">{"'Eng (page2)'!$A$1:$D$52"}</definedName>
    <definedName name="wwqq" hidden="1">{"cashflow",#N/A,FALSE,"cash flow"}</definedName>
    <definedName name="www" hidden="1">[26]TP!#REF!</definedName>
    <definedName name="X">#REF!</definedName>
    <definedName name="xaxa" hidden="1">{"cashflow",#N/A,FALSE,"cash flow"}</definedName>
    <definedName name="xaxasa" hidden="1">{"cashflow",#N/A,FALSE,"cash flow"}</definedName>
    <definedName name="xaxax" hidden="1">{"cashflow",#N/A,FALSE,"cash flow"}</definedName>
    <definedName name="xazz" hidden="1">{"cashflow",#N/A,FALSE,"cash flow"}</definedName>
    <definedName name="XREF_COLUMN_1" hidden="1">#REF!</definedName>
    <definedName name="XRefColumnsCount" hidden="1">1</definedName>
    <definedName name="XRefCopy1" hidden="1">'[146]Wkgs_BS Lead'!#REF!</definedName>
    <definedName name="XRefCopy2" hidden="1">[147]L310!#REF!</definedName>
    <definedName name="XRefCopyRangeCount" hidden="1">1</definedName>
    <definedName name="xwkl">#REF!</definedName>
    <definedName name="xx" hidden="1">[148]total!#REF!</definedName>
    <definedName name="xxx" hidden="1">[26]TP!#REF!</definedName>
    <definedName name="XXXX" hidden="1">{#N/A,#N/A,FALSE,"CAT3516";#N/A,#N/A,FALSE,"CAT3608";#N/A,#N/A,FALSE,"Wartsila";#N/A,#N/A,FALSE,"Asm";#N/A,#N/A,FALSE,"DG cost"}</definedName>
    <definedName name="XYZ">[149]DEP12!#REF!</definedName>
    <definedName name="y" hidden="1">{#N/A,#N/A,FALSE,"Eff-SSC2"}</definedName>
    <definedName name="YA">'[34]CA Sheet'!$B$177</definedName>
    <definedName name="YA_Disposed">#REF!</definedName>
    <definedName name="YA_Purchased">#REF!</definedName>
    <definedName name="YCF">[44]details!$C$181</definedName>
    <definedName name="Ye">[150]FSA!$A$2</definedName>
    <definedName name="Year97_1st2nd">#REF!</definedName>
    <definedName name="YesNoNa">[35]Scoping!$G$2:$G$5</definedName>
    <definedName name="yfliu">[5]RSS9801!#REF!</definedName>
    <definedName name="yhn" hidden="1">{"'Eng (page2)'!$A$1:$D$52"}</definedName>
    <definedName name="ying" hidden="1">{#N/A,#N/A,FALSE,"Eff-SSC2"}</definedName>
    <definedName name="yinyin" hidden="1">{"'Model'!$A$1:$N$53"}</definedName>
    <definedName name="YOE">#REF!</definedName>
    <definedName name="you">'[50]FF-1'!#REF!</definedName>
    <definedName name="YPC">#REF!</definedName>
    <definedName name="YPL">#REF!</definedName>
    <definedName name="yrc" hidden="1">[26]TP!#REF!</definedName>
    <definedName name="YRE" hidden="1">{"'Eng (page2)'!$A$1:$D$52"}</definedName>
    <definedName name="YTD_DEPRN">[151]accumdeprn!$A$3:$M$36</definedName>
    <definedName name="ytjyyrt">#REF!</definedName>
    <definedName name="ytry" hidden="1">{"'Eng (page2)'!$A$1:$D$52"}</definedName>
    <definedName name="YTU" hidden="1">{"'Eng (page2)'!$A$1:$D$52"}</definedName>
    <definedName name="yu" hidden="1">{#N/A,#N/A,FALSE,"INCOME";#N/A,#N/A,FALSE,"BG1-QUARTERLY";#N/A,#N/A,FALSE,"BG1-MONTHLY"}</definedName>
    <definedName name="ywer" hidden="1">{"'Eng (page2)'!$A$1:$D$52"}</definedName>
    <definedName name="YWRW" hidden="1">{"'Eng (page2)'!$A$1:$D$52"}</definedName>
    <definedName name="yy">#REF!</definedName>
    <definedName name="yyy" hidden="1">{"'Eng (page2)'!$A$1:$D$52"}</definedName>
    <definedName name="z">[5]RSS9801!#REF!</definedName>
    <definedName name="Z_179A4120_0867_4CF3_AD5A_A6F320FA265D_.wvu.Cols" localSheetId="2" hidden="1">'PL_9M 8-9'!#REF!</definedName>
    <definedName name="Z_179A4120_0867_4CF3_AD5A_A6F320FA265D_.wvu.FilterData" localSheetId="7" hidden="1">'CF 14-16'!$A$1:$IW$95</definedName>
    <definedName name="Z_179A4120_0867_4CF3_AD5A_A6F320FA265D_.wvu.PrintArea" localSheetId="0" hidden="1">'BS 3-5'!$A$1:$L$98</definedName>
    <definedName name="Z_179A4120_0867_4CF3_AD5A_A6F320FA265D_.wvu.PrintArea" localSheetId="7" hidden="1">'CF 14-16'!$A$1:$N$94</definedName>
    <definedName name="Z_179A4120_0867_4CF3_AD5A_A6F320FA265D_.wvu.PrintArea" localSheetId="1" hidden="1">'PL_3M 6-7'!$A$1:$K$54</definedName>
    <definedName name="Z_179A4120_0867_4CF3_AD5A_A6F320FA265D_.wvu.PrintArea" localSheetId="2" hidden="1">'PL_9M 8-9'!$A$1:$L$55</definedName>
    <definedName name="Z_179A4120_0867_4CF3_AD5A_A6F320FA265D_.wvu.PrintArea" localSheetId="3" hidden="1">'SH Conso 10'!$A$1:$AE$37</definedName>
    <definedName name="Z_179A4120_0867_4CF3_AD5A_A6F320FA265D_.wvu.PrintArea" localSheetId="4" hidden="1">'SH Conso 11 '!#REF!</definedName>
    <definedName name="Z_179A4120_0867_4CF3_AD5A_A6F320FA265D_.wvu.PrintArea" localSheetId="5" hidden="1">'SH Sep 12'!$A$1:$S$26</definedName>
    <definedName name="Z_179A4120_0867_4CF3_AD5A_A6F320FA265D_.wvu.PrintArea" localSheetId="6" hidden="1">'SH Sep 13 '!#REF!</definedName>
    <definedName name="Z_179A4120_0867_4CF3_AD5A_A6F320FA265D_.wvu.Rows" localSheetId="0" hidden="1">'BS 3-5'!$24:$24,'BS 3-5'!$12:$12</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88584248_AEDC_11D3_A772_0020188890FF_.wvu.PrintArea" hidden="1">#REF!</definedName>
    <definedName name="Z_88584248_AEDC_11D3_A772_0020188890FF_.wvu.Rows" hidden="1">#REF!</definedName>
    <definedName name="Z_947F83E2_2FC3_11D4_8F9E_00A024037BF9_.wvu.Cols" hidden="1">'[152]P&amp;L'!$D:$F,'[152]P&amp;L'!$H:$O,'[152]P&amp;L'!$S:$U,'[152]P&amp;L'!$W:$AD,'[152]P&amp;L'!$AG:$AI,'[152]P&amp;L'!$AK:$AR</definedName>
    <definedName name="Z_947F83E2_2FC3_11D4_8F9E_00A024037BF9_.wvu.Rows" hidden="1">[152]detail!$125:$132,[152]detail!$137:$144</definedName>
    <definedName name="Z_9668DB74_F6B7_11D5_84F8_00C04F163E1C_.wvu.Cols" hidden="1">'[153]Q2 EXPECTED'!$B:$B,'[153]Q2 EXPECTED'!$K:$L</definedName>
    <definedName name="Z_9668DB74_F6B7_11D5_84F8_00C04F163E1C_.wvu.PrintArea" hidden="1">'[153]Q2 EXPECTED'!$1:$1048576</definedName>
    <definedName name="Z_9668DB74_F6B7_11D5_84F8_00C04F163E1C_.wvu.Rows" hidden="1">'[153]Q2 EXPECTED'!$26:$26,'[153]Q2 EXPECTED'!$73:$75,'[153]Q2 EXPECTED'!$80:$80,'[153]Q2 EXPECTED'!$83:$85,'[153]Q2 EXPECTED'!$115:$116,'[153]Q2 EXPECTED'!$134:$134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D0A2F052_B20B_11D3_A434_00105A7FE680_.wvu.PrintArea" hidden="1">#REF!</definedName>
    <definedName name="Z_D0A2F052_B20B_11D3_A434_00105A7FE680_.wvu.Rows" hidden="1">#REF!</definedName>
    <definedName name="Z_DD4787CB_7696_4B6C_9E26_0074A3DBD63C_.wvu.Cols" hidden="1">[154]Detail!$U:$AC,[154]Detail!$G:$O</definedName>
    <definedName name="Z_EBECC6A0_3EA7_11D3_90A2_00A0CC276C27_.wvu.PrintArea" hidden="1">#REF!</definedName>
    <definedName name="Z_EBECC6A0_3EA7_11D3_90A2_00A0CC276C27_.wvu.Rows" hidden="1">#REF!</definedName>
    <definedName name="zaliza">#REF!</definedName>
    <definedName name="zaxa" hidden="1">{"conso",#N/A,FALSE,"cash flow"}</definedName>
    <definedName name="zaza" hidden="1">{"conso",#N/A,FALSE,"cash flow"}</definedName>
    <definedName name="ZD" hidden="1">{"'Eng (page2)'!$A$1:$D$52"}</definedName>
    <definedName name="ZD1copy" hidden="1">{"'Eng (page2)'!$A$1:$D$52"}</definedName>
    <definedName name="zd300r" hidden="1">{"'Model'!$A$1:$N$53"}</definedName>
    <definedName name="ze" hidden="1">{"'Model'!$A$1:$N$53"}</definedName>
    <definedName name="zila">'[111]Interim --&gt; Top'!$E$3:$E$111</definedName>
    <definedName name="ZL" hidden="1">{"'Eng (page2)'!$A$1:$D$52"}</definedName>
    <definedName name="zx" hidden="1">{#N/A,#N/A,FALSE,"Cover";#N/A,#N/A,FALSE,"Assumptions";#N/A,#N/A,FALSE,"Ratios";#N/A,#N/A,FALSE,"P&amp;L";#N/A,#N/A,FALSE,"CF";#N/A,#N/A,FALSE,"BS";#N/A,#N/A,FALSE,"Revenues";#N/A,#N/A,FALSE,"Costs";#N/A,#N/A,FALSE,"Capex";#N/A,#N/A,FALSE,"Debt"}</definedName>
    <definedName name="zxc" hidden="1">{"'Eng (page2)'!$A$1:$D$52"}</definedName>
    <definedName name="zxcv" hidden="1">{"'Eng (page2)'!$A$1:$D$52"}</definedName>
    <definedName name="zz">#REF!</definedName>
    <definedName name="zzsc" hidden="1">{"'Model'!$A$1:$N$53"}</definedName>
    <definedName name="あ" hidden="1">[23]発停サイクル表!#REF!</definedName>
    <definedName name="ﾊ101">'[100]part-local'!#REF!</definedName>
    <definedName name="ﾊ413">'[100]part-local'!#REF!</definedName>
    <definedName name="เ" hidden="1">#REF!</definedName>
    <definedName name="เ1149">[154]Aging!#REF!</definedName>
    <definedName name="เงินฝากธนาคาร">#REF!</definedName>
    <definedName name="เงินมัดจำ">#REF!</definedName>
    <definedName name="เด" hidden="1">{"'Model'!$A$1:$N$53"}</definedName>
    <definedName name="แดดเก" hidden="1">{"'Model'!$A$1:$N$53"}</definedName>
    <definedName name="แนวคำตอบ" hidden="1">{"'Model'!$A$1:$N$53"}</definedName>
    <definedName name="แม่" hidden="1">{"Book Income",#N/A,FALSE,"B&amp;T";"Taxable Income",#N/A,FALSE,"B&amp;T"}</definedName>
    <definedName name="โ4305">'[155]Raw Material'!#REF!</definedName>
    <definedName name="ก" hidden="1">{"'Model'!$A$1:$N$53"}</definedName>
    <definedName name="กก">[5]RSS9801!#REF!</definedName>
    <definedName name="กห">#REF!</definedName>
    <definedName name="กิ">#REF!</definedName>
    <definedName name="ขขขขข" hidden="1">{"'Sell_Office'!$C$5:$D$6"}</definedName>
    <definedName name="ค_าร_บรอง">#REF!</definedName>
    <definedName name="ค่ารับรอง">#REF!</definedName>
    <definedName name="ช">#REF!</definedName>
    <definedName name="ชั่วโมงการอบยาง">'[156]ปัจจุบัน '!#REF!</definedName>
    <definedName name="ฌ็">#REF!</definedName>
    <definedName name="ฏฏฆฆฆฆ" hidden="1">{#N/A,#N/A,FALSE,"Cover";#N/A,#N/A,FALSE,"Assumptions";#N/A,#N/A,FALSE,"Ratios";#N/A,#N/A,FALSE,"P&amp;L";#N/A,#N/A,FALSE,"CF";#N/A,#N/A,FALSE,"BS";#N/A,#N/A,FALSE,"Revenues";#N/A,#N/A,FALSE,"Costs";#N/A,#N/A,FALSE,"Capex";#N/A,#N/A,FALSE,"Debt"}</definedName>
    <definedName name="ด" hidden="1">'[30]PS-1995'!#REF!</definedName>
    <definedName name="ถุงมือสุ่มก่อนชั่ง">[60]note_defect!#REF!</definedName>
    <definedName name="ท">#REF!</definedName>
    <definedName name="ป" hidden="1">{"'Model'!$A$1:$N$53"}</definedName>
    <definedName name="ประกันส่งออ">[52]description!#REF!</definedName>
    <definedName name="ประกันส่งออก">[52]description!#REF!</definedName>
    <definedName name="ผลการดำเนินงาน_Productivity">#REF!</definedName>
    <definedName name="ผลิตภัณฑ์ไม้ประกอบชุด">#REF!</definedName>
    <definedName name="ผู้เข้าประชุมKz" hidden="1">{#N/A,#N/A,FALSE,"Eff-SSC2"}</definedName>
    <definedName name="พพเเ" hidden="1">{"sum_mth",#N/A,FALSE,"SUM-MTH";"sum_mth_สะสม",#N/A,FALSE,"SUM-MTH";"sum_mth_ผลการดำเนินงาน",#N/A,FALSE,"SUM-MTH";"sum_mth_ผลการดำเนินงาน_สะสม",#N/A,FALSE,"SUM-MTH"}</definedName>
    <definedName name="ฟ">#REF!</definedName>
    <definedName name="ฟ1">[38]ผ้าสำเร็จ!#REF!</definedName>
    <definedName name="ฟแ" hidden="1">{#N/A,#N/A,FALSE,"Eff-SSC2"}</definedName>
    <definedName name="ฟฟ">'[157]GL CB'!$L$44</definedName>
    <definedName name="ร" hidden="1">{"'Model'!$A$1:$N$53"}</definedName>
    <definedName name="รับรองรายงานการประชุม_ครั้งที่">#REF!</definedName>
    <definedName name="รายงานอ_ตราแลกเปล__ยน">#REF!</definedName>
    <definedName name="รายงานอัตราแลกเปลี่ยน">#REF!</definedName>
    <definedName name="ฤฤฤฤฆฏ" hidden="1">{#N/A,#N/A,TRUE,"Cover";#N/A,#N/A,TRUE,"Cases";#N/A,#N/A,TRUE,"Assumptions";#N/A,#N/A,TRUE,"BreakEven";#N/A,#N/A,TRUE,"BS";#N/A,#N/A,TRUE,"P&amp;L";#N/A,#N/A,TRUE,"CF";#N/A,#N/A,TRUE,"Revenues";#N/A,#N/A,TRUE,"Costs";#N/A,#N/A,TRUE,"Capex";#N/A,#N/A,TRUE,"Debt"}</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ส">#REF!</definedName>
    <definedName name="ส1117">#REF!</definedName>
    <definedName name="สบทร" hidden="1">{"'Model'!$A$1:$N$53"}</definedName>
    <definedName name="ส่วนซ่อมบำรุง">#REF!</definedName>
    <definedName name="ส่วนบุคคล">#REF!</definedName>
    <definedName name="ส่วนประกันคุณภาพ">#REF!</definedName>
    <definedName name="ส่วนลดจ่าย" hidden="1">{"'Eng (page2)'!$A$1:$D$52"}</definedName>
    <definedName name="ส่วนส่งออก">#REF!</definedName>
    <definedName name="สส">'[158]test 2'!#REF!</definedName>
    <definedName name="สินค้า">#REF!</definedName>
    <definedName name="หก" hidden="1">#REF!</definedName>
    <definedName name="าาา" hidden="1">{"'Model'!$A$1:$N$53"}</definedName>
    <definedName name="าาาา" hidden="1">{"'Model'!$A$1:$N$53"}</definedName>
    <definedName name="其他应付款科目余额表">#REF!</definedName>
    <definedName name="其他应收款">#REF!</definedName>
    <definedName name="其他应收款科目余额表">#REF!</definedName>
    <definedName name="在产品明细">#REF!</definedName>
    <definedName name="应付帐款科目余额表">#REF!</definedName>
    <definedName name="应收帐款科目余额表">#REF!</definedName>
    <definedName name="資金繰り表">{"'Sheet1'!$L$16"}</definedName>
    <definedName name="费用" hidden="1">#REF!</definedName>
    <definedName name="银行2000">[159]银行存款余额验证表!#REF!</definedName>
    <definedName name="银行2001">[159]银行存款余额验证表!#REF!</definedName>
  </definedNames>
  <calcPr calcId="191029"/>
  <customWorkbookViews>
    <customWorkbookView name="Chokladda Pasumat - Personal View" guid="{179A4120-0867-4CF3-AD5A-A6F320FA265D}" mergeInterval="0" personalView="1" maximized="1" xWindow="-8" yWindow="-8" windowWidth="1936" windowHeight="1056" tabRatio="92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7" i="1" l="1"/>
  <c r="F32" i="1"/>
  <c r="F30" i="1"/>
  <c r="H75" i="8"/>
  <c r="F48" i="3" l="1"/>
  <c r="Y36" i="5"/>
  <c r="K26" i="7"/>
  <c r="AC18" i="10" l="1"/>
  <c r="AA18" i="10"/>
  <c r="Y18" i="10"/>
  <c r="W18" i="10"/>
  <c r="U18" i="10"/>
  <c r="S18" i="10"/>
  <c r="Q18" i="10"/>
  <c r="O18" i="10"/>
  <c r="M18" i="10"/>
  <c r="K18" i="10"/>
  <c r="I18" i="10"/>
  <c r="G18" i="10"/>
  <c r="K41" i="2" l="1"/>
  <c r="I41" i="2"/>
  <c r="G41" i="2"/>
  <c r="E41" i="2"/>
  <c r="F16" i="1"/>
  <c r="L30" i="1"/>
  <c r="L32" i="1" s="1"/>
  <c r="J30" i="1"/>
  <c r="J32" i="1" s="1"/>
  <c r="H30" i="1"/>
  <c r="H32" i="1" s="1"/>
  <c r="L52" i="1"/>
  <c r="J52" i="1"/>
  <c r="J65" i="1" s="1"/>
  <c r="J97" i="1" s="1"/>
  <c r="H52" i="1"/>
  <c r="F52" i="1"/>
  <c r="L63" i="1"/>
  <c r="J63" i="1"/>
  <c r="H63" i="1"/>
  <c r="F63" i="1"/>
  <c r="J95" i="1"/>
  <c r="J93" i="1"/>
  <c r="J92" i="1"/>
  <c r="J91" i="1"/>
  <c r="J90" i="1"/>
  <c r="J84" i="1"/>
  <c r="J80" i="1"/>
  <c r="J55" i="3"/>
  <c r="Q25" i="9"/>
  <c r="O25" i="9"/>
  <c r="M25" i="9"/>
  <c r="K25" i="9"/>
  <c r="I25" i="9"/>
  <c r="G25" i="9"/>
  <c r="K54" i="2"/>
  <c r="I54" i="2"/>
  <c r="G54" i="2"/>
  <c r="E54" i="2"/>
  <c r="AA19" i="5" l="1"/>
  <c r="H89" i="8" l="1"/>
  <c r="L89" i="8"/>
  <c r="L12" i="8"/>
  <c r="J48" i="3" l="1"/>
  <c r="O21" i="7" l="1"/>
  <c r="AC31" i="5"/>
  <c r="Q31" i="5"/>
  <c r="AE19" i="5"/>
  <c r="M26" i="7" l="1"/>
  <c r="M26" i="5"/>
  <c r="AA23" i="10" l="1"/>
  <c r="U23" i="10"/>
  <c r="S23" i="10"/>
  <c r="O23" i="10"/>
  <c r="M23" i="10"/>
  <c r="K23" i="10"/>
  <c r="I23" i="10"/>
  <c r="G23" i="10"/>
  <c r="W22" i="10"/>
  <c r="Y22" i="10" s="1"/>
  <c r="AC22" i="10" s="1"/>
  <c r="W21" i="10"/>
  <c r="X18" i="10"/>
  <c r="V18" i="10"/>
  <c r="T18" i="10"/>
  <c r="R18" i="10"/>
  <c r="P18" i="10"/>
  <c r="N18" i="10"/>
  <c r="L18" i="10"/>
  <c r="J18" i="10"/>
  <c r="H18" i="10"/>
  <c r="G25" i="10"/>
  <c r="W17" i="10"/>
  <c r="Y17" i="10" s="1"/>
  <c r="W13" i="10"/>
  <c r="H93" i="1"/>
  <c r="O25" i="10" l="1"/>
  <c r="M25" i="10"/>
  <c r="U25" i="10"/>
  <c r="AA25" i="10"/>
  <c r="K25" i="10"/>
  <c r="S25" i="10"/>
  <c r="AC17" i="10"/>
  <c r="I25" i="10"/>
  <c r="W23" i="10"/>
  <c r="Y13" i="10"/>
  <c r="W25" i="10" l="1"/>
  <c r="F92" i="1" s="1"/>
  <c r="F93" i="1" s="1"/>
  <c r="AC13" i="10"/>
  <c r="M59" i="8" l="1"/>
  <c r="N59" i="8"/>
  <c r="I59" i="8"/>
  <c r="J59" i="8"/>
  <c r="K59" i="8"/>
  <c r="L59" i="8"/>
  <c r="H59" i="8"/>
  <c r="K23" i="9"/>
  <c r="I23" i="9"/>
  <c r="G23" i="9"/>
  <c r="O22" i="9"/>
  <c r="Q22" i="9" s="1"/>
  <c r="O18" i="9"/>
  <c r="M18" i="9"/>
  <c r="K18" i="9"/>
  <c r="I18" i="9"/>
  <c r="G18" i="9"/>
  <c r="Q17" i="9"/>
  <c r="Q18" i="9" s="1"/>
  <c r="Q13" i="9"/>
  <c r="Q35" i="5"/>
  <c r="G26" i="5"/>
  <c r="G43" i="3"/>
  <c r="I43" i="3"/>
  <c r="K43" i="3"/>
  <c r="L42" i="3"/>
  <c r="J42" i="3"/>
  <c r="H42" i="3"/>
  <c r="F42" i="3"/>
  <c r="O23" i="9" l="1"/>
  <c r="H95" i="1" l="1"/>
  <c r="L93" i="1"/>
  <c r="L95" i="1" s="1"/>
  <c r="L16" i="1"/>
  <c r="H16" i="1"/>
  <c r="J16" i="1"/>
  <c r="F65" i="1" l="1"/>
  <c r="H65" i="1"/>
  <c r="H97" i="1" s="1"/>
  <c r="L65" i="1"/>
  <c r="L97" i="1" s="1"/>
  <c r="L11" i="3" l="1"/>
  <c r="H11" i="3"/>
  <c r="H14" i="3" s="1"/>
  <c r="H17" i="3" s="1"/>
  <c r="H21" i="3" s="1"/>
  <c r="H23" i="3" s="1"/>
  <c r="J10" i="8" s="1"/>
  <c r="J24" i="8" s="1"/>
  <c r="J34" i="8" s="1"/>
  <c r="J36" i="8" s="1"/>
  <c r="K11" i="2"/>
  <c r="G11" i="2"/>
  <c r="G14" i="2" s="1"/>
  <c r="N75" i="8"/>
  <c r="J75" i="8"/>
  <c r="J85" i="8" l="1"/>
  <c r="J88" i="8" s="1"/>
  <c r="J90" i="8" s="1"/>
  <c r="L14" i="3"/>
  <c r="L17" i="3" s="1"/>
  <c r="L21" i="3" s="1"/>
  <c r="L23" i="3" s="1"/>
  <c r="H32" i="3"/>
  <c r="G17" i="2"/>
  <c r="G21" i="2" s="1"/>
  <c r="G23" i="2" s="1"/>
  <c r="G33" i="2" s="1"/>
  <c r="K14" i="2"/>
  <c r="K17" i="2" s="1"/>
  <c r="K21" i="2" s="1"/>
  <c r="K23" i="2" s="1"/>
  <c r="K33" i="2" s="1"/>
  <c r="H43" i="3" l="1"/>
  <c r="H53" i="3" s="1"/>
  <c r="N10" i="8"/>
  <c r="L32" i="3"/>
  <c r="L43" i="3" s="1"/>
  <c r="K47" i="2"/>
  <c r="K42" i="2"/>
  <c r="K52" i="2" s="1"/>
  <c r="G42" i="2"/>
  <c r="G52" i="2" s="1"/>
  <c r="N24" i="8" l="1"/>
  <c r="N34" i="8" s="1"/>
  <c r="N36" i="8" s="1"/>
  <c r="L53" i="3"/>
  <c r="G47" i="2"/>
  <c r="N85" i="8" l="1"/>
  <c r="N88" i="8" s="1"/>
  <c r="N90" i="8" s="1"/>
  <c r="L55" i="3"/>
  <c r="L48" i="3"/>
  <c r="Y32" i="5" l="1"/>
  <c r="AA32" i="5" s="1"/>
  <c r="AE35" i="5" l="1"/>
  <c r="G20" i="5"/>
  <c r="G28" i="5"/>
  <c r="Q14" i="8" l="1"/>
  <c r="Q15" i="8"/>
  <c r="Q17" i="8"/>
  <c r="Q18" i="8"/>
  <c r="Q19" i="8"/>
  <c r="Q11" i="8"/>
  <c r="AE32" i="5" l="1"/>
  <c r="AC33" i="5"/>
  <c r="AC26" i="5"/>
  <c r="AC20" i="5"/>
  <c r="AA25" i="5"/>
  <c r="Z26" i="5"/>
  <c r="X26" i="5"/>
  <c r="W26" i="5"/>
  <c r="V26" i="5"/>
  <c r="U26" i="5"/>
  <c r="T26" i="5"/>
  <c r="S26" i="5"/>
  <c r="R26" i="5"/>
  <c r="Q26" i="5"/>
  <c r="P26" i="5"/>
  <c r="O26" i="5"/>
  <c r="N26" i="5"/>
  <c r="L26" i="5"/>
  <c r="K26" i="5"/>
  <c r="J26" i="5"/>
  <c r="I26" i="5"/>
  <c r="H26" i="5"/>
  <c r="AC28" i="5" l="1"/>
  <c r="AC36" i="5" s="1"/>
  <c r="AE25" i="5"/>
  <c r="Y31" i="5" l="1"/>
  <c r="Y24" i="5"/>
  <c r="AA24" i="5" s="1"/>
  <c r="AE24" i="5" s="1"/>
  <c r="Y19" i="5"/>
  <c r="O25" i="7"/>
  <c r="S25" i="7" s="1"/>
  <c r="L75" i="8"/>
  <c r="Y26" i="5" l="1"/>
  <c r="AE26" i="5"/>
  <c r="AA26" i="5"/>
  <c r="S13" i="7" l="1"/>
  <c r="Y15" i="5"/>
  <c r="AA15" i="5" l="1"/>
  <c r="M23" i="7"/>
  <c r="K23" i="7"/>
  <c r="I23" i="7"/>
  <c r="G23" i="7"/>
  <c r="Q18" i="7"/>
  <c r="O18" i="7"/>
  <c r="M18" i="7"/>
  <c r="K18" i="7"/>
  <c r="I18" i="7"/>
  <c r="G18" i="7"/>
  <c r="S17" i="7"/>
  <c r="S18" i="7" s="1"/>
  <c r="W33" i="5"/>
  <c r="U33" i="5"/>
  <c r="S33" i="5"/>
  <c r="O33" i="5"/>
  <c r="M33" i="5"/>
  <c r="K33" i="5"/>
  <c r="I33" i="5"/>
  <c r="G33" i="5"/>
  <c r="G36" i="5" s="1"/>
  <c r="W20" i="5"/>
  <c r="W28" i="5" s="1"/>
  <c r="U20" i="5"/>
  <c r="U28" i="5" s="1"/>
  <c r="S20" i="5"/>
  <c r="S28" i="5" s="1"/>
  <c r="Q20" i="5"/>
  <c r="Q28" i="5" s="1"/>
  <c r="O20" i="5"/>
  <c r="O28" i="5" s="1"/>
  <c r="M20" i="5"/>
  <c r="M28" i="5" s="1"/>
  <c r="M36" i="5" s="1"/>
  <c r="K20" i="5"/>
  <c r="K28" i="5" s="1"/>
  <c r="I20" i="5"/>
  <c r="I28" i="5" s="1"/>
  <c r="I36" i="5" s="1"/>
  <c r="S36" i="5" l="1"/>
  <c r="W36" i="5"/>
  <c r="K36" i="5"/>
  <c r="G26" i="7"/>
  <c r="U36" i="5"/>
  <c r="O36" i="5"/>
  <c r="I26" i="7"/>
  <c r="AE15" i="5"/>
  <c r="Y20" i="5"/>
  <c r="Y28" i="5" s="1"/>
  <c r="Y33" i="5"/>
  <c r="AA20" i="5" l="1"/>
  <c r="AA28" i="5" s="1"/>
  <c r="AE20" i="5"/>
  <c r="AE28" i="5" s="1"/>
  <c r="H5" i="8" l="1"/>
  <c r="I11" i="2" l="1"/>
  <c r="E11" i="2"/>
  <c r="E14" i="2" l="1"/>
  <c r="E17" i="2" s="1"/>
  <c r="E21" i="2" s="1"/>
  <c r="E23" i="2" s="1"/>
  <c r="I14" i="2"/>
  <c r="I17" i="2" s="1"/>
  <c r="I21" i="2" s="1"/>
  <c r="I23" i="2" s="1"/>
  <c r="J28" i="3"/>
  <c r="F28" i="3"/>
  <c r="J5" i="3"/>
  <c r="I30" i="2"/>
  <c r="E30" i="2"/>
  <c r="I6" i="2"/>
  <c r="E6" i="2"/>
  <c r="A1" i="2"/>
  <c r="E33" i="2" l="1"/>
  <c r="E42" i="2" s="1"/>
  <c r="E52" i="2" s="1"/>
  <c r="I33" i="2" l="1"/>
  <c r="L5" i="8"/>
  <c r="L80" i="8" s="1"/>
  <c r="A35" i="1"/>
  <c r="F11" i="3"/>
  <c r="F14" i="3" s="1"/>
  <c r="F17" i="3" s="1"/>
  <c r="F21" i="3" s="1"/>
  <c r="F23" i="3" s="1"/>
  <c r="L6" i="8"/>
  <c r="H6" i="8"/>
  <c r="H81" i="8" s="1"/>
  <c r="J29" i="3"/>
  <c r="F29" i="3"/>
  <c r="J6" i="3"/>
  <c r="F6" i="3"/>
  <c r="J72" i="1"/>
  <c r="F72" i="1"/>
  <c r="J39" i="1"/>
  <c r="F39" i="1"/>
  <c r="J5" i="1"/>
  <c r="A1" i="3"/>
  <c r="A68" i="1"/>
  <c r="J11" i="3"/>
  <c r="J14" i="3" l="1"/>
  <c r="J17" i="3" s="1"/>
  <c r="J21" i="3" s="1"/>
  <c r="J23" i="3" s="1"/>
  <c r="I47" i="2"/>
  <c r="I42" i="2"/>
  <c r="S21" i="7"/>
  <c r="O23" i="7"/>
  <c r="O26" i="7" s="1"/>
  <c r="H42" i="8"/>
  <c r="L42" i="8"/>
  <c r="H80" i="8"/>
  <c r="H43" i="8"/>
  <c r="L81" i="8"/>
  <c r="L43" i="8"/>
  <c r="M21" i="9" l="1"/>
  <c r="J32" i="3"/>
  <c r="J43" i="3" s="1"/>
  <c r="L10" i="8"/>
  <c r="L24" i="8" s="1"/>
  <c r="L34" i="8" s="1"/>
  <c r="L36" i="8" s="1"/>
  <c r="Q23" i="7"/>
  <c r="L85" i="8" l="1"/>
  <c r="L88" i="8" s="1"/>
  <c r="L90" i="8" s="1"/>
  <c r="M23" i="9"/>
  <c r="Q21" i="9"/>
  <c r="Q26" i="7"/>
  <c r="S22" i="7"/>
  <c r="J53" i="3"/>
  <c r="S23" i="7"/>
  <c r="Q23" i="9" l="1"/>
  <c r="R25" i="9" s="1"/>
  <c r="S26" i="7"/>
  <c r="F32" i="3"/>
  <c r="H10" i="8"/>
  <c r="H24" i="8" s="1"/>
  <c r="H34" i="8" s="1"/>
  <c r="H36" i="8" s="1"/>
  <c r="H85" i="8" s="1"/>
  <c r="F43" i="3" l="1"/>
  <c r="F53" i="3" s="1"/>
  <c r="F55" i="3" l="1"/>
  <c r="Q21" i="10"/>
  <c r="H88" i="8"/>
  <c r="H90" i="8" s="1"/>
  <c r="AA31" i="5"/>
  <c r="E47" i="2" l="1"/>
  <c r="Q23" i="10"/>
  <c r="Q25" i="10" s="1"/>
  <c r="F91" i="1" s="1"/>
  <c r="F95" i="1" s="1"/>
  <c r="Y21" i="10"/>
  <c r="Q33" i="5"/>
  <c r="Q36" i="5" s="1"/>
  <c r="I52" i="2"/>
  <c r="Y23" i="10" l="1"/>
  <c r="Y25" i="10" s="1"/>
  <c r="AC21" i="10"/>
  <c r="AC23" i="10" s="1"/>
  <c r="AE31" i="5"/>
  <c r="AA33" i="5"/>
  <c r="AA36" i="5" s="1"/>
  <c r="AC25" i="10" l="1"/>
  <c r="H55" i="3"/>
  <c r="AE33" i="5"/>
  <c r="AE36" i="5" s="1"/>
  <c r="H48" i="3" l="1"/>
  <c r="Q10" i="8" l="1"/>
  <c r="R10" i="8" s="1"/>
</calcChain>
</file>

<file path=xl/sharedStrings.xml><?xml version="1.0" encoding="utf-8"?>
<sst xmlns="http://schemas.openxmlformats.org/spreadsheetml/2006/main" count="482" uniqueCount="237">
  <si>
    <t>บริษัท พริมา มารีน จำกัด (มหาชน) และบริษัทย่อย</t>
  </si>
  <si>
    <t>งบแสดงฐานะการเงิน</t>
  </si>
  <si>
    <t>งบการเงินรวม</t>
  </si>
  <si>
    <t>งบการเงินเฉพาะกิจการ</t>
  </si>
  <si>
    <t>31 ธันวาคม</t>
  </si>
  <si>
    <t>สินทรัพย์</t>
  </si>
  <si>
    <t>หมายเหตุ</t>
  </si>
  <si>
    <t>(ไม่ได้ตรวจสอบ)</t>
  </si>
  <si>
    <t>(พันบาท)</t>
  </si>
  <si>
    <t>สินทรัพย์หมุนเวียน</t>
  </si>
  <si>
    <t>เงินสดและรายการเทียบเท่าเงินสด</t>
  </si>
  <si>
    <t>ลูกหนี้การค้าและลูกหนี้หมุนเวียนอื่น</t>
  </si>
  <si>
    <t>สินค้าคงเหลือ</t>
  </si>
  <si>
    <t>สินทรัพย์อนุพันธ์</t>
  </si>
  <si>
    <t>สินทรัพย์หมุนเวียนอื่น</t>
  </si>
  <si>
    <t>รวมสินทรัพย์หมุนเวียน</t>
  </si>
  <si>
    <t>สินทรัพย์ไม่หมุนเวียน</t>
  </si>
  <si>
    <t>เงินฝากสถาบันการเงินที่มีข้อจำกัด</t>
  </si>
  <si>
    <t>ในการเบิกใช้</t>
  </si>
  <si>
    <t>เงินลงทุนในบริษัทร่วมและการร่วมค้า</t>
  </si>
  <si>
    <t>เงินลงทุนในบริษัทย่อย</t>
  </si>
  <si>
    <t>ที่ดิน อาคาร อุปกรณ์และเรือเดินทะเล</t>
  </si>
  <si>
    <t>ค่าความนิยม</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</si>
  <si>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</si>
  <si>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</si>
  <si>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</si>
  <si>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</si>
  <si>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</si>
  <si>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</si>
  <si>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เจ้าหนี้การค้าและเจ้าหนี้หมุนเวียนอื่น</t>
  </si>
  <si>
    <t>ส่วนของหนี้สินระยะยาวจากสถาบันการเงิน</t>
  </si>
  <si>
    <t>ที่ถึงกำหนดชำระภายในหนึ่งปี</t>
  </si>
  <si>
    <t>ส่วนของหนี้สินตามสัญญาเช่า</t>
  </si>
  <si>
    <t>ภาษีเงินได้นิติบุคคลค้างจ่าย</t>
  </si>
  <si>
    <t>หนี้สินหมุนเวียนอื่น</t>
  </si>
  <si>
    <t>รวมหนี้สินหมุนเวียน</t>
  </si>
  <si>
    <t>หนี้สินไม่หมุนเวียน</t>
  </si>
  <si>
    <t>เงินกู้ยืมระยะยาวจากสถาบันการเงิน</t>
  </si>
  <si>
    <t>หนี้สินตามสัญญาเช่า</t>
  </si>
  <si>
    <t>หนี้สินภาษีเงินได้รอการตัดบัญชี</t>
  </si>
  <si>
    <t>ประมาณการหนี้สินไม่หมุนเวียน</t>
  </si>
  <si>
    <t>สำหรับผลประโยชน์พนักงาน</t>
  </si>
  <si>
    <t>หนี้สินอนุพันธ์</t>
  </si>
  <si>
    <t>หนี้สินไม่หมุนเวียนอื่น</t>
  </si>
  <si>
    <t>รวมหนี้สินไม่หมุนเวียน</t>
  </si>
  <si>
    <t>รวมหนี้สิน</t>
  </si>
  <si>
    <t xml:space="preserve"> </t>
  </si>
  <si>
    <t>ส่วนของผู้ถือหุ้น</t>
  </si>
  <si>
    <t>ทุนเรือนหุ้น</t>
  </si>
  <si>
    <t>ทุนจดทะเบียน</t>
  </si>
  <si>
    <t xml:space="preserve">(หุ้นสามัญจำนวน 2,500 ล้านหุ้น </t>
  </si>
  <si>
    <t>มูลค่า 1 บาทต่อหุ้น)</t>
  </si>
  <si>
    <t>ทุนที่ออกและชำระแล้ว</t>
  </si>
  <si>
    <t>ส่วนเกินมูลค่าหุ้นสามัญ</t>
  </si>
  <si>
    <t>ส่วนต่างจากการรวมธุรกิจ</t>
  </si>
  <si>
    <t>ภายใต้การควบคุมเดียวกัน</t>
  </si>
  <si>
    <t>กำไรสะสม</t>
  </si>
  <si>
    <t>ยังไม่ได้จัดสรร</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</si>
  <si>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</si>
  <si>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</si>
  <si>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</si>
  <si>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</si>
  <si>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</si>
  <si>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 (ไม่ได้ตรวจสอบ)</t>
  </si>
  <si>
    <t>สำหรับงวดสามเดือนสิ้นสุดวันที่</t>
  </si>
  <si>
    <t>รายได้จากการให้บริการ</t>
  </si>
  <si>
    <t>ต้นทุนการให้บริการ</t>
  </si>
  <si>
    <t>กำไรขั้นต้น</t>
  </si>
  <si>
    <t>รายได้อื่น</t>
  </si>
  <si>
    <t>กำไรก่อนค่าใช้จ่าย</t>
  </si>
  <si>
    <t>ค่าใช้จ่ายในการบริหาร</t>
  </si>
  <si>
    <t>กำไรจากกิจกรรมดำเนินงาน</t>
  </si>
  <si>
    <t>ต้นทุนทางการเงิน</t>
  </si>
  <si>
    <t>ส่วนแบ่งกำไรจากเงินลงทุนในบริษัทร่วม</t>
  </si>
  <si>
    <t>และการร่วมค้าที่ใช้วิธีส่วนได้เสีย</t>
  </si>
  <si>
    <t>กำไรก่อนภาษีเงินได้</t>
  </si>
  <si>
    <t>กำไรสำหรับงวด</t>
  </si>
  <si>
    <t>งบกำไรขาดทุนเบ็ดเสร็จ (ไม่ได้ตรวจสอบ)</t>
  </si>
  <si>
    <t>กำไรขาดทุนเบ็ดเสร็จอื่น</t>
  </si>
  <si>
    <t>รายการที่อาจถูกจัดประเภทใหม่ไว้ใน</t>
  </si>
  <si>
    <t>กำไรหรือขาดทุนในภายหลัง</t>
  </si>
  <si>
    <t>กระแสเงินสด - สุทธิจากภาษี</t>
  </si>
  <si>
    <t>การแบ่งปันกำไร</t>
  </si>
  <si>
    <t>ส่วนที่เป็นของบริษัทใหญ่</t>
  </si>
  <si>
    <t>ส่วนที่เป็นของส่วนได้เสียที่ไม่มีอำนาจควบคุม</t>
  </si>
  <si>
    <t>เงินปันผลรับ</t>
  </si>
  <si>
    <t>งบแสดงการเปลี่ยนแปลงส่วนของผู้ถือหุ้น (ไม่ได้ตรวจสอบ)</t>
  </si>
  <si>
    <t>ส่วนแบ่ง</t>
  </si>
  <si>
    <t>ส่วนต่างจาก</t>
  </si>
  <si>
    <t>บริษัทร่วม</t>
  </si>
  <si>
    <t>รวม</t>
  </si>
  <si>
    <t>ส่วนเกิน</t>
  </si>
  <si>
    <t>การรวมธุรกิจ</t>
  </si>
  <si>
    <t>และการร่วมค้า</t>
  </si>
  <si>
    <t>องค์ประกอบ</t>
  </si>
  <si>
    <t>รวมส่วนของ</t>
  </si>
  <si>
    <t>ส่วนได้เสีย</t>
  </si>
  <si>
    <t>ที่ออกและ</t>
  </si>
  <si>
    <t>มูลค่าหุ้น</t>
  </si>
  <si>
    <t>ภายใต้การ</t>
  </si>
  <si>
    <t>ทุนสำรอง</t>
  </si>
  <si>
    <t>ยังไม่ได้</t>
  </si>
  <si>
    <t>แปลงค่า</t>
  </si>
  <si>
    <t>ที่ใช้วิธี</t>
  </si>
  <si>
    <t>อื่นของส่วน</t>
  </si>
  <si>
    <t>ผู้ถือหุ้นของ</t>
  </si>
  <si>
    <t>ที่ไม่มีอำนาจ</t>
  </si>
  <si>
    <t>ส่วนของ</t>
  </si>
  <si>
    <t>ชำระแล้ว</t>
  </si>
  <si>
    <t>สามัญ</t>
  </si>
  <si>
    <t>ควบคุมเดียวกัน</t>
  </si>
  <si>
    <t>ตามกฎหมาย</t>
  </si>
  <si>
    <t>จัดสรร</t>
  </si>
  <si>
    <t>งบการเงิน</t>
  </si>
  <si>
    <t>ของผู้ถือหุ้น</t>
  </si>
  <si>
    <t>บริษัทใหญ่</t>
  </si>
  <si>
    <t>ควบคุม</t>
  </si>
  <si>
    <t>ผู้ถือหุ้น</t>
  </si>
  <si>
    <t>รายการกับผู้ถือหุ้นที่บันทึกโดยตรงเข้าส่วนของผู้ถือหุ้น</t>
  </si>
  <si>
    <t>กำไรขาดทุนเบ็ดเสร็จสำหรับงวด</t>
  </si>
  <si>
    <t xml:space="preserve">   กำไร</t>
  </si>
  <si>
    <t>การเปลี่ยนแปลง</t>
  </si>
  <si>
    <t>ส่วนได้เสียของ</t>
  </si>
  <si>
    <t>ความเสี่ยง</t>
  </si>
  <si>
    <t>ในบริษัทย่อย</t>
  </si>
  <si>
    <t>กระแสเงินสด</t>
  </si>
  <si>
    <t>การจัดสรรส่วนทุนให้ผู้ถือหุ้น</t>
  </si>
  <si>
    <t xml:space="preserve">   </t>
  </si>
  <si>
    <t>รวมการจัดสรรส่วนทุนให้ผู้ถือหุ้น</t>
  </si>
  <si>
    <t>งบกระแสเงินสด (ไม่ได้ตรวจสอบ)</t>
  </si>
  <si>
    <t>กระแสเงินสดจากกิจกรรมดำเนินงาน</t>
  </si>
  <si>
    <t>ปรับรายการที่กระทบกำไรเป็นเงินสดรับ (จ่าย)</t>
  </si>
  <si>
    <t>ค่าเสื่อมราคาและค่าตัดจำหน่าย</t>
  </si>
  <si>
    <t xml:space="preserve"> ที่ใช้วิธีส่วนได้เสีย (สุทธิจากภาษี)</t>
  </si>
  <si>
    <t>ค่าใช้จ่ายประมาณการหนี้สินสำหรับผลประโยชน์พนักงาน</t>
  </si>
  <si>
    <t>ดอกเบี้ยรับ</t>
  </si>
  <si>
    <t>การเปลี่ยนแปลงในสินทรัพย์และหนี้สินดำเนินงาน</t>
  </si>
  <si>
    <t>ผลประโยชน์พนักงานจ่าย</t>
  </si>
  <si>
    <t>กระแสเงินสดสุทธิได้มาจากการดำเนินงาน</t>
  </si>
  <si>
    <t xml:space="preserve">กระแสเงินสดสุทธิได้มาจากกิจกรรมดำเนินงาน </t>
  </si>
  <si>
    <t>กระแสเงินสดจากกิจกรรมลงทุน</t>
  </si>
  <si>
    <t>เงินสดจ่ายเพื่อซ่อมเรือครั้งใหญ่และซื้อเรือเดินทะเล</t>
  </si>
  <si>
    <t>อุปกรณ์และส่วนปรับปรุงอาคาร</t>
  </si>
  <si>
    <t>กระแสเงินสดจากกิจกรรมจัดหาเงิน</t>
  </si>
  <si>
    <t>เงินสดจ่ายชำระเงินกู้ยืมระยะสั้นจากสถาบันการเงิน</t>
  </si>
  <si>
    <t>เงินสดรับจากเงินกู้ยืมระยะยาวจากสถาบันการเงิน</t>
  </si>
  <si>
    <t>เงินสดจ่ายชำระหนี้สินตามสัญญาเช่า</t>
  </si>
  <si>
    <t>เงินปันผลจ่ายให้ส่วนได้เสียที่ไม่มีอำนาจควบคุม</t>
  </si>
  <si>
    <t>ดอกเบี้ยจ่าย</t>
  </si>
  <si>
    <t>ก่อนผลกระทบของอัตราแลกเปลี่ยน</t>
  </si>
  <si>
    <t>ผลกระทบของอัตราแลกเปลี่ยนที่มีต่อเงินสดและ</t>
  </si>
  <si>
    <t>รายการเทียบเท่าเงินสด</t>
  </si>
  <si>
    <t>เงินสดและรายการเทียบเท่าเงินสด ณ 1 มกราคม</t>
  </si>
  <si>
    <t>รายการที่ไม่ใช่เงินสด</t>
  </si>
  <si>
    <t>เจ้าหนี้จากการซื้ออุปกรณ์และเรือเดินทะเล</t>
  </si>
  <si>
    <t xml:space="preserve">การเพิ่มขึ้นของสินทรัพย์สิทธิการใช้ </t>
  </si>
  <si>
    <t>ยอดคงเหลือ ณ วันที่ 1 มกราคม 2564</t>
  </si>
  <si>
    <t>จัดสรรเป็นทุนสำรองตามกฎหมาย</t>
  </si>
  <si>
    <t>สำรอง</t>
  </si>
  <si>
    <t>การ</t>
  </si>
  <si>
    <t>การป้องกัน</t>
  </si>
  <si>
    <t>การเปลี่ยนแปลงส่วนได้เสียของ</t>
  </si>
  <si>
    <t>บริษัทใหญ่ในบริษัทย่อย</t>
  </si>
  <si>
    <t>โอนไปกำไรสะสม</t>
  </si>
  <si>
    <t>การเปลี่ยนแปลงส่วนได้เสียในบริษัทย่อย</t>
  </si>
  <si>
    <t>โดยอำนาจควบคุมไม่เปลี่ยนแปลง</t>
  </si>
  <si>
    <t>รวมการเปลี่ยนแปลงในส่วนได้เสียในบริษัทย่อย</t>
  </si>
  <si>
    <t>2564</t>
  </si>
  <si>
    <t>ขาดทุนจากอัตราแลกเปลี่ยนสุทธิ</t>
  </si>
  <si>
    <t>ค่าใช้จ่ายภาษีเงินได้</t>
  </si>
  <si>
    <t>ซื้อธุรกิจ</t>
  </si>
  <si>
    <t>ขาดทุนจากอัตราแลกเปลี่ยนที่ยังไม่เกิดขึ้น</t>
  </si>
  <si>
    <t>ในบริษัทย่อยที่ไม่ได้มีผลทำให้สูญเสียการควบคุม</t>
  </si>
  <si>
    <t>เงินสดจ่ายสุทธิเพื่อซื้อธุรกิจ</t>
  </si>
  <si>
    <t>กำไรขาดทุนเบ็ดเสร็จอื่นสำหรับงวด - สุทธิจากภาษี</t>
  </si>
  <si>
    <t>ผลต่างของอัตราแลกเปลี่ยนจากการแปลงค่างบการเงิน</t>
  </si>
  <si>
    <t>กำไรขาดทุนเบ็ดเสร็จรวมสำหรับงวด</t>
  </si>
  <si>
    <t xml:space="preserve">   กำไรขาดทุนเบ็ดเสร็จอื่น</t>
  </si>
  <si>
    <t>รวมกำไรขาดทุนเบ็ดเสร็จสำหรับงวด</t>
  </si>
  <si>
    <t>รวมรายการกับผู้เป็นเจ้าของที่บันทึกโดยตรงเข้าส่วนของผู้ถือหุ้น</t>
  </si>
  <si>
    <t>กำไรขาดทุน</t>
  </si>
  <si>
    <t>การได้มาซึ่งส่วนได้เสียที่ไม่มีอำนาจควบคุม</t>
  </si>
  <si>
    <t>กระแส</t>
  </si>
  <si>
    <t>เงินสด</t>
  </si>
  <si>
    <t>เงินสดรับชำระคืนจากเงินให้กู้ยืมระยะยาวแก่กิจการที่เกี่ยวข้องกัน</t>
  </si>
  <si>
    <t>รายได้ดอกเบี้ย</t>
  </si>
  <si>
    <t>รายได้เงินปันผล</t>
  </si>
  <si>
    <t>เงินปันผลจ่ายให้ผู้ถือหุ้นของบริษัท</t>
  </si>
  <si>
    <t>สำรองการป้องกัน</t>
  </si>
  <si>
    <t>ส่วนต่างจากการ</t>
  </si>
  <si>
    <t>รวมธุรกิจภายใต้</t>
  </si>
  <si>
    <t>การควบคุมเดียวกัน</t>
  </si>
  <si>
    <t>เงินให้กู้ยืมระยะยาวแก่กิจการที่เกี่ยวข้องกัน</t>
  </si>
  <si>
    <t>เงินสดจ่ายเพื่อซื้อเงินลงทุนในบริษัทย่อย</t>
  </si>
  <si>
    <t>ยอดคงเหลือ ณ วันที่ 1 มกราคม 2565</t>
  </si>
  <si>
    <t>2565</t>
  </si>
  <si>
    <t>สินทรัพย์สิทธิการใช้</t>
  </si>
  <si>
    <t>สินทรัพย์ไม่มีตัวตนอื่น</t>
  </si>
  <si>
    <t>เงินกู้ยืมระยะยาวจากกิจการที่เกี่ยวข้องกัน</t>
  </si>
  <si>
    <t>ผลขาดทุนจากการด้อยค่าที่รับรู้ในกำไรหรือขาดทุน</t>
  </si>
  <si>
    <t>ผลกำไรจากการป้องกันความเสี่ยง</t>
  </si>
  <si>
    <t>และการร่วมค้าตามวิธีส่วนได้เสีย</t>
  </si>
  <si>
    <t>เบ็ดเสร็จอื่นของ</t>
  </si>
  <si>
    <t>เงินปันผล</t>
  </si>
  <si>
    <t>ภาษีเงินได้</t>
  </si>
  <si>
    <t>ภาษีเงินได้จ่ายออก</t>
  </si>
  <si>
    <t>เงินสดจากเงินฝากสถาบันการเงินที่มีข้อจำกัด</t>
  </si>
  <si>
    <t>เงินสดจ่ายเพื่อซื้อสินทรัพย์ไม่มีตัวตนอื่น</t>
  </si>
  <si>
    <t>เงินสดจ่ายเพื่อการเปลี่ยนแปลงส่วนได้เสียในความเป็นเจ้าของ</t>
  </si>
  <si>
    <t>เงินสดจ่ายเพื่อชำระเงินกู้ยืมระยะยาวจากสถาบันการเงิน</t>
  </si>
  <si>
    <t>เงินสดจ่ายเพื่อชำระเงินกู้ยืมระยะยาวอื่น</t>
  </si>
  <si>
    <t>กระแสเงินสดสุทธิ (ใช้ไปใน) ได้มาจากกิจกรรมจัดหาเงิน</t>
  </si>
  <si>
    <r>
      <t xml:space="preserve">กำไรต่อหุ้น </t>
    </r>
    <r>
      <rPr>
        <b/>
        <i/>
        <sz val="15"/>
        <rFont val="Angsana New"/>
        <family val="1"/>
      </rPr>
      <t>(บาท)</t>
    </r>
  </si>
  <si>
    <t>30 กันยายน</t>
  </si>
  <si>
    <t>สำหรับงวดเก้าเดือนสิ้นสุดวันที่</t>
  </si>
  <si>
    <t>ยอดคงเหลือ ณ วันที่ 30 กันยายน 2564</t>
  </si>
  <si>
    <t>สำหรับงวดเก้าเดือนสิ้นสุดวันที่ 30 กันยายน 2564</t>
  </si>
  <si>
    <t>สำหรับงวดเก้าเดือนสิ้นสุดวันที่ 30 กันยายน 2565</t>
  </si>
  <si>
    <t>ยอดคงเหลือ ณ วันที่ 30 กันยายน 2565</t>
  </si>
  <si>
    <t>เงินสดรับจากเงินกู้ยืมระยะสั้นจากสถาบันการเงิน</t>
  </si>
  <si>
    <t>เงินสดรับจากเงินกู้ยืมระยะยาวจากกิจการที่เกี่ยวข้องกัน</t>
  </si>
  <si>
    <t>เงินกู้ยืมระยะสั้นจากสถาบันการเงิน</t>
  </si>
  <si>
    <t>เงินให้กู้ยืมระยะสั้นแก่กิจการที่เกี่ยวข้องกัน</t>
  </si>
  <si>
    <t>2, 7</t>
  </si>
  <si>
    <t>เงินสดและรายการเทียบเท่าเงินสด ณ 30 กันยายน</t>
  </si>
  <si>
    <t>ส่วนแบ่งกำไร (ขาดทุน) จากเงินลงทุนในบริษัทร่วม</t>
  </si>
  <si>
    <t>การแบ่งปันกำไรขาดทุนเบ็ดเสร็จรวม</t>
  </si>
  <si>
    <t>ส่วนแบ่งกำไรขาดทุนเบ็ดเสร็จอื่นในบริษัทร่วม</t>
  </si>
  <si>
    <t xml:space="preserve">การแบ่งปันกำไรขาดทุนเบ็ดเสร็จรวม </t>
  </si>
  <si>
    <t>เงินสดและรายการเทียบเท่าเงินสดเพิ่มขึ้น (ลดลง) สุทธิ</t>
  </si>
  <si>
    <t>เงินสดจ่ายเพื่อชำระเงินกู้ยืมระยะยาวจากกิจการที่เกี่ยวข้องกัน</t>
  </si>
  <si>
    <t>(กำไร) ขาดทุนจากการจำหน่ายอุปกรณ์และเรือเดินทะเล</t>
  </si>
  <si>
    <t>กระแสเงินสดสุทธิได้มาจาก (ใช้ไปใน) กิจกรรมลงทุน</t>
  </si>
  <si>
    <t>กลับรายการสิ่งตอบแทนที่คาดว่าจะต้องจ่ายจากการซื้อธุรกิจ</t>
  </si>
  <si>
    <t>ส่วนแบ่งกำไรของบริษัทร่วมและการร่วมค้า</t>
  </si>
  <si>
    <t>ในการเบิกใช้ลดลง (เพิ่มขึ้น) สุทธิ</t>
  </si>
  <si>
    <t>เงินสดรับจากการขายอุปกรณ์และเรือเดินทะเล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</si>
</sst>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quot;฿&quot;* #,##0.00_-;\-&quot;฿&quot;* #,##0.00_-;_-&quot;฿&quot;* &quot;-&quot;??_-;_-@_-"/>
    <numFmt numFmtId="165" formatCode="#,##0;\(#,##0\)"/>
    <numFmt numFmtId="166" formatCode="#,##0;\(#,##0\);\-"/>
    <numFmt numFmtId="167" formatCode="#,##0.00;\(#,##0.00\);\-"/>
    <numFmt numFmtId="168" formatCode="_(* #,##0_);_(* \(#,##0\);_(* &quot;-&quot;??_);_(@_)"/>
    <numFmt numFmtId="169" formatCode="_-* #,##0.00_-;\-* #,##0.00_-;_-* &quot;-&quot;??_-;_-@_-"/>
    <numFmt numFmtId="170" formatCode="_-* #,##0_-;\-* #,##0_-;_-* &quot;-&quot;??_-;_-@_-"/>
  </numFmts>
  <fonts count="27" x14ac:knownFonts="1">
    <font>
      <sz val="14"/>
      <name val="Cordia New"/>
      <family val="2"/>
    </font>
    <font>
      <sz val="11"/>
      <color theme="1"/>
      <name val="Calibri"/>
      <family val="2"/>
      <scheme val="minor"/>
    </font>
    <font>
      <sz val="14"/>
      <name val="Cordia New"/>
      <family val="2"/>
    </font>
    <font>
      <sz val="14"/>
      <name val="Angsana New"/>
      <family val="1"/>
    </font>
    <font>
      <b/>
      <sz val="15"/>
      <name val="Angsana New"/>
      <family val="1"/>
    </font>
    <font>
      <sz val="15"/>
      <name val="Angsana New"/>
      <family val="1"/>
    </font>
    <font>
      <b/>
      <sz val="16"/>
      <name val="Angsana New"/>
      <family val="1"/>
    </font>
    <font>
      <sz val="16"/>
      <name val="Angsana New"/>
      <family val="1"/>
    </font>
    <font>
      <i/>
      <sz val="15"/>
      <name val="Angsana New"/>
      <family val="1"/>
    </font>
    <font>
      <i/>
      <sz val="16"/>
      <name val="Angsana New"/>
      <family val="1"/>
    </font>
    <font>
      <b/>
      <i/>
      <sz val="15"/>
      <name val="Angsana New"/>
      <family val="1"/>
    </font>
    <font>
      <b/>
      <i/>
      <sz val="16"/>
      <name val="Angsana New"/>
      <family val="1"/>
    </font>
    <font>
      <sz val="10"/>
      <name val="Times New Roman"/>
      <family val="1"/>
      <charset val="222"/>
    </font>
    <font>
      <sz val="10"/>
      <name val="Angsana New"/>
      <family val="1"/>
    </font>
    <font>
      <sz val="15"/>
      <color theme="1"/>
      <name val="Angsana New"/>
      <family val="1"/>
    </font>
    <font>
      <i/>
      <sz val="15"/>
      <color theme="1"/>
      <name val="Angsana New"/>
      <family val="1"/>
    </font>
    <font>
      <b/>
      <sz val="16"/>
      <color theme="1"/>
      <name val="Angsana New"/>
      <family val="1"/>
    </font>
    <font>
      <sz val="16"/>
      <color theme="1"/>
      <name val="Angsana New"/>
      <family val="1"/>
    </font>
    <font>
      <i/>
      <sz val="16"/>
      <color theme="1"/>
      <name val="Angsana New"/>
      <family val="1"/>
    </font>
    <font>
      <b/>
      <u/>
      <sz val="16"/>
      <color theme="1"/>
      <name val="Angsana New"/>
      <family val="1"/>
    </font>
    <font>
      <b/>
      <sz val="15"/>
      <color theme="1"/>
      <name val="Angsana New"/>
      <family val="1"/>
    </font>
    <font>
      <b/>
      <i/>
      <sz val="15"/>
      <color theme="1"/>
      <name val="Angsana New"/>
      <family val="1"/>
    </font>
    <font>
      <b/>
      <u/>
      <sz val="15"/>
      <color theme="1"/>
      <name val="Angsana New"/>
      <family val="1"/>
    </font>
    <font>
      <sz val="15"/>
      <color rgb="FF0033CC"/>
      <name val="Angsana New"/>
      <family val="1"/>
    </font>
    <font>
      <sz val="15"/>
      <color theme="1" tint="4.9989318521683403E-2"/>
      <name val="Angsana New"/>
      <family val="1"/>
    </font>
    <font>
      <i/>
      <sz val="15"/>
      <color theme="1" tint="4.9989318521683403E-2"/>
      <name val="Angsana New"/>
      <family val="1"/>
    </font>
    <font>
      <b/>
      <sz val="15"/>
      <color theme="1" tint="4.9989318521683403E-2"/>
      <name val="Angsana New"/>
      <family val="1"/>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s>
  <cellStyleXfs count="12">
    <xf numFmtId="0" fontId="0" fillId="0" borderId="0"/>
    <xf numFmtId="43" fontId="2" fillId="0" borderId="0" applyFont="0" applyFill="0" applyBorder="0" applyAlignment="0" applyProtection="0"/>
    <xf numFmtId="164" fontId="2" fillId="0" borderId="0" applyFont="0" applyFill="0" applyBorder="0" applyAlignment="0" applyProtection="0"/>
    <xf numFmtId="0" fontId="2" fillId="0" borderId="0"/>
    <xf numFmtId="0" fontId="3" fillId="0" borderId="0"/>
    <xf numFmtId="0" fontId="12" fillId="0" borderId="0"/>
    <xf numFmtId="0" fontId="2" fillId="0" borderId="0"/>
    <xf numFmtId="0" fontId="1" fillId="0" borderId="0"/>
    <xf numFmtId="169"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cellStyleXfs>
  <cellXfs count="326">
    <xf numFmtId="0" fontId="0" fillId="0" borderId="0" xfId="0"/>
    <xf numFmtId="166" fontId="4" fillId="0" borderId="0" xfId="0" applyNumberFormat="1" applyFont="1" applyFill="1" applyAlignment="1">
      <alignment horizontal="righ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Continuous" vertical="center"/>
    </xf>
    <xf numFmtId="165" fontId="4" fillId="0" borderId="0" xfId="0" applyNumberFormat="1" applyFont="1" applyFill="1" applyBorder="1" applyAlignment="1">
      <alignment horizontal="right" vertical="center"/>
    </xf>
    <xf numFmtId="0" fontId="5" fillId="0" borderId="0" xfId="0" applyFont="1" applyFill="1" applyAlignment="1">
      <alignment vertical="center"/>
    </xf>
    <xf numFmtId="166" fontId="5" fillId="0" borderId="0" xfId="0" applyNumberFormat="1" applyFont="1" applyFill="1" applyBorder="1" applyAlignment="1">
      <alignment horizontal="right" vertical="center"/>
    </xf>
    <xf numFmtId="0" fontId="5" fillId="0" borderId="0" xfId="0" applyFont="1" applyFill="1" applyBorder="1" applyAlignment="1">
      <alignment horizontal="center"/>
    </xf>
    <xf numFmtId="165" fontId="11" fillId="0" borderId="0" xfId="0" applyNumberFormat="1" applyFont="1" applyFill="1" applyAlignment="1">
      <alignment vertical="center"/>
    </xf>
    <xf numFmtId="0" fontId="8" fillId="0" borderId="0" xfId="0" applyFont="1" applyFill="1" applyBorder="1" applyAlignment="1">
      <alignment horizontal="centerContinuous" vertical="center"/>
    </xf>
    <xf numFmtId="166" fontId="5" fillId="0" borderId="0" xfId="0" applyNumberFormat="1" applyFont="1" applyFill="1" applyAlignment="1">
      <alignment horizontal="center" vertical="center"/>
    </xf>
    <xf numFmtId="168" fontId="5" fillId="0" borderId="0" xfId="1" applyNumberFormat="1" applyFont="1" applyFill="1" applyBorder="1" applyAlignment="1">
      <alignment horizontal="right" vertical="center"/>
    </xf>
    <xf numFmtId="168" fontId="4" fillId="0" borderId="0" xfId="1" applyNumberFormat="1" applyFont="1" applyFill="1" applyAlignment="1">
      <alignment horizontal="right" vertical="center"/>
    </xf>
    <xf numFmtId="43" fontId="4" fillId="0" borderId="0" xfId="1" applyFont="1" applyFill="1" applyBorder="1" applyAlignment="1">
      <alignment vertical="center"/>
    </xf>
    <xf numFmtId="168" fontId="4" fillId="0" borderId="1" xfId="1" applyNumberFormat="1" applyFont="1" applyFill="1" applyBorder="1" applyAlignment="1">
      <alignment horizontal="right" vertical="center"/>
    </xf>
    <xf numFmtId="168" fontId="4" fillId="0" borderId="0" xfId="1" applyNumberFormat="1" applyFont="1" applyFill="1" applyBorder="1" applyAlignment="1">
      <alignment horizontal="right" vertical="center"/>
    </xf>
    <xf numFmtId="168" fontId="5" fillId="0" borderId="2" xfId="1" applyNumberFormat="1" applyFont="1" applyFill="1" applyBorder="1" applyAlignment="1">
      <alignment vertical="center"/>
    </xf>
    <xf numFmtId="166" fontId="5" fillId="0" borderId="0" xfId="0" applyNumberFormat="1" applyFont="1" applyFill="1" applyBorder="1" applyAlignment="1">
      <alignment horizontal="center" vertical="center"/>
    </xf>
    <xf numFmtId="0" fontId="5" fillId="0" borderId="0" xfId="0" applyFont="1" applyFill="1" applyAlignment="1">
      <alignment vertical="top"/>
    </xf>
    <xf numFmtId="0" fontId="5" fillId="0" borderId="0" xfId="0" applyFont="1" applyFill="1" applyAlignment="1">
      <alignment horizontal="left" vertical="center"/>
    </xf>
    <xf numFmtId="0" fontId="4" fillId="0" borderId="0" xfId="0" applyFont="1" applyFill="1" applyAlignment="1">
      <alignment horizontal="left" vertical="center"/>
    </xf>
    <xf numFmtId="165" fontId="6" fillId="0" borderId="0" xfId="0" applyNumberFormat="1" applyFont="1" applyFill="1" applyBorder="1" applyAlignment="1">
      <alignment horizontal="left" vertical="center"/>
    </xf>
    <xf numFmtId="0" fontId="6" fillId="0" borderId="0" xfId="0" applyNumberFormat="1" applyFont="1" applyFill="1" applyBorder="1" applyAlignment="1">
      <alignment horizontal="left" vertical="center"/>
    </xf>
    <xf numFmtId="0" fontId="5" fillId="0" borderId="0" xfId="0" applyNumberFormat="1" applyFont="1" applyFill="1" applyAlignment="1">
      <alignment vertical="center"/>
    </xf>
    <xf numFmtId="0" fontId="5" fillId="0" borderId="0" xfId="0" applyNumberFormat="1" applyFont="1" applyFill="1" applyAlignment="1">
      <alignment horizontal="left" vertical="center"/>
    </xf>
    <xf numFmtId="0" fontId="5" fillId="0" borderId="0" xfId="0" applyNumberFormat="1" applyFont="1" applyFill="1" applyAlignment="1">
      <alignment horizontal="center" vertical="center"/>
    </xf>
    <xf numFmtId="166" fontId="4" fillId="0" borderId="0" xfId="0" applyNumberFormat="1" applyFont="1" applyFill="1" applyAlignment="1">
      <alignment horizontal="center" vertical="center"/>
    </xf>
    <xf numFmtId="0" fontId="5" fillId="0" borderId="0" xfId="0" applyNumberFormat="1" applyFont="1" applyFill="1" applyAlignment="1">
      <alignment horizontal="left" vertical="center" wrapText="1"/>
    </xf>
    <xf numFmtId="0" fontId="5" fillId="0" borderId="0" xfId="0" applyNumberFormat="1" applyFont="1" applyFill="1" applyAlignment="1">
      <alignment horizontal="center" vertical="center" wrapText="1"/>
    </xf>
    <xf numFmtId="0" fontId="4" fillId="0" borderId="0" xfId="0" applyNumberFormat="1" applyFont="1" applyFill="1" applyBorder="1" applyAlignment="1">
      <alignment horizontal="center" vertical="center"/>
    </xf>
    <xf numFmtId="0" fontId="4" fillId="0" borderId="0" xfId="0" applyNumberFormat="1" applyFont="1" applyFill="1" applyAlignment="1">
      <alignment horizontal="left" vertical="center"/>
    </xf>
    <xf numFmtId="0" fontId="5" fillId="0" borderId="0" xfId="0" quotePrefix="1" applyNumberFormat="1" applyFont="1" applyFill="1" applyAlignment="1">
      <alignment horizontal="left" vertical="center"/>
    </xf>
    <xf numFmtId="0" fontId="8" fillId="0" borderId="0" xfId="0" applyNumberFormat="1" applyFont="1" applyFill="1" applyBorder="1" applyAlignment="1">
      <alignment horizontal="center" vertical="center"/>
    </xf>
    <xf numFmtId="0" fontId="5" fillId="0" borderId="0" xfId="0" applyNumberFormat="1" applyFont="1" applyFill="1" applyBorder="1" applyAlignment="1">
      <alignment vertical="center"/>
    </xf>
    <xf numFmtId="0" fontId="8" fillId="0" borderId="0" xfId="0" applyNumberFormat="1" applyFont="1" applyFill="1" applyAlignment="1">
      <alignment vertical="center"/>
    </xf>
    <xf numFmtId="0" fontId="4" fillId="0" borderId="0" xfId="0" applyNumberFormat="1" applyFont="1" applyFill="1" applyAlignment="1">
      <alignment horizontal="center" vertical="center"/>
    </xf>
    <xf numFmtId="0" fontId="8" fillId="0" borderId="0" xfId="0" applyNumberFormat="1" applyFont="1" applyFill="1" applyAlignment="1">
      <alignment horizontal="center" vertical="center"/>
    </xf>
    <xf numFmtId="0" fontId="9" fillId="0" borderId="0" xfId="0" applyNumberFormat="1" applyFont="1" applyFill="1" applyBorder="1" applyAlignment="1">
      <alignment horizontal="center" vertical="center"/>
    </xf>
    <xf numFmtId="0" fontId="7" fillId="0" borderId="0" xfId="0" applyNumberFormat="1" applyFont="1" applyFill="1" applyBorder="1" applyAlignment="1">
      <alignment horizontal="center" vertical="center"/>
    </xf>
    <xf numFmtId="166" fontId="7" fillId="0" borderId="0" xfId="0" applyNumberFormat="1" applyFont="1" applyFill="1" applyBorder="1" applyAlignment="1">
      <alignment horizontal="left" vertical="center"/>
    </xf>
    <xf numFmtId="0" fontId="6" fillId="0" borderId="0" xfId="0" applyFont="1" applyFill="1" applyAlignment="1">
      <alignment horizontal="left" vertical="top"/>
    </xf>
    <xf numFmtId="0" fontId="5" fillId="0" borderId="0" xfId="0" applyFont="1" applyFill="1" applyAlignment="1">
      <alignment horizontal="left" vertical="top"/>
    </xf>
    <xf numFmtId="0" fontId="5" fillId="0" borderId="0" xfId="0" applyFont="1" applyFill="1" applyBorder="1" applyAlignment="1">
      <alignment horizontal="center" vertical="top"/>
    </xf>
    <xf numFmtId="0" fontId="5" fillId="0" borderId="0" xfId="0" applyFont="1" applyFill="1" applyAlignment="1">
      <alignment horizontal="center" vertical="top"/>
    </xf>
    <xf numFmtId="166" fontId="4" fillId="0" borderId="0" xfId="0" applyNumberFormat="1" applyFont="1" applyFill="1" applyBorder="1" applyAlignment="1">
      <alignment vertical="center"/>
    </xf>
    <xf numFmtId="166" fontId="5" fillId="0" borderId="0" xfId="5" quotePrefix="1" applyNumberFormat="1" applyFont="1" applyFill="1" applyBorder="1" applyAlignment="1">
      <alignment horizontal="center" vertical="center"/>
    </xf>
    <xf numFmtId="166" fontId="5" fillId="0" borderId="0" xfId="5" applyNumberFormat="1" applyFont="1" applyFill="1" applyBorder="1" applyAlignment="1">
      <alignment horizontal="center" vertical="center"/>
    </xf>
    <xf numFmtId="0" fontId="4" fillId="0" borderId="0" xfId="0" applyFont="1" applyFill="1" applyAlignment="1">
      <alignment horizontal="left" vertical="top"/>
    </xf>
    <xf numFmtId="168" fontId="4" fillId="0" borderId="0" xfId="1" applyNumberFormat="1" applyFont="1" applyFill="1" applyAlignment="1">
      <alignment vertical="top"/>
    </xf>
    <xf numFmtId="168" fontId="4" fillId="0" borderId="0" xfId="1" applyNumberFormat="1" applyFont="1" applyFill="1" applyBorder="1" applyAlignment="1">
      <alignment vertical="top"/>
    </xf>
    <xf numFmtId="0" fontId="10" fillId="0" borderId="0" xfId="0" applyFont="1" applyFill="1" applyAlignment="1">
      <alignment horizontal="left" vertical="top"/>
    </xf>
    <xf numFmtId="0" fontId="5" fillId="0" borderId="0" xfId="0" applyFont="1" applyFill="1" applyAlignment="1">
      <alignment vertical="top" wrapText="1"/>
    </xf>
    <xf numFmtId="0" fontId="4" fillId="0" borderId="0" xfId="0" applyNumberFormat="1" applyFont="1" applyFill="1" applyBorder="1" applyAlignment="1">
      <alignment horizontal="center" vertical="center" wrapText="1"/>
    </xf>
    <xf numFmtId="166" fontId="4" fillId="0" borderId="0" xfId="0" applyNumberFormat="1" applyFont="1" applyFill="1" applyAlignment="1">
      <alignment vertical="center"/>
    </xf>
    <xf numFmtId="0" fontId="10" fillId="0" borderId="0" xfId="0" applyNumberFormat="1" applyFont="1" applyFill="1" applyAlignment="1">
      <alignment horizontal="center" vertical="center"/>
    </xf>
    <xf numFmtId="0" fontId="4" fillId="0" borderId="0" xfId="0" applyNumberFormat="1" applyFont="1" applyFill="1" applyAlignment="1">
      <alignment vertical="center"/>
    </xf>
    <xf numFmtId="0" fontId="10" fillId="0" borderId="0" xfId="0" applyNumberFormat="1" applyFont="1" applyFill="1" applyAlignment="1">
      <alignment vertical="center"/>
    </xf>
    <xf numFmtId="0" fontId="4" fillId="0" borderId="0" xfId="0" quotePrefix="1" applyNumberFormat="1" applyFont="1" applyFill="1" applyAlignment="1">
      <alignment horizontal="left" vertical="center"/>
    </xf>
    <xf numFmtId="168" fontId="5" fillId="0" borderId="0" xfId="2" applyNumberFormat="1" applyFont="1" applyFill="1" applyBorder="1" applyAlignment="1">
      <alignment vertical="top"/>
    </xf>
    <xf numFmtId="168" fontId="5" fillId="0" borderId="1" xfId="1" applyNumberFormat="1" applyFont="1" applyFill="1" applyBorder="1" applyAlignment="1">
      <alignment vertical="top"/>
    </xf>
    <xf numFmtId="168" fontId="4" fillId="0" borderId="0" xfId="1" applyNumberFormat="1" applyFont="1" applyFill="1" applyAlignment="1">
      <alignment horizontal="right" vertical="top"/>
    </xf>
    <xf numFmtId="0" fontId="4" fillId="0" borderId="0" xfId="0" applyFont="1" applyFill="1" applyAlignment="1">
      <alignment vertical="center"/>
    </xf>
    <xf numFmtId="0" fontId="10" fillId="0" borderId="0" xfId="0" applyFont="1" applyFill="1" applyAlignment="1">
      <alignment horizontal="left" vertical="center"/>
    </xf>
    <xf numFmtId="43" fontId="4" fillId="0" borderId="0" xfId="1" applyFont="1" applyFill="1" applyAlignment="1">
      <alignment vertical="center"/>
    </xf>
    <xf numFmtId="168" fontId="4" fillId="0" borderId="1" xfId="1" applyNumberFormat="1" applyFont="1" applyFill="1" applyBorder="1" applyAlignment="1">
      <alignment horizontal="right" vertical="top"/>
    </xf>
    <xf numFmtId="168" fontId="4" fillId="0" borderId="0" xfId="1" applyNumberFormat="1" applyFont="1" applyFill="1" applyBorder="1" applyAlignment="1">
      <alignment horizontal="right" vertical="top"/>
    </xf>
    <xf numFmtId="168" fontId="5" fillId="0" borderId="0" xfId="1" applyNumberFormat="1" applyFont="1" applyFill="1" applyAlignment="1">
      <alignment vertical="top"/>
    </xf>
    <xf numFmtId="168" fontId="4" fillId="0" borderId="1" xfId="1" applyNumberFormat="1" applyFont="1" applyFill="1" applyBorder="1" applyAlignment="1">
      <alignment vertical="top"/>
    </xf>
    <xf numFmtId="168" fontId="5" fillId="0" borderId="0" xfId="1" applyNumberFormat="1" applyFont="1" applyFill="1" applyAlignment="1">
      <alignment horizontal="center" vertical="center"/>
    </xf>
    <xf numFmtId="168" fontId="5" fillId="0" borderId="0" xfId="1" applyNumberFormat="1" applyFont="1" applyFill="1" applyBorder="1" applyAlignment="1">
      <alignment horizontal="center" vertical="center"/>
    </xf>
    <xf numFmtId="0" fontId="5" fillId="0" borderId="0" xfId="0" applyFont="1" applyFill="1" applyBorder="1" applyAlignment="1"/>
    <xf numFmtId="165" fontId="4" fillId="0" borderId="0" xfId="0" applyNumberFormat="1" applyFont="1" applyFill="1" applyBorder="1" applyAlignment="1">
      <alignment horizontal="left" vertical="center"/>
    </xf>
    <xf numFmtId="0" fontId="4" fillId="0" borderId="0" xfId="0" applyNumberFormat="1" applyFont="1" applyFill="1" applyBorder="1" applyAlignment="1">
      <alignment horizontal="left" vertical="center"/>
    </xf>
    <xf numFmtId="0" fontId="5" fillId="0" borderId="0" xfId="0" applyNumberFormat="1" applyFont="1" applyFill="1" applyBorder="1" applyAlignment="1">
      <alignment horizontal="center" vertical="center"/>
    </xf>
    <xf numFmtId="166" fontId="5" fillId="0" borderId="0" xfId="0" applyNumberFormat="1" applyFont="1" applyFill="1" applyBorder="1" applyAlignment="1">
      <alignment horizontal="left" vertical="center"/>
    </xf>
    <xf numFmtId="168" fontId="5" fillId="0" borderId="1" xfId="1" applyNumberFormat="1" applyFont="1" applyFill="1" applyBorder="1" applyAlignment="1">
      <alignment horizontal="right" vertical="top"/>
    </xf>
    <xf numFmtId="166" fontId="7" fillId="0" borderId="0" xfId="0" applyNumberFormat="1" applyFont="1" applyFill="1" applyBorder="1" applyAlignment="1">
      <alignment horizontal="center" vertical="center"/>
    </xf>
    <xf numFmtId="166" fontId="7" fillId="0" borderId="0" xfId="0" applyNumberFormat="1" applyFont="1" applyFill="1" applyAlignment="1">
      <alignment horizontal="center" vertical="center"/>
    </xf>
    <xf numFmtId="168" fontId="5" fillId="0" borderId="0" xfId="1" applyNumberFormat="1" applyFont="1" applyFill="1" applyAlignment="1">
      <alignment horizontal="right" vertical="top"/>
    </xf>
    <xf numFmtId="168" fontId="5" fillId="0" borderId="0" xfId="0" applyNumberFormat="1" applyFont="1" applyFill="1" applyAlignment="1">
      <alignment vertical="center"/>
    </xf>
    <xf numFmtId="168" fontId="7" fillId="0" borderId="0" xfId="1" applyNumberFormat="1" applyFont="1" applyFill="1" applyAlignment="1">
      <alignment vertical="center"/>
    </xf>
    <xf numFmtId="168" fontId="5" fillId="0" borderId="0" xfId="1" applyNumberFormat="1" applyFont="1" applyFill="1" applyBorder="1" applyAlignment="1">
      <alignment vertical="top"/>
    </xf>
    <xf numFmtId="0" fontId="8" fillId="0" borderId="0" xfId="0" applyFont="1" applyFill="1" applyAlignment="1">
      <alignment vertical="center"/>
    </xf>
    <xf numFmtId="168" fontId="4" fillId="0" borderId="4" xfId="1" applyNumberFormat="1" applyFont="1" applyFill="1" applyBorder="1" applyAlignment="1">
      <alignment vertical="center"/>
    </xf>
    <xf numFmtId="0" fontId="5" fillId="0" borderId="1" xfId="0" applyFont="1" applyFill="1" applyBorder="1" applyAlignment="1">
      <alignment horizontal="center" vertical="top"/>
    </xf>
    <xf numFmtId="0" fontId="8" fillId="0" borderId="0" xfId="0" applyFont="1" applyFill="1" applyAlignment="1">
      <alignment horizontal="center" vertical="center"/>
    </xf>
    <xf numFmtId="0" fontId="4" fillId="0" borderId="0" xfId="0" applyFont="1" applyAlignment="1">
      <alignment horizontal="left" vertical="top"/>
    </xf>
    <xf numFmtId="0" fontId="5" fillId="0" borderId="0" xfId="0" quotePrefix="1" applyFont="1" applyAlignment="1">
      <alignment horizontal="left" vertical="center"/>
    </xf>
    <xf numFmtId="0" fontId="5" fillId="0" borderId="0" xfId="0" applyFont="1" applyAlignment="1">
      <alignment horizontal="left" vertical="center"/>
    </xf>
    <xf numFmtId="0" fontId="10" fillId="0" borderId="0" xfId="0" applyFont="1" applyAlignment="1">
      <alignment horizontal="left" vertical="top"/>
    </xf>
    <xf numFmtId="0" fontId="5" fillId="0" borderId="0" xfId="0" applyFont="1" applyAlignment="1">
      <alignment vertical="center"/>
    </xf>
    <xf numFmtId="0" fontId="4" fillId="0" borderId="0" xfId="0" applyFont="1" applyAlignment="1">
      <alignment horizontal="left" vertical="center"/>
    </xf>
    <xf numFmtId="166" fontId="5" fillId="0" borderId="0" xfId="0" applyNumberFormat="1" applyFont="1" applyAlignment="1">
      <alignment vertical="center"/>
    </xf>
    <xf numFmtId="0" fontId="4" fillId="0" borderId="0" xfId="0" applyFont="1" applyAlignment="1">
      <alignment vertical="center"/>
    </xf>
    <xf numFmtId="43" fontId="3" fillId="0" borderId="0" xfId="1" applyFont="1" applyFill="1" applyBorder="1" applyAlignment="1">
      <alignment vertical="center"/>
    </xf>
    <xf numFmtId="165" fontId="3" fillId="0" borderId="0" xfId="0" applyNumberFormat="1" applyFont="1" applyFill="1" applyBorder="1" applyAlignment="1">
      <alignment vertical="center"/>
    </xf>
    <xf numFmtId="168" fontId="3" fillId="0" borderId="0" xfId="1" applyNumberFormat="1" applyFont="1" applyFill="1" applyBorder="1" applyAlignment="1">
      <alignment vertical="center"/>
    </xf>
    <xf numFmtId="0" fontId="5" fillId="0" borderId="0" xfId="0" applyFont="1" applyAlignment="1">
      <alignment horizontal="center" vertical="top"/>
    </xf>
    <xf numFmtId="0" fontId="5" fillId="0" borderId="0" xfId="0" applyFont="1" applyAlignment="1">
      <alignment vertical="top"/>
    </xf>
    <xf numFmtId="166" fontId="5" fillId="0" borderId="0" xfId="0" applyNumberFormat="1" applyFont="1" applyAlignment="1">
      <alignment horizontal="center" vertical="center"/>
    </xf>
    <xf numFmtId="166" fontId="4" fillId="0" borderId="0" xfId="0" applyNumberFormat="1" applyFont="1" applyAlignment="1">
      <alignment vertical="center"/>
    </xf>
    <xf numFmtId="166" fontId="4" fillId="0" borderId="0" xfId="0" applyNumberFormat="1" applyFont="1" applyAlignment="1">
      <alignment horizontal="center" vertical="center"/>
    </xf>
    <xf numFmtId="0" fontId="8" fillId="0" borderId="0" xfId="0" applyFont="1" applyAlignment="1">
      <alignment horizontal="center" vertical="top"/>
    </xf>
    <xf numFmtId="0" fontId="4" fillId="0" borderId="0" xfId="0" applyFont="1" applyAlignment="1">
      <alignment horizontal="center" vertical="top"/>
    </xf>
    <xf numFmtId="166" fontId="5" fillId="0" borderId="0" xfId="5" quotePrefix="1" applyNumberFormat="1" applyFont="1" applyAlignment="1">
      <alignment horizontal="center" vertical="center"/>
    </xf>
    <xf numFmtId="166" fontId="5" fillId="0" borderId="0" xfId="5" applyNumberFormat="1" applyFont="1" applyAlignment="1">
      <alignment horizontal="center" vertical="center"/>
    </xf>
    <xf numFmtId="165" fontId="4" fillId="0" borderId="0" xfId="0" applyNumberFormat="1" applyFont="1" applyFill="1" applyAlignment="1">
      <alignment vertical="center"/>
    </xf>
    <xf numFmtId="166" fontId="5" fillId="0" borderId="0" xfId="0" applyNumberFormat="1" applyFont="1" applyFill="1" applyAlignment="1">
      <alignment vertical="center"/>
    </xf>
    <xf numFmtId="165" fontId="5" fillId="0" borderId="0" xfId="0" applyNumberFormat="1" applyFont="1" applyFill="1" applyAlignment="1">
      <alignment vertical="center"/>
    </xf>
    <xf numFmtId="165" fontId="4" fillId="0" borderId="0" xfId="0" applyNumberFormat="1" applyFont="1" applyFill="1" applyBorder="1" applyAlignment="1">
      <alignment vertical="center"/>
    </xf>
    <xf numFmtId="166" fontId="5" fillId="0" borderId="0" xfId="0" applyNumberFormat="1" applyFont="1" applyFill="1" applyBorder="1" applyAlignment="1">
      <alignment vertical="center"/>
    </xf>
    <xf numFmtId="165" fontId="5" fillId="0" borderId="0" xfId="0" applyNumberFormat="1" applyFont="1" applyFill="1" applyBorder="1" applyAlignment="1">
      <alignment vertical="center"/>
    </xf>
    <xf numFmtId="0" fontId="5" fillId="0" borderId="0" xfId="0" applyFont="1" applyFill="1" applyBorder="1" applyAlignment="1">
      <alignment horizontal="left" vertical="center"/>
    </xf>
    <xf numFmtId="0" fontId="5" fillId="0" borderId="0" xfId="0" applyFont="1" applyFill="1"/>
    <xf numFmtId="43" fontId="5" fillId="0" borderId="0" xfId="1" applyFont="1" applyFill="1" applyAlignment="1">
      <alignment vertical="center"/>
    </xf>
    <xf numFmtId="165" fontId="6" fillId="0" borderId="0" xfId="0" applyNumberFormat="1" applyFont="1" applyFill="1" applyAlignment="1">
      <alignment vertical="center"/>
    </xf>
    <xf numFmtId="166" fontId="7" fillId="0" borderId="0" xfId="0" applyNumberFormat="1" applyFont="1" applyFill="1" applyAlignment="1">
      <alignment vertical="center"/>
    </xf>
    <xf numFmtId="165" fontId="7" fillId="0" borderId="0" xfId="0" applyNumberFormat="1" applyFont="1" applyFill="1" applyAlignment="1">
      <alignment vertical="center"/>
    </xf>
    <xf numFmtId="165" fontId="9" fillId="0" borderId="0" xfId="0" applyNumberFormat="1" applyFont="1" applyFill="1" applyAlignment="1">
      <alignment horizontal="center" vertical="center"/>
    </xf>
    <xf numFmtId="165" fontId="8" fillId="0" borderId="0" xfId="0" applyNumberFormat="1" applyFont="1" applyFill="1" applyAlignment="1">
      <alignment horizontal="center" vertical="center"/>
    </xf>
    <xf numFmtId="165" fontId="8" fillId="0" borderId="0" xfId="0" applyNumberFormat="1" applyFont="1" applyFill="1" applyBorder="1" applyAlignment="1">
      <alignment horizontal="center" vertical="center"/>
    </xf>
    <xf numFmtId="165" fontId="10" fillId="0" borderId="0" xfId="0" applyNumberFormat="1" applyFont="1" applyFill="1" applyAlignment="1">
      <alignment vertical="center"/>
    </xf>
    <xf numFmtId="43" fontId="5" fillId="0" borderId="0" xfId="1" applyFont="1" applyFill="1" applyBorder="1" applyAlignment="1">
      <alignment vertical="center"/>
    </xf>
    <xf numFmtId="168" fontId="5" fillId="0" borderId="0" xfId="1" applyNumberFormat="1" applyFont="1" applyFill="1" applyAlignment="1">
      <alignment horizontal="right" vertical="center"/>
    </xf>
    <xf numFmtId="168" fontId="5" fillId="0" borderId="1" xfId="1" applyNumberFormat="1" applyFont="1" applyFill="1" applyBorder="1" applyAlignment="1">
      <alignment horizontal="right" vertical="center"/>
    </xf>
    <xf numFmtId="168" fontId="5" fillId="0" borderId="0" xfId="1" applyNumberFormat="1" applyFont="1" applyFill="1" applyAlignment="1">
      <alignment vertical="center"/>
    </xf>
    <xf numFmtId="168" fontId="5" fillId="0" borderId="1" xfId="1" applyNumberFormat="1" applyFont="1" applyFill="1" applyBorder="1" applyAlignment="1">
      <alignment vertical="center"/>
    </xf>
    <xf numFmtId="168" fontId="4" fillId="0" borderId="1" xfId="1" applyNumberFormat="1" applyFont="1" applyFill="1" applyBorder="1" applyAlignment="1">
      <alignment vertical="center"/>
    </xf>
    <xf numFmtId="168" fontId="4" fillId="0" borderId="0" xfId="1" applyNumberFormat="1" applyFont="1" applyFill="1" applyAlignment="1">
      <alignment vertical="center"/>
    </xf>
    <xf numFmtId="168" fontId="4" fillId="0" borderId="2" xfId="1" applyNumberFormat="1" applyFont="1" applyFill="1" applyBorder="1" applyAlignment="1">
      <alignment vertical="center"/>
    </xf>
    <xf numFmtId="168" fontId="5" fillId="0" borderId="0" xfId="1" applyNumberFormat="1" applyFont="1" applyFill="1" applyBorder="1" applyAlignment="1">
      <alignment vertical="center"/>
    </xf>
    <xf numFmtId="168" fontId="4" fillId="0" borderId="0" xfId="1" applyNumberFormat="1" applyFont="1" applyFill="1" applyBorder="1" applyAlignment="1">
      <alignment vertical="center"/>
    </xf>
    <xf numFmtId="165" fontId="6" fillId="0" borderId="0" xfId="0" applyNumberFormat="1" applyFont="1" applyFill="1" applyBorder="1" applyAlignment="1">
      <alignment vertical="center"/>
    </xf>
    <xf numFmtId="165" fontId="9" fillId="0" borderId="0" xfId="0" applyNumberFormat="1" applyFont="1" applyFill="1" applyBorder="1" applyAlignment="1">
      <alignment horizontal="center" vertical="center"/>
    </xf>
    <xf numFmtId="166" fontId="4" fillId="0" borderId="0" xfId="0" applyNumberFormat="1" applyFont="1" applyFill="1" applyBorder="1" applyAlignment="1">
      <alignment vertical="center" wrapText="1"/>
    </xf>
    <xf numFmtId="166" fontId="4" fillId="0" borderId="0" xfId="0" applyNumberFormat="1" applyFont="1" applyFill="1" applyBorder="1" applyAlignment="1">
      <alignment horizontal="right" vertical="center"/>
    </xf>
    <xf numFmtId="167" fontId="5" fillId="0" borderId="0" xfId="0" applyNumberFormat="1" applyFont="1" applyFill="1" applyAlignment="1">
      <alignment vertical="center"/>
    </xf>
    <xf numFmtId="165" fontId="7" fillId="0" borderId="0" xfId="0" applyNumberFormat="1" applyFont="1" applyFill="1" applyAlignment="1">
      <alignment horizontal="center" vertical="center"/>
    </xf>
    <xf numFmtId="0" fontId="6" fillId="0" borderId="0" xfId="0" applyFont="1" applyFill="1" applyAlignment="1">
      <alignment vertical="center"/>
    </xf>
    <xf numFmtId="165" fontId="7" fillId="0" borderId="0" xfId="0" applyNumberFormat="1" applyFont="1" applyFill="1" applyBorder="1" applyAlignment="1">
      <alignment horizontal="center" vertical="center"/>
    </xf>
    <xf numFmtId="166" fontId="7" fillId="0" borderId="0" xfId="0" applyNumberFormat="1" applyFont="1" applyFill="1" applyBorder="1" applyAlignment="1">
      <alignment vertical="center"/>
    </xf>
    <xf numFmtId="165" fontId="7" fillId="0" borderId="0" xfId="0" applyNumberFormat="1" applyFont="1" applyFill="1" applyBorder="1" applyAlignment="1">
      <alignment vertical="center"/>
    </xf>
    <xf numFmtId="165" fontId="4" fillId="0" borderId="0" xfId="0" quotePrefix="1" applyNumberFormat="1" applyFont="1" applyFill="1" applyAlignment="1">
      <alignment vertical="center"/>
    </xf>
    <xf numFmtId="0" fontId="4" fillId="0" borderId="0" xfId="0" applyFont="1" applyFill="1"/>
    <xf numFmtId="165" fontId="5" fillId="0" borderId="0" xfId="0" applyNumberFormat="1" applyFont="1" applyFill="1" applyAlignment="1">
      <alignment horizontal="center" vertical="center"/>
    </xf>
    <xf numFmtId="165" fontId="5" fillId="0" borderId="0" xfId="0" applyNumberFormat="1" applyFont="1" applyFill="1" applyBorder="1" applyAlignment="1">
      <alignment horizontal="center" vertical="center"/>
    </xf>
    <xf numFmtId="165" fontId="10" fillId="0" borderId="0" xfId="0" applyNumberFormat="1" applyFont="1" applyFill="1" applyBorder="1" applyAlignment="1">
      <alignment horizontal="center" vertical="center"/>
    </xf>
    <xf numFmtId="167" fontId="5" fillId="0" borderId="0" xfId="0" applyNumberFormat="1" applyFont="1" applyFill="1" applyBorder="1" applyAlignment="1">
      <alignment vertical="center"/>
    </xf>
    <xf numFmtId="43" fontId="5" fillId="0" borderId="0" xfId="1" applyFont="1" applyFill="1" applyBorder="1" applyAlignment="1">
      <alignment horizontal="right" vertical="center"/>
    </xf>
    <xf numFmtId="167" fontId="5" fillId="0" borderId="0" xfId="0" applyNumberFormat="1" applyFont="1" applyFill="1" applyBorder="1" applyAlignment="1">
      <alignment horizontal="right" vertical="center"/>
    </xf>
    <xf numFmtId="168" fontId="4" fillId="0" borderId="3" xfId="1" applyNumberFormat="1" applyFont="1" applyFill="1" applyBorder="1" applyAlignment="1">
      <alignment vertical="center"/>
    </xf>
    <xf numFmtId="43" fontId="4" fillId="0" borderId="2" xfId="1" applyNumberFormat="1" applyFont="1" applyFill="1" applyBorder="1" applyAlignment="1">
      <alignment vertical="center"/>
    </xf>
    <xf numFmtId="43" fontId="5" fillId="0" borderId="1" xfId="1" applyFont="1" applyFill="1" applyBorder="1" applyAlignment="1">
      <alignment vertical="center"/>
    </xf>
    <xf numFmtId="0" fontId="5" fillId="0" borderId="0" xfId="0" applyFont="1" applyFill="1" applyAlignment="1">
      <alignment horizontal="center" vertical="center"/>
    </xf>
    <xf numFmtId="0" fontId="5" fillId="0" borderId="0" xfId="0" quotePrefix="1" applyFont="1" applyFill="1" applyAlignment="1">
      <alignment horizontal="left" vertical="center"/>
    </xf>
    <xf numFmtId="166" fontId="5" fillId="0" borderId="0" xfId="1" applyNumberFormat="1" applyFont="1" applyFill="1" applyAlignment="1">
      <alignment vertical="center"/>
    </xf>
    <xf numFmtId="166" fontId="4" fillId="0" borderId="0" xfId="1" applyNumberFormat="1" applyFont="1" applyFill="1" applyAlignment="1">
      <alignment vertical="center"/>
    </xf>
    <xf numFmtId="0" fontId="4" fillId="0" borderId="0" xfId="0" applyFont="1" applyFill="1" applyAlignment="1">
      <alignment horizontal="center" vertical="center"/>
    </xf>
    <xf numFmtId="43" fontId="7" fillId="0" borderId="0" xfId="1" applyFont="1" applyFill="1" applyAlignment="1">
      <alignment vertical="center"/>
    </xf>
    <xf numFmtId="0" fontId="3" fillId="0" borderId="0" xfId="0" applyFont="1" applyFill="1" applyBorder="1" applyAlignment="1">
      <alignment horizontal="center"/>
    </xf>
    <xf numFmtId="0" fontId="3" fillId="0" borderId="0" xfId="0" applyFont="1" applyFill="1" applyBorder="1" applyAlignment="1"/>
    <xf numFmtId="165" fontId="4" fillId="0" borderId="0" xfId="0" applyNumberFormat="1" applyFont="1" applyFill="1" applyAlignment="1">
      <alignment horizontal="center" vertical="center"/>
    </xf>
    <xf numFmtId="168" fontId="4" fillId="0" borderId="0" xfId="1" applyNumberFormat="1" applyFont="1" applyFill="1" applyAlignment="1">
      <alignment horizontal="center" vertical="top"/>
    </xf>
    <xf numFmtId="168" fontId="5" fillId="0" borderId="1" xfId="1" applyNumberFormat="1" applyFont="1" applyFill="1" applyBorder="1" applyAlignment="1">
      <alignment horizontal="center" vertical="center"/>
    </xf>
    <xf numFmtId="168" fontId="4" fillId="0" borderId="1" xfId="1" applyNumberFormat="1" applyFont="1" applyFill="1" applyBorder="1" applyAlignment="1">
      <alignment horizontal="center" vertical="top"/>
    </xf>
    <xf numFmtId="168" fontId="4" fillId="0" borderId="0" xfId="1" applyNumberFormat="1" applyFont="1" applyFill="1" applyBorder="1" applyAlignment="1">
      <alignment horizontal="center" vertical="top"/>
    </xf>
    <xf numFmtId="168" fontId="5" fillId="0" borderId="0" xfId="1" applyNumberFormat="1" applyFont="1" applyFill="1" applyAlignment="1">
      <alignment horizontal="center" vertical="top"/>
    </xf>
    <xf numFmtId="168" fontId="5" fillId="0" borderId="1" xfId="1" applyNumberFormat="1" applyFont="1" applyFill="1" applyBorder="1" applyAlignment="1">
      <alignment horizontal="center" vertical="top"/>
    </xf>
    <xf numFmtId="168" fontId="5" fillId="0" borderId="0" xfId="1" applyNumberFormat="1" applyFont="1" applyAlignment="1">
      <alignment horizontal="justify" vertical="center" wrapText="1"/>
    </xf>
    <xf numFmtId="0" fontId="5" fillId="0" borderId="0" xfId="0" applyFont="1"/>
    <xf numFmtId="3" fontId="5" fillId="0" borderId="0" xfId="0" applyNumberFormat="1" applyFont="1" applyBorder="1" applyAlignment="1">
      <alignment vertical="center" wrapText="1"/>
    </xf>
    <xf numFmtId="0" fontId="5" fillId="0" borderId="0" xfId="0" applyFont="1" applyBorder="1" applyAlignment="1">
      <alignment vertical="center" wrapText="1"/>
    </xf>
    <xf numFmtId="43" fontId="5" fillId="0" borderId="0" xfId="1" applyFont="1" applyBorder="1"/>
    <xf numFmtId="43" fontId="5" fillId="0" borderId="0" xfId="1" applyFont="1" applyBorder="1" applyAlignment="1">
      <alignment vertical="center" wrapText="1"/>
    </xf>
    <xf numFmtId="43" fontId="13" fillId="0" borderId="0" xfId="1" applyFont="1" applyBorder="1" applyAlignment="1">
      <alignment vertical="center" wrapText="1"/>
    </xf>
    <xf numFmtId="43" fontId="5" fillId="0" borderId="0" xfId="1" applyFont="1" applyBorder="1" applyAlignment="1">
      <alignment horizontal="justify" vertical="center" wrapText="1"/>
    </xf>
    <xf numFmtId="3" fontId="5" fillId="0" borderId="0" xfId="0" applyNumberFormat="1" applyFont="1" applyBorder="1" applyAlignment="1">
      <alignment horizontal="justify" vertical="center" wrapText="1"/>
    </xf>
    <xf numFmtId="168" fontId="5" fillId="0" borderId="0" xfId="1" applyNumberFormat="1" applyFont="1" applyBorder="1" applyAlignment="1">
      <alignment horizontal="justify" vertical="center" wrapText="1"/>
    </xf>
    <xf numFmtId="165" fontId="10" fillId="0" borderId="0" xfId="0" applyNumberFormat="1" applyFont="1" applyAlignment="1">
      <alignment vertical="center"/>
    </xf>
    <xf numFmtId="165" fontId="4" fillId="0" borderId="0" xfId="0" applyNumberFormat="1" applyFont="1" applyAlignment="1">
      <alignment vertical="center"/>
    </xf>
    <xf numFmtId="165" fontId="8" fillId="0" borderId="0" xfId="0" applyNumberFormat="1" applyFont="1" applyAlignment="1">
      <alignment horizontal="center" vertical="center"/>
    </xf>
    <xf numFmtId="165" fontId="5" fillId="0" borderId="0" xfId="0" applyNumberFormat="1" applyFont="1" applyAlignment="1">
      <alignment vertical="center"/>
    </xf>
    <xf numFmtId="2" fontId="5" fillId="0" borderId="0" xfId="0" applyNumberFormat="1" applyFont="1" applyAlignment="1">
      <alignment horizontal="left" vertical="center"/>
    </xf>
    <xf numFmtId="2" fontId="5" fillId="0" borderId="0" xfId="0" applyNumberFormat="1" applyFont="1" applyAlignment="1">
      <alignment vertical="center"/>
    </xf>
    <xf numFmtId="165" fontId="8" fillId="0" borderId="0" xfId="0" applyNumberFormat="1" applyFont="1" applyAlignment="1">
      <alignment vertical="center"/>
    </xf>
    <xf numFmtId="0" fontId="8" fillId="0" borderId="0" xfId="0" applyFont="1" applyAlignment="1">
      <alignment horizontal="left"/>
    </xf>
    <xf numFmtId="165" fontId="10" fillId="0" borderId="0" xfId="0" applyNumberFormat="1" applyFont="1" applyAlignment="1">
      <alignment horizontal="center" vertical="center"/>
    </xf>
    <xf numFmtId="168" fontId="5" fillId="0" borderId="0" xfId="1" applyNumberFormat="1" applyFont="1" applyBorder="1" applyAlignment="1">
      <alignment vertical="center" wrapText="1"/>
    </xf>
    <xf numFmtId="166" fontId="8"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0" fontId="5" fillId="0" borderId="0" xfId="0" applyNumberFormat="1" applyFont="1" applyFill="1" applyAlignment="1">
      <alignment vertical="center" wrapText="1"/>
    </xf>
    <xf numFmtId="170" fontId="14" fillId="0" borderId="0" xfId="1" applyNumberFormat="1" applyFont="1" applyFill="1" applyAlignment="1">
      <alignment horizontal="center"/>
    </xf>
    <xf numFmtId="0" fontId="7" fillId="0" borderId="0" xfId="0" applyFont="1" applyFill="1"/>
    <xf numFmtId="0" fontId="5" fillId="0" borderId="0" xfId="0" applyFont="1" applyAlignment="1">
      <alignment horizontal="center"/>
    </xf>
    <xf numFmtId="166" fontId="7" fillId="0" borderId="0" xfId="0" applyNumberFormat="1" applyFont="1" applyFill="1" applyBorder="1" applyAlignment="1">
      <alignment horizontal="right" vertical="center"/>
    </xf>
    <xf numFmtId="0" fontId="7" fillId="0" borderId="0" xfId="0" applyNumberFormat="1" applyFont="1" applyFill="1" applyAlignment="1">
      <alignment vertical="center"/>
    </xf>
    <xf numFmtId="0" fontId="7" fillId="0" borderId="0" xfId="0" applyNumberFormat="1" applyFont="1" applyFill="1" applyAlignment="1">
      <alignment horizontal="left" vertical="center"/>
    </xf>
    <xf numFmtId="0" fontId="7" fillId="0" borderId="0" xfId="0" applyNumberFormat="1" applyFont="1" applyFill="1" applyAlignment="1">
      <alignment horizontal="center" vertical="center"/>
    </xf>
    <xf numFmtId="0" fontId="9" fillId="0" borderId="0" xfId="0" applyNumberFormat="1" applyFont="1" applyFill="1" applyAlignment="1">
      <alignment vertical="center"/>
    </xf>
    <xf numFmtId="168" fontId="5" fillId="0" borderId="0" xfId="0" applyNumberFormat="1" applyFont="1" applyFill="1"/>
    <xf numFmtId="166" fontId="6" fillId="0" borderId="0" xfId="0" applyNumberFormat="1" applyFont="1" applyFill="1" applyBorder="1" applyAlignment="1">
      <alignment horizontal="right" vertical="center"/>
    </xf>
    <xf numFmtId="0" fontId="14" fillId="0" borderId="0" xfId="0" applyFont="1" applyAlignment="1">
      <alignment horizontal="left" vertical="center"/>
    </xf>
    <xf numFmtId="0" fontId="14" fillId="0" borderId="0" xfId="0" applyFont="1" applyFill="1" applyAlignment="1">
      <alignment vertical="center"/>
    </xf>
    <xf numFmtId="2" fontId="14" fillId="0" borderId="0" xfId="0" applyNumberFormat="1" applyFont="1" applyFill="1" applyBorder="1" applyAlignment="1">
      <alignment vertical="center"/>
    </xf>
    <xf numFmtId="0" fontId="14" fillId="0" borderId="0"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Alignment="1">
      <alignment vertical="center"/>
    </xf>
    <xf numFmtId="168" fontId="14" fillId="0" borderId="0" xfId="1" applyNumberFormat="1" applyFont="1" applyFill="1" applyAlignment="1">
      <alignment vertical="center"/>
    </xf>
    <xf numFmtId="43" fontId="14" fillId="0" borderId="0" xfId="1" applyFont="1" applyFill="1" applyAlignment="1">
      <alignment vertical="center"/>
    </xf>
    <xf numFmtId="168" fontId="14" fillId="0" borderId="0" xfId="1" applyNumberFormat="1" applyFont="1" applyFill="1" applyBorder="1" applyAlignment="1">
      <alignment vertical="center"/>
    </xf>
    <xf numFmtId="0" fontId="16" fillId="0" borderId="0" xfId="0" applyFont="1" applyFill="1" applyAlignment="1">
      <alignment horizontal="left" vertical="center"/>
    </xf>
    <xf numFmtId="2" fontId="17" fillId="0" borderId="0" xfId="0" applyNumberFormat="1" applyFont="1" applyFill="1" applyBorder="1" applyAlignment="1">
      <alignment vertical="center"/>
    </xf>
    <xf numFmtId="0" fontId="17" fillId="0" borderId="0" xfId="0" applyFont="1" applyFill="1" applyBorder="1" applyAlignment="1">
      <alignment vertical="center"/>
    </xf>
    <xf numFmtId="0" fontId="18" fillId="0" borderId="0" xfId="0" applyFont="1" applyFill="1" applyBorder="1" applyAlignment="1">
      <alignment horizontal="center" vertical="center"/>
    </xf>
    <xf numFmtId="166" fontId="17" fillId="0" borderId="0" xfId="0" applyNumberFormat="1" applyFont="1" applyFill="1" applyBorder="1" applyAlignment="1">
      <alignment horizontal="center" vertical="center"/>
    </xf>
    <xf numFmtId="0" fontId="17" fillId="0" borderId="0" xfId="0" applyFont="1" applyFill="1" applyAlignment="1">
      <alignment vertical="center"/>
    </xf>
    <xf numFmtId="166" fontId="17" fillId="0" borderId="0" xfId="0" applyNumberFormat="1" applyFont="1" applyFill="1" applyAlignment="1">
      <alignment horizontal="center" vertical="center"/>
    </xf>
    <xf numFmtId="43" fontId="17" fillId="0" borderId="0" xfId="1" applyFont="1" applyFill="1" applyAlignment="1">
      <alignment vertical="center"/>
    </xf>
    <xf numFmtId="168" fontId="17" fillId="0" borderId="0" xfId="1" applyNumberFormat="1" applyFont="1" applyFill="1" applyBorder="1" applyAlignment="1">
      <alignment vertical="center"/>
    </xf>
    <xf numFmtId="0" fontId="18" fillId="0" borderId="0" xfId="0" applyFont="1" applyFill="1" applyAlignment="1">
      <alignment horizontal="center" vertical="center"/>
    </xf>
    <xf numFmtId="0" fontId="19" fillId="0" borderId="0" xfId="0" applyFont="1" applyFill="1" applyBorder="1" applyAlignment="1">
      <alignment vertical="center"/>
    </xf>
    <xf numFmtId="168" fontId="16" fillId="0" borderId="0" xfId="1" applyNumberFormat="1" applyFont="1" applyFill="1" applyBorder="1" applyAlignment="1">
      <alignment horizontal="center" vertical="center"/>
    </xf>
    <xf numFmtId="0" fontId="16" fillId="0" borderId="0" xfId="0" applyFont="1" applyFill="1" applyBorder="1" applyAlignment="1">
      <alignment horizontal="center" vertical="center"/>
    </xf>
    <xf numFmtId="0" fontId="20" fillId="0" borderId="0" xfId="0" applyFont="1" applyFill="1" applyBorder="1" applyAlignment="1">
      <alignment horizontal="left" vertical="center"/>
    </xf>
    <xf numFmtId="166" fontId="14" fillId="0" borderId="0" xfId="0" applyNumberFormat="1" applyFont="1" applyFill="1" applyBorder="1" applyAlignment="1">
      <alignment horizontal="center" vertical="center"/>
    </xf>
    <xf numFmtId="43" fontId="14" fillId="0" borderId="0" xfId="1" applyFont="1" applyFill="1" applyBorder="1" applyAlignment="1">
      <alignment vertical="center"/>
    </xf>
    <xf numFmtId="0" fontId="14" fillId="0" borderId="0" xfId="0" applyFont="1" applyFill="1" applyAlignment="1">
      <alignment horizontal="left" vertical="center"/>
    </xf>
    <xf numFmtId="0" fontId="15" fillId="0" borderId="0" xfId="0" applyFont="1" applyFill="1" applyAlignment="1">
      <alignment horizontal="center" vertical="center"/>
    </xf>
    <xf numFmtId="166" fontId="20" fillId="0" borderId="0" xfId="0" applyNumberFormat="1" applyFont="1" applyFill="1" applyBorder="1" applyAlignment="1">
      <alignment vertical="center" wrapText="1"/>
    </xf>
    <xf numFmtId="166" fontId="20" fillId="0" borderId="0" xfId="0" applyNumberFormat="1" applyFont="1" applyFill="1" applyBorder="1" applyAlignment="1">
      <alignment horizontal="center" vertical="center"/>
    </xf>
    <xf numFmtId="166" fontId="20" fillId="0" borderId="0" xfId="0" applyNumberFormat="1" applyFont="1" applyFill="1" applyBorder="1" applyAlignment="1">
      <alignment horizontal="right" vertical="center"/>
    </xf>
    <xf numFmtId="0" fontId="14" fillId="0" borderId="0" xfId="0" applyFont="1" applyFill="1" applyBorder="1" applyAlignment="1">
      <alignment horizontal="center" vertical="center"/>
    </xf>
    <xf numFmtId="166" fontId="20" fillId="0" borderId="0" xfId="0" applyNumberFormat="1" applyFont="1" applyFill="1" applyAlignment="1">
      <alignment horizontal="right" vertical="center" wrapText="1"/>
    </xf>
    <xf numFmtId="165" fontId="14" fillId="0" borderId="0" xfId="0" quotePrefix="1"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49" fontId="14" fillId="0" borderId="0" xfId="5" quotePrefix="1" applyNumberFormat="1" applyFont="1" applyFill="1" applyBorder="1" applyAlignment="1">
      <alignment horizontal="center" vertical="center" wrapText="1"/>
    </xf>
    <xf numFmtId="49" fontId="14" fillId="0" borderId="0" xfId="0" applyNumberFormat="1" applyFont="1" applyFill="1" applyBorder="1" applyAlignment="1">
      <alignment horizontal="center" vertical="center"/>
    </xf>
    <xf numFmtId="165" fontId="14" fillId="0" borderId="0" xfId="5" quotePrefix="1" applyNumberFormat="1" applyFont="1" applyFill="1" applyBorder="1" applyAlignment="1">
      <alignment horizontal="center" vertical="center" wrapText="1"/>
    </xf>
    <xf numFmtId="0" fontId="21" fillId="0" borderId="0" xfId="0" applyFont="1" applyFill="1" applyBorder="1" applyAlignment="1">
      <alignment horizontal="center" vertical="center"/>
    </xf>
    <xf numFmtId="166" fontId="15" fillId="0" borderId="0" xfId="0" applyNumberFormat="1" applyFont="1" applyFill="1" applyBorder="1" applyAlignment="1">
      <alignment horizontal="center" vertical="center" wrapText="1"/>
    </xf>
    <xf numFmtId="165" fontId="21" fillId="0" borderId="0" xfId="4" applyNumberFormat="1" applyFont="1" applyFill="1" applyAlignment="1">
      <alignment vertical="center"/>
    </xf>
    <xf numFmtId="0" fontId="14" fillId="0" borderId="0" xfId="0" applyFont="1" applyFill="1" applyBorder="1" applyAlignment="1">
      <alignment horizontal="left" vertical="center"/>
    </xf>
    <xf numFmtId="166" fontId="14" fillId="0" borderId="0" xfId="0" applyNumberFormat="1" applyFont="1" applyFill="1" applyAlignment="1">
      <alignment horizontal="center" vertical="center"/>
    </xf>
    <xf numFmtId="166" fontId="14" fillId="0" borderId="0" xfId="0" applyNumberFormat="1" applyFont="1" applyFill="1" applyAlignment="1">
      <alignment vertical="center"/>
    </xf>
    <xf numFmtId="168" fontId="14" fillId="0" borderId="0" xfId="1" applyNumberFormat="1" applyFont="1" applyFill="1" applyAlignment="1">
      <alignment horizontal="right" vertical="center"/>
    </xf>
    <xf numFmtId="168" fontId="14" fillId="0" borderId="0" xfId="1" applyNumberFormat="1" applyFont="1" applyFill="1" applyAlignment="1">
      <alignment horizontal="center" vertical="center"/>
    </xf>
    <xf numFmtId="43" fontId="14" fillId="0" borderId="0" xfId="0" applyNumberFormat="1" applyFont="1" applyFill="1" applyBorder="1" applyAlignment="1">
      <alignment vertical="center"/>
    </xf>
    <xf numFmtId="0" fontId="15" fillId="0" borderId="0" xfId="0" applyFont="1" applyFill="1" applyBorder="1" applyAlignment="1">
      <alignment horizontal="left" vertical="center"/>
    </xf>
    <xf numFmtId="168" fontId="14" fillId="0" borderId="0" xfId="1" applyNumberFormat="1" applyFont="1" applyFill="1" applyBorder="1" applyAlignment="1">
      <alignment horizontal="right" vertical="center"/>
    </xf>
    <xf numFmtId="0" fontId="22" fillId="0" borderId="0" xfId="0" applyFont="1" applyFill="1" applyBorder="1" applyAlignment="1">
      <alignment vertical="center"/>
    </xf>
    <xf numFmtId="168" fontId="20" fillId="0" borderId="0" xfId="1" applyNumberFormat="1" applyFont="1" applyFill="1" applyBorder="1" applyAlignment="1">
      <alignment horizontal="center" vertical="center"/>
    </xf>
    <xf numFmtId="0" fontId="14" fillId="0" borderId="0" xfId="0" applyFont="1"/>
    <xf numFmtId="168" fontId="14" fillId="0" borderId="0" xfId="0" applyNumberFormat="1" applyFont="1" applyFill="1" applyBorder="1" applyAlignment="1">
      <alignment vertical="center"/>
    </xf>
    <xf numFmtId="168" fontId="14" fillId="0" borderId="0" xfId="1" applyNumberFormat="1" applyFont="1" applyFill="1" applyBorder="1" applyAlignment="1">
      <alignment horizontal="center" vertical="center"/>
    </xf>
    <xf numFmtId="2" fontId="14" fillId="0" borderId="0" xfId="0" applyNumberFormat="1" applyFont="1" applyAlignment="1">
      <alignment vertical="center"/>
    </xf>
    <xf numFmtId="0" fontId="14" fillId="0" borderId="0" xfId="0" applyFont="1" applyAlignment="1">
      <alignment vertical="center"/>
    </xf>
    <xf numFmtId="0" fontId="20" fillId="0" borderId="0" xfId="0" applyFont="1" applyFill="1" applyBorder="1" applyAlignment="1">
      <alignment horizontal="center" vertical="center"/>
    </xf>
    <xf numFmtId="165" fontId="14" fillId="0" borderId="0" xfId="0" applyNumberFormat="1" applyFont="1" applyFill="1" applyAlignment="1">
      <alignment vertical="center"/>
    </xf>
    <xf numFmtId="168" fontId="14" fillId="0" borderId="1" xfId="1" applyNumberFormat="1" applyFont="1" applyFill="1" applyBorder="1" applyAlignment="1">
      <alignment horizontal="right" vertical="center"/>
    </xf>
    <xf numFmtId="168" fontId="14" fillId="0" borderId="0" xfId="0" applyNumberFormat="1" applyFont="1" applyFill="1" applyAlignment="1">
      <alignment vertical="center"/>
    </xf>
    <xf numFmtId="0" fontId="20" fillId="0" borderId="0" xfId="0" applyFont="1" applyFill="1" applyAlignment="1">
      <alignment vertical="center"/>
    </xf>
    <xf numFmtId="0" fontId="20" fillId="0" borderId="0" xfId="0" applyFont="1" applyFill="1" applyAlignment="1">
      <alignment horizontal="left" vertical="center"/>
    </xf>
    <xf numFmtId="2" fontId="20" fillId="0" borderId="0" xfId="0" applyNumberFormat="1" applyFont="1" applyFill="1" applyBorder="1" applyAlignment="1">
      <alignment vertical="center"/>
    </xf>
    <xf numFmtId="0" fontId="20" fillId="0" borderId="0" xfId="0" applyFont="1" applyFill="1" applyBorder="1" applyAlignment="1">
      <alignment vertical="center"/>
    </xf>
    <xf numFmtId="0" fontId="21" fillId="0" borderId="0" xfId="0" applyFont="1" applyFill="1" applyAlignment="1">
      <alignment horizontal="center" vertical="center"/>
    </xf>
    <xf numFmtId="168" fontId="20" fillId="0" borderId="1" xfId="1" applyNumberFormat="1" applyFont="1" applyFill="1" applyBorder="1" applyAlignment="1">
      <alignment horizontal="right" vertical="center"/>
    </xf>
    <xf numFmtId="168" fontId="20" fillId="0" borderId="0" xfId="1" applyNumberFormat="1" applyFont="1" applyFill="1" applyAlignment="1">
      <alignment horizontal="right" vertical="center"/>
    </xf>
    <xf numFmtId="168" fontId="20" fillId="0" borderId="0" xfId="1" applyNumberFormat="1" applyFont="1" applyFill="1" applyAlignment="1">
      <alignment vertical="center"/>
    </xf>
    <xf numFmtId="168" fontId="20" fillId="0" borderId="0" xfId="1" applyNumberFormat="1" applyFont="1" applyFill="1" applyBorder="1" applyAlignment="1">
      <alignment horizontal="right" vertical="center"/>
    </xf>
    <xf numFmtId="43" fontId="20" fillId="0" borderId="0" xfId="1" applyFont="1" applyFill="1" applyAlignment="1">
      <alignment vertical="center"/>
    </xf>
    <xf numFmtId="166" fontId="14" fillId="0" borderId="0" xfId="0" applyNumberFormat="1" applyFont="1" applyFill="1" applyBorder="1" applyAlignment="1">
      <alignment horizontal="right" vertical="center"/>
    </xf>
    <xf numFmtId="166" fontId="14" fillId="0" borderId="0" xfId="0" applyNumberFormat="1" applyFont="1" applyFill="1" applyAlignment="1">
      <alignment horizontal="right" vertical="center"/>
    </xf>
    <xf numFmtId="168" fontId="20" fillId="0" borderId="0" xfId="1" applyNumberFormat="1" applyFont="1" applyFill="1" applyBorder="1" applyAlignment="1">
      <alignment vertical="center"/>
    </xf>
    <xf numFmtId="0" fontId="16" fillId="0" borderId="0" xfId="0" applyFont="1" applyFill="1" applyBorder="1" applyAlignment="1">
      <alignment vertical="center"/>
    </xf>
    <xf numFmtId="168" fontId="16" fillId="0" borderId="0" xfId="1" applyNumberFormat="1" applyFont="1" applyFill="1" applyBorder="1" applyAlignment="1">
      <alignment vertical="center"/>
    </xf>
    <xf numFmtId="2" fontId="15" fillId="0" borderId="0" xfId="0" applyNumberFormat="1" applyFont="1" applyFill="1" applyBorder="1" applyAlignment="1">
      <alignment vertical="center"/>
    </xf>
    <xf numFmtId="0" fontId="21" fillId="0" borderId="0" xfId="0" applyFont="1" applyFill="1" applyAlignment="1">
      <alignment horizontal="left" vertical="center"/>
    </xf>
    <xf numFmtId="2" fontId="14" fillId="0" borderId="0" xfId="0" applyNumberFormat="1" applyFont="1" applyFill="1" applyAlignment="1">
      <alignment vertical="center"/>
    </xf>
    <xf numFmtId="166" fontId="14" fillId="0" borderId="0" xfId="1" applyNumberFormat="1" applyFont="1" applyFill="1" applyBorder="1" applyAlignment="1">
      <alignment horizontal="right" vertical="center"/>
    </xf>
    <xf numFmtId="0" fontId="21" fillId="0" borderId="0" xfId="0" applyFont="1" applyFill="1" applyAlignment="1">
      <alignment vertical="center"/>
    </xf>
    <xf numFmtId="165" fontId="20" fillId="0" borderId="0" xfId="0" applyNumberFormat="1" applyFont="1" applyFill="1" applyBorder="1" applyAlignment="1">
      <alignment vertical="center"/>
    </xf>
    <xf numFmtId="165" fontId="15" fillId="0" borderId="0" xfId="0" applyNumberFormat="1" applyFont="1" applyFill="1" applyBorder="1" applyAlignment="1">
      <alignment horizontal="center" vertical="center"/>
    </xf>
    <xf numFmtId="168" fontId="20" fillId="0" borderId="2" xfId="1" applyNumberFormat="1" applyFont="1" applyFill="1" applyBorder="1" applyAlignment="1">
      <alignment horizontal="right" vertical="center"/>
    </xf>
    <xf numFmtId="165" fontId="21" fillId="0" borderId="0" xfId="0" applyNumberFormat="1" applyFont="1" applyFill="1" applyBorder="1" applyAlignment="1">
      <alignment vertical="center"/>
    </xf>
    <xf numFmtId="0" fontId="15" fillId="0" borderId="0" xfId="0" applyFont="1" applyFill="1" applyBorder="1" applyAlignment="1">
      <alignment vertical="center"/>
    </xf>
    <xf numFmtId="2" fontId="14" fillId="0" borderId="0" xfId="0" applyNumberFormat="1" applyFont="1" applyFill="1" applyBorder="1" applyAlignment="1">
      <alignment horizontal="center" vertical="center"/>
    </xf>
    <xf numFmtId="1" fontId="15"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0" xfId="0" applyFont="1" applyAlignment="1">
      <alignment horizontal="left"/>
    </xf>
    <xf numFmtId="2" fontId="5" fillId="0" borderId="0" xfId="0" applyNumberFormat="1" applyFont="1" applyFill="1" applyAlignment="1">
      <alignment vertical="center"/>
    </xf>
    <xf numFmtId="165" fontId="23" fillId="0" borderId="0" xfId="0" applyNumberFormat="1" applyFont="1" applyFill="1" applyBorder="1" applyAlignment="1">
      <alignment vertical="center"/>
    </xf>
    <xf numFmtId="168" fontId="23" fillId="0" borderId="0" xfId="1" applyNumberFormat="1" applyFont="1" applyFill="1" applyBorder="1" applyAlignment="1">
      <alignment vertical="center"/>
    </xf>
    <xf numFmtId="43" fontId="23" fillId="0" borderId="0" xfId="1" applyFont="1" applyFill="1" applyBorder="1" applyAlignment="1">
      <alignment vertical="center"/>
    </xf>
    <xf numFmtId="166" fontId="8" fillId="0" borderId="0"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166" fontId="20" fillId="0" borderId="0" xfId="0" applyNumberFormat="1" applyFont="1" applyFill="1" applyBorder="1" applyAlignment="1">
      <alignment horizontal="center" vertical="center"/>
    </xf>
    <xf numFmtId="37" fontId="5" fillId="0" borderId="0" xfId="0" applyNumberFormat="1" applyFont="1" applyFill="1" applyAlignment="1">
      <alignment vertical="center"/>
    </xf>
    <xf numFmtId="37" fontId="5" fillId="0" borderId="0" xfId="0" applyNumberFormat="1" applyFont="1" applyFill="1" applyAlignment="1">
      <alignment horizontal="right" vertical="center"/>
    </xf>
    <xf numFmtId="0" fontId="8" fillId="0" borderId="0" xfId="0" applyFont="1" applyFill="1" applyAlignment="1">
      <alignment horizontal="center" vertical="top"/>
    </xf>
    <xf numFmtId="0" fontId="4" fillId="0" borderId="0" xfId="0" applyFont="1" applyFill="1" applyAlignment="1">
      <alignment horizontal="center" vertical="top"/>
    </xf>
    <xf numFmtId="166" fontId="5" fillId="0" borderId="0" xfId="5" quotePrefix="1" applyNumberFormat="1" applyFont="1" applyFill="1" applyAlignment="1">
      <alignment horizontal="center" vertical="center"/>
    </xf>
    <xf numFmtId="166" fontId="5" fillId="0" borderId="0" xfId="5" applyNumberFormat="1" applyFont="1" applyFill="1" applyAlignment="1">
      <alignment horizontal="center" vertical="center"/>
    </xf>
    <xf numFmtId="0" fontId="5" fillId="0" borderId="0" xfId="0" applyFont="1" applyFill="1" applyAlignment="1">
      <alignment horizontal="center"/>
    </xf>
    <xf numFmtId="2" fontId="24" fillId="0" borderId="0" xfId="0" applyNumberFormat="1" applyFont="1" applyAlignment="1">
      <alignment horizontal="left" vertical="center"/>
    </xf>
    <xf numFmtId="2" fontId="24" fillId="0" borderId="0" xfId="0" applyNumberFormat="1" applyFont="1" applyAlignment="1">
      <alignment vertical="center"/>
    </xf>
    <xf numFmtId="165" fontId="25" fillId="0" borderId="0" xfId="0" applyNumberFormat="1" applyFont="1" applyAlignment="1">
      <alignment vertical="center"/>
    </xf>
    <xf numFmtId="165" fontId="25" fillId="0" borderId="0" xfId="0" applyNumberFormat="1" applyFont="1" applyAlignment="1">
      <alignment horizontal="center" vertical="center"/>
    </xf>
    <xf numFmtId="168" fontId="24" fillId="0" borderId="0" xfId="1" applyNumberFormat="1" applyFont="1" applyFill="1" applyAlignment="1">
      <alignment horizontal="right" vertical="center"/>
    </xf>
    <xf numFmtId="165" fontId="24" fillId="0" borderId="0" xfId="0" applyNumberFormat="1" applyFont="1" applyFill="1" applyAlignment="1">
      <alignment vertical="center"/>
    </xf>
    <xf numFmtId="165" fontId="24" fillId="0" borderId="0" xfId="0" applyNumberFormat="1" applyFont="1" applyAlignment="1">
      <alignment vertical="center"/>
    </xf>
    <xf numFmtId="168" fontId="24" fillId="0" borderId="1" xfId="1" applyNumberFormat="1" applyFont="1" applyFill="1" applyBorder="1" applyAlignment="1">
      <alignment horizontal="right" vertical="center"/>
    </xf>
    <xf numFmtId="168" fontId="24" fillId="0" borderId="0" xfId="1" applyNumberFormat="1" applyFont="1" applyFill="1" applyBorder="1" applyAlignment="1">
      <alignment horizontal="right" vertical="center"/>
    </xf>
    <xf numFmtId="165" fontId="26" fillId="0" borderId="0" xfId="0" applyNumberFormat="1" applyFont="1" applyAlignment="1">
      <alignment vertical="center"/>
    </xf>
    <xf numFmtId="166" fontId="8"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167" fontId="5" fillId="0" borderId="0" xfId="0" applyNumberFormat="1" applyFont="1" applyFill="1" applyBorder="1" applyAlignment="1">
      <alignment horizontal="center" vertical="center"/>
    </xf>
    <xf numFmtId="165" fontId="5" fillId="0" borderId="0" xfId="0" quotePrefix="1" applyNumberFormat="1" applyFont="1" applyFill="1" applyBorder="1" applyAlignment="1">
      <alignment horizontal="center" vertical="center"/>
    </xf>
    <xf numFmtId="165" fontId="8" fillId="0" borderId="0" xfId="5"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xf>
    <xf numFmtId="0" fontId="5" fillId="0" borderId="0" xfId="0" applyNumberFormat="1" applyFont="1" applyFill="1" applyAlignment="1">
      <alignment vertical="center" wrapText="1"/>
    </xf>
    <xf numFmtId="165" fontId="14" fillId="0" borderId="0" xfId="0" quotePrefix="1" applyNumberFormat="1" applyFont="1" applyFill="1" applyBorder="1" applyAlignment="1">
      <alignment horizontal="center" vertical="center"/>
    </xf>
    <xf numFmtId="166" fontId="20" fillId="0" borderId="0" xfId="0" applyNumberFormat="1" applyFont="1" applyFill="1" applyBorder="1" applyAlignment="1">
      <alignment horizontal="center" vertical="center"/>
    </xf>
    <xf numFmtId="0" fontId="14" fillId="0" borderId="0" xfId="0" applyFont="1" applyFill="1" applyBorder="1" applyAlignment="1">
      <alignment horizontal="center" vertical="center"/>
    </xf>
    <xf numFmtId="166" fontId="15" fillId="0" borderId="0" xfId="0" applyNumberFormat="1" applyFont="1" applyFill="1" applyBorder="1" applyAlignment="1">
      <alignment horizontal="center" vertical="center" wrapText="1"/>
    </xf>
  </cellXfs>
  <cellStyles count="12">
    <cellStyle name="Comma" xfId="1" builtinId="3"/>
    <cellStyle name="Comma 2" xfId="8" xr:uid="{EA0D896F-C240-4993-9BA4-C25AABD8FD17}"/>
    <cellStyle name="Comma 2 2" xfId="10" xr:uid="{3A692D39-B5DF-48CC-85BC-8405CD1A8C3B}"/>
    <cellStyle name="Comma 2 6" xfId="11" xr:uid="{033D247F-20B8-4289-94F7-23527B6BE93F}"/>
    <cellStyle name="Currency" xfId="2" builtinId="4"/>
    <cellStyle name="Normal" xfId="0" builtinId="0"/>
    <cellStyle name="Normal 2" xfId="7" xr:uid="{705FDAF8-D043-48E1-9BD2-A59DC2CBC540}"/>
    <cellStyle name="Normal 2 2 3" xfId="6" xr:uid="{00000000-0005-0000-0000-000003000000}"/>
    <cellStyle name="Normal 8 2" xfId="3" xr:uid="{00000000-0005-0000-0000-000004000000}"/>
    <cellStyle name="Normal_3M Thailand 311244 - T" xfId="4" xr:uid="{00000000-0005-0000-0000-000005000000}"/>
    <cellStyle name="Normal_Akara_June Eng09" xfId="5" xr:uid="{00000000-0005-0000-0000-000006000000}"/>
    <cellStyle name="Percent 2" xfId="9" xr:uid="{0E76976E-9FD4-4511-A2DD-8D626D13A59B}"/>
  </cellStyles>
  <dxfs count="0"/>
  <tableStyles count="0" defaultTableStyle="TableStyleMedium2" defaultPivotStyle="PivotStyleLight16"/>
  <colors>
    <mruColors>
      <color rgb="FF0033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sharedStrings" Target="sharedStrings.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calcChain" Target="calcChain.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51" Type="http://schemas.openxmlformats.org/officeDocument/2006/relationships/externalLink" Target="externalLinks/externalLink143.xml"/><Relationship Id="rId156" Type="http://schemas.openxmlformats.org/officeDocument/2006/relationships/externalLink" Target="externalLinks/externalLink148.xml"/><Relationship Id="rId172" Type="http://schemas.openxmlformats.org/officeDocument/2006/relationships/customXml" Target="../customXml/item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customXml" Target="../customXml/item2.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customXml" Target="../customXml/item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26" Type="http://schemas.openxmlformats.org/officeDocument/2006/relationships/externalLink" Target="externalLinks/externalLink18.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6" Type="http://schemas.openxmlformats.org/officeDocument/2006/relationships/externalLink" Target="externalLinks/externalLink8.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Home\Documents%20and%20Settings\thitthita\Desktop\&#3616;.&#3591;.&#3604;.50\Fagor%20-%202005\WP%20Fagor%202005%20Upd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ima\Prima%20Marine%20Public%20Company\POON\Visudhi%20Pharnich\Rack&#3626;&#3640;&#3619;&#3614;&#3621;\NewCPF\Cpf44\Old44\DataWork\C_Tower30\C_43_q1_sgv\DataWork\C_cpf15\BangkokFeedmill\AR-PURCH\AR-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eus\Seaoil%20Public%20Company%20Limited\My%20Documents\PY\Fin-99\Fs-Sep99\BS&amp;PL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10\data\AST%20Master\2008\NAT%20Group\FS\Nathalin\FS%202008\&#3610;&#3592;.&#3595;&#3637;%20&#3629;&#3629;&#3618;&#3621;&#3660;\SEA_\FS%202008\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ima\Investment\Users\nuschakorn.s\Desktop\FS%20Update\FS%20Actual\NTL\FS%20Actual_Sri%20Krab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eus\Investment\04_Project\PRJ2015_008_PTT_Sri%20Nara\01_Project%20Documents\INV2013_002_Sri%20Nara\02_Feasibility%20Study\FS%20MT%20SRI%20NARA(N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eus\Investment\04_Project\PRJ2015_011_PTT_Sri%20Tahtong\01_Project%20Documents\INV2013_004_Sri%20Tahtong\02_Feasibility%20Study\FS%20MT%20SRI%20TAHTONG%20%20Refinance.xls%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eus\Investment\Users\nuschakorn.s\Desktop\Feasibility%20Update(2016)%20-%20THB%20V.3%20(%2001-06-16)\Ship%20BU\Singha%20Tankers\JBS\JBS%20V.1(Project%20Approved%20)%2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p09\cr%20office\CR%20%20OFFICE\Team%20Purchase%20parts\FormECR-ED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eus\Investment\Users\nuschakorn.s\Desktop\FS%20SRL\SRL%20V.1%20(%20Project%20Approved%2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eus\Investment\01_Manual\&#3649;&#3610;&#3610;&#3615;&#3629;&#3619;&#3660;&#3617;\&#3649;&#3610;&#3610;&#3615;&#3629;&#3619;&#3660;&#3617;%20F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eus\Investment\04_Project\PRJ2015_004_CEC_Sriracha%20Trader\02_Recovery%20Plans\RCV2015_xxx_Client_Vessel\02_Feasibility%20Study\FS%20Sriracha%20Trader%20(New%20TC%20rat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eus\Investment\Users\pattreya.a\Desktop\Project\CEC%20reduction\%232\4%20JUNE\Feasibility%20study_SRL%205%20year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us\Investment\Users\nuschakorn.s\Desktop\SRM%20V0%20(%20Study%20Project%20%2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aloo\Desktop\Documents%20and%20Settings\angla2\Desktop\Tetra%20Pak%20E&amp;L\Documents%20and%20Settings\AABSUser\My%20Documents\Fixed%20assets%20register.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RoadmapFY'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ap_serv\data_center1\My%20Documents\Form\General%20Form\JOURNAL%20VOUCHE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zeus\Investment\Users\nuschakorn.s\Desktop\FS%20MT%20TBN%202000DWT%20(Chemical%20product).xls%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Zhongten-1298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rima\Prima%20Marine%20Public%20Company\Documents%20and%20Settings\pongsak\My%20Documents\Budget\Model\NSM%20Breakeven%20analysi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sfs01p\pccommon\fm\finance\finacc\1999-0\Foreigns\Singapore\V5%20finstatSI%20(220699)..."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WINDOWS\TEMP\BAfile\AUD2\Nit344\Ye99\AWPs\Nit344_AWP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uditFile\KLAudit\Integrated%20Brickworks\IBSB-AWP2002(baru).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PIB\1999\11-AllAWPs\WINDOWS\TEMP\fish%20fund%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Documents%20and%20Settings\Hui.Kuin.Woo\My%20Documents\WHK\SAMUDRA\Audit\Audit%20July%2003\KST%20Sect%20O%20&amp;%20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rima\Prima%20Marine%20Public%20Company\Users\pat%20kumsawat\AppData\Local\Aura\6.0\Files\158\AF\3649f09e-c635-41a4-8d35-242f67aad519000000000000000000104088\20130517%20-%20Inquiries%20for%20FSLIs%20-%20ISRE%202400.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KLAUDNIBM426\aws\Working%20Folders\Shinmaywa\2001\Audit%20schedule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AST\TTI\TTIQ2.50%20fang\TTI_wkQ250%20fan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hatree-dcenter\departmental\Budget\200506\F3%20Forecast\F3%20200506%20Quantities%20&amp;%20Cost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TEMP\MSOFFICE\EXCEL\MTHACCTS\MPSB'2K\MP2K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zeus\Account\Data%20stoc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eus\Account\Documents%20and%20Settings\wantanas\Local%20Settings\Temporary%20Internet%20Files\Content.IE5\780J234N\STS-A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Y:\FINANCE\Accounting\Monthly%20Reports\Kingsgate\06%20June%20Reconciliations\Hedge%20Adjustment\KCN%20Hedge%20Valuatio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GCL%20Transfer\Clients\2002\Tokyo%20Electric%20Power%20Services\DATA\Evelyn\Clients\Sapura\Sapura%20Poweraid%20Sdn%20Bhd%20-31.1.2001\Contractors%20schedule-Maran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WINDOWS\TEMP\DATA\dsfurniture\dsawp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WINDOWS\TEMP\lead-Abacus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DATA\Excel\Clients\TSI\TSIE\TSI-Audit00\HKL\abacus\lead-Abacus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HKL\abacus\lead-Abacus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C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FR(M)-AllAWPs%20-%20200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zeus\Account\Documents%20and%20Settings\USER\My%20Documents\&#3607;&#3632;&#3648;&#3610;&#3637;&#3618;&#3609;&#3607;&#3619;&#3633;&#3614;&#3618;&#3660;&#3626;&#3636;&#3609;\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rima\Prima%20Marine%20Public%20Company\temp\Temporary%20Directory%201%20for%202005%20NSM%20Budget%20Model%20(7).zip\MASTER%20-%202005%20NSM%20Budget%20Model_Ver04_15.12.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Users\Toshiba\AppData\Local\Microsoft\Windows\Temporary%20Internet%20Files\Low\Content.IE5\L10FZGV5\sep49-aug50\totalwksep49-Aug5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zeus\Account\Documents%20and%20Settings\siriratm\Local%20Settings\Temporary%20Internet%20Files\OLK18\semperit\table\report_wip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vin\tenaga\AWP\asd.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CUSTOM_OHO\TKCB\46.&#3585;&#3619;&#3632;&#3604;&#3634;&#3625;&#3607;&#3635;&#3585;&#3634;&#3619;\KW\2005\&#3652;&#3605;&#3619;&#3617;&#3634;&#3626;%204%200506%20-%200508a%2009-01-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My%20Doc\WJM%20-%202002%20audit\Pakar%20Sains%202001\E%20-%20Debtor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ita\shared\PIB\1999\11-AllAWPs\WINDOWS\TEMP\fish%20fund%2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DATA\DATA\Implement%20Project\NBD\CDD\Ledger_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currency.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Paymen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DATA\DATA\Implement%20Project\Doitung\Master\Chart%20of%20Accou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ccou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DATA\DATA\Implement%20Project\Doitung\Master\Fixedassetdetai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llo_controldimensio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vendorgroup.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inventposting.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Documents%20and%20Settings\Acer\Desktop\AST\ChaiYaBoon\TKCB\Tei2008\TKCB_Master_wk200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8BB4813D\Copy%20of%20totalwksep49-Aug5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50-Aug5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totalwksep49-Aug5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5\&#3652;&#3605;&#3619;&#3617;&#3634;&#3626;%204%200506%20-%200508a%2009-01-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jun50-aug5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nov4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Aug50(&#3619;&#3634;&#3618;&#3652;&#3605;&#3619;&#3617;&#3634;&#362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8BB4813D\totalwksep49-Aug50(&#3619;&#3634;&#3618;&#3652;&#3605;&#3619;&#3617;&#3634;&#362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3585;&#3619;&#3632;&#3604;&#3634;&#3625;&#3607;&#3635;&#3585;&#3634;&#3619;%20TKCB%20200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3com1\data%20(d)\odd\Sharing\Sharing%202008\august\Sharing%20-%20Aug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wkdec48-feb4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wkdec48-feb4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20Sep'05%20-%20Aug'0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zeus\Finance\2006\KNT\Fin\cash%20flow\Cash%20flow%2031010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1.10\ast\job\Repax\WINDOWS\Desktop\Reconcile%201-3-53%20(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er2\share_all\WINDOWS\Desktop\Reconcile%201-3-53%2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hatree-dcenter\departmental\Documents%20and%20Settings\simon\Local%20Settings\Temporary%20Internet%20Files\Content.IE5\WTABK1ER\Refiners%20Invoice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Current\TBK\2006\MSRV0349-KPMG-Stock-4.8.0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Kelvin\KELVIN\BP%202003\B@0079%20v4.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rima\Prima%20Marine%20Public%20Company\Users\wpon\Desktop\DNP%202009\StandardDoc\Nst334_Awp1_without%20adj.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1.10\ast\POR\Ast%20master\STA\STA%20Y'48\STA%20&#3626;&#3636;&#3648;&#3585;&#3634;%2048\STA-SK-AC-TRF.STR-051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WINDOWS\TEMP\DATA\Pelangi\Awp00\Pelangi-%20AWP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rima\Prima%20Marine%20Public%20Company\Users\MBARON~1\AppData\Local\Temp\notesF3B52A\SL%20-%20Determine%20audit%20strategy%20and%20plan%20-%2011062014.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rima\Prima%20Marine%20Public%20Company\Accounting%20Department\Account%20Share%20Ship%20BU\NOTE%20FS%20Y2017\1.%20Prima%20Marine%20PLC\Note%20Q4-17\Note%20Q4-2017%20Fixed%20asset%20(Movement%20PPE%20Prima%20Q4'2017)-13.02.18.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Clients%202002\Permodalan%20Nasional%20Berhad\NJI%20Holdings\AWPs\WINDOWS\TEMP\fish%20fund%20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Capitaland\Savu\Cqpl2001.xls(1)backup"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zeus\Account\Documents%20and%20Settings\Administrator\Desktop\Lead\&#3648;&#3629;&#3648;&#3595;&#3637;&#3618;%20&#3595;&#3637;&#3607;&#3619;&#3634;&#3609;&#3626;&#3660;\&#3648;&#3629;&#3648;&#3595;&#3637;&#3618;%20&#3595;&#3637;&#3607;&#3619;&#3634;&#3609;&#3626;&#3660;%20%20Q4%20200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zeus\Account\POR\Ast%20master\STA\STA%20Y'48\STA%20&#3626;&#3636;&#3648;&#3585;&#3634;%2048\STA-SK-AC-TRF.STR-051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zeus\Investment\Users\VGN-CR23S\Desktop\Documents%20and%20Settings\prompong.NATHALINDC\Local%20Settings\Temporary%20Internet%20Files\OLKB9\MR%20for%20PTT-3800000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ATE_Lead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10.32\Prima%20Marine%20Public%20Company\FINANCE\Accounting\Monthly%20Reports\Kingsgate\06%20June%20Reconciliations\Hedge%20Adjustment\KCN%20Hedge%20Valuation.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520E7B42\MSIL%20Results%2001%20to%2010%20-%2005112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92.168.1.10\ast\DATA\2006\Power%20line\Custom_PLE\Techner\&#3648;&#3607;&#3588;&#3648;&#3609;&#3629;&#3619;&#3660;_Y06\&#3591;&#3610;&#3585;&#3634;&#3619;&#3648;&#3591;&#3636;&#3609;%20TC%20%2006\CUSTOM_OHO\POWER%20LINE%20ENGINEERING\PLE_49\Q249\Unima\WK%20MASTER%20Q2'06&#3627;&#3621;&#3633;&#3591;&#3651;&#3626;&#3656;&#3619;&#3634;&#3618;&#3585;&#3634;&#3619;%20adj%20&#3586;&#3629;&#3591;&#3614;&#3637;&#3656;&#3614;&#361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09.%20AC%20&#3610;&#3633;&#3597;&#3594;&#3637;\Template-BF%20&#3588;&#3619;&#3633;&#3657;&#3591;&#3607;&#3637;&#3656;%203\Account%20%20Chart%20-%20NEW.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Documents%20and%20Settings\alvinpeh\My%20Documents\Polyclad\client's%20pack\Stat20022624CEDINP01(Revised).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F:\DATA\Excel\Clients\TSI\TSIE\TSI-Audit00\HKL\abacus\ABACUS-SCH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J:\HKL\abacus\ABACUS-SCH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WINDOWS\TEMP\Planisys-Lead.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rima\Prima%20Marine%20Public%20Company\Users\psaengow\Desktop\TTA%20YE16\PY%20WP\APG5.5.0030%20Q400%20Q700_Loan%20from%20FI_TSS_YE1.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WINDOWS\TEMP\WINDOWS\Desktop\DATA\dsfurniture\dsawp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rima\Prima%20Marine%20Public%20Company\Users\ssaman\Documents\All%20About%20my%20job\GE%20Water%20&amp;%20Process\2010\Done\L)%20AR\ZZ\01-Tax%20return%20compliance\T_TR\3Com\FY05_2004\IT50_2004%203Com\Client's%20file\6900_leadsheet.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14DC7DB\L300_SIIX.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Documents%20and%20Settings\pkaewyai\Local%20Settings\Temporary%20Internet%20Files\OLK5\1%20%20Rin\aa\tcrt\client\non%20taxabl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H:\Documents%20and%20Settings\sintawong\Desktop\Poon%20Group'%2005\Sithinan'%2005\anb\Depre\DEP1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WINDOWS\TEMP\DATA\StandardDoc\Nst334_Awp1_without%20adj.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WINDOWS\TEMP\DATA\AUDIT\Pelangi%20Group\Pelangi\Ye2000\11-AWPs\FA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MIC\2004\Inventories%20as%20at%2031-5-2004.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zeus\Account\Datastock%20sac%201-15.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30424;021008\d&#30424;xcl\&#23457;&#35745;\&#31354;&#30333;&#24213;&#312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sheetName val="Staff payroll"/>
      <sheetName val="11-100"/>
      <sheetName val="12-100"/>
      <sheetName val="Note 12-100"/>
      <sheetName val="Note 12-100 (Eng)"/>
      <sheetName val="cut of purchase"/>
      <sheetName val="Test Unit Cost-FG"/>
      <sheetName val="14-100(Inventoty)"/>
      <sheetName val="14-101(Cost Of Sale)"/>
      <sheetName val="14-102(Overhead)"/>
      <sheetName val="14-103(Reconcile cost of sale)"/>
      <sheetName val="14-104(Test LCM)"/>
      <sheetName val="Test System Purchase"/>
      <sheetName val="14-200 A"/>
      <sheetName val="Sheet1"/>
      <sheetName val="Reconcile Vat"/>
      <sheetName val="Cut off Sales"/>
      <sheetName val="Analysis ar turnover"/>
      <sheetName val="Test System Sales"/>
      <sheetName val="15-100"/>
      <sheetName val="15-101"/>
      <sheetName val="15-102"/>
      <sheetName val="16-100"/>
      <sheetName val="16-101"/>
      <sheetName val="16-102"/>
      <sheetName val="19-100"/>
      <sheetName val="C-1"/>
      <sheetName val="GLLEDGER14"/>
      <sheetName val="TR"/>
      <sheetName val="APCARD"/>
      <sheetName val="Trial_Balance-2005"/>
      <sheetName val="Staff_payroll"/>
      <sheetName val="Note_12-100"/>
      <sheetName val="Note_12-100_(Eng)"/>
      <sheetName val="cut_of_purchase"/>
      <sheetName val="Test_Unit_Cost-FG"/>
      <sheetName val="14-101(Cost_Of_Sale)"/>
      <sheetName val="14-103(Reconcile_cost_of_sale)"/>
      <sheetName val="14-104(Test_LCM)"/>
      <sheetName val="Test_System_Purchase"/>
      <sheetName val="14-200_A"/>
      <sheetName val="Reconcile_Vat"/>
      <sheetName val="Cut_off_Sales"/>
      <sheetName val="Analysis_ar_turnover"/>
      <sheetName val="Test_System_Sales"/>
      <sheetName val="test 2"/>
      <sheetName val="Trial_Balance-20051"/>
      <sheetName val="Staff_payroll1"/>
      <sheetName val="Note_12-1001"/>
      <sheetName val="Note_12-100_(Eng)1"/>
      <sheetName val="cut_of_purchase1"/>
      <sheetName val="Test_Unit_Cost-FG1"/>
      <sheetName val="14-101(Cost_Of_Sale)1"/>
      <sheetName val="14-103(Reconcile_cost_of_sale)1"/>
      <sheetName val="14-104(Test_LCM)1"/>
      <sheetName val="Test_System_Purchase1"/>
      <sheetName val="14-200_A1"/>
      <sheetName val="Reconcile_Vat1"/>
      <sheetName val="Cut_off_Sales1"/>
      <sheetName val="Analysis_ar_turnover1"/>
      <sheetName val="Test_System_Sales1"/>
      <sheetName val="test_2"/>
      <sheetName val="Lead BS"/>
      <sheetName val="FS Link"/>
      <sheetName val="WP Fagor 2005 Update"/>
      <sheetName val="Library Procedures"/>
      <sheetName val="Trial_Balance-20052"/>
      <sheetName val="Staff_payroll2"/>
      <sheetName val="Note_12-1002"/>
      <sheetName val="Note_12-100_(Eng)2"/>
      <sheetName val="cut_of_purchase2"/>
      <sheetName val="Test_Unit_Cost-FG2"/>
      <sheetName val="14-101(Cost_Of_Sale)2"/>
      <sheetName val="14-103(Reconcile_cost_of_sale)2"/>
      <sheetName val="14-104(Test_LCM)2"/>
      <sheetName val="Test_System_Purchase2"/>
      <sheetName val="14-200_A2"/>
      <sheetName val="Reconcile_Vat2"/>
      <sheetName val="Cut_off_Sales2"/>
      <sheetName val="Analysis_ar_turnover2"/>
      <sheetName val="Test_System_Sales2"/>
      <sheetName val="test_21"/>
      <sheetName val="Lead_BS"/>
      <sheetName val="FS_Link"/>
      <sheetName val="WP_Fagor_2005_Update"/>
      <sheetName val="Library_Procedures"/>
      <sheetName val=""/>
      <sheetName val="ปก"/>
      <sheetName val="ปกรอง"/>
      <sheetName val="สารบัญ"/>
      <sheetName val="สารบัญ-ย่อ"/>
      <sheetName val="สรุปสำหรับผู้บริหาร"/>
      <sheetName val="สรุปหน้า R"/>
      <sheetName val="เอกสารแนบ"/>
      <sheetName val="ส่วน 1"/>
      <sheetName val="สรุปผลการสอบทานเอกสาร "/>
      <sheetName val="สรุปส่วนที่1"/>
      <sheetName val="สรุปคะแนนwalk through"/>
      <sheetName val="WalkAD-TV"/>
      <sheetName val=" รายได้จากงานโมเดลลิ่ง"/>
      <sheetName val=" รายได้จากการให้โฆษณา -Print"/>
      <sheetName val="WalkAD-TV (2)"/>
      <sheetName val="WalkAD-Mobile"/>
      <sheetName val="WalkAD-Web"/>
      <sheetName val="รายได้จากการ Barter"/>
      <sheetName val="WalkAD-Youtube"/>
      <sheetName val="Walk-Rent"/>
      <sheetName val="walkขายลิขสิทธิ์"/>
      <sheetName val="walkบริการข้อมูล"/>
      <sheetName val="Walk-รับชำระหนี้"/>
      <sheetName val="Walk-รับชำระหนี้ (2)"/>
      <sheetName val="ตรวจรายงานภาษีขาย"/>
      <sheetName val="ตรวจการขายเชื่อ"/>
      <sheetName val="ตรวจรับ"/>
      <sheetName val="ยอดเปลี่ยนแปลงต่างปี"/>
      <sheetName val="ส่วนที่ 1.2"/>
      <sheetName val="สรุปข้อมูล Agine"/>
      <sheetName val="ลูกหนี้การค้าในประเทศ"/>
      <sheetName val="ลูกหนี้อื่น"/>
      <sheetName val="รายได้ค้างรับ"/>
      <sheetName val="ปก-AC"/>
      <sheetName val="สรุปผล-AC"/>
      <sheetName val="แบบประเมิน รายได้"/>
      <sheetName val="สรุปผล-ความเสี่ยง"/>
      <sheetName val="ปก-ประเมินความเสี่ยง"/>
      <sheetName val="แบบประเมินความเสี่ยงวงจรรายได้"/>
      <sheetName val="ปกตลาด"/>
      <sheetName val="การตลาด"/>
      <sheetName val="ปกส่วนที่ 2"/>
      <sheetName val="สรุปส่วนที่ 2"/>
      <sheetName val="detailเงินทดรองจ่าย"/>
      <sheetName val="detailลูกหนี้เงินทดรอง"/>
      <sheetName val="WalkThrough ระบบเบิกเงิน"/>
      <sheetName val="WalkThrough ระบบเบิกเงิน (2)"/>
      <sheetName val="WalkThroughระบบเคลียร์ทดรอง"/>
      <sheetName val="WalkThroughระบบเคลียร์ทดรอง (2)"/>
      <sheetName val="แบบสอบถาม"/>
      <sheetName val="ภาคผนวก ก"/>
      <sheetName val="AR-Control"/>
      <sheetName val="Trial_Balance-20053"/>
      <sheetName val="Staff_payroll3"/>
      <sheetName val="Note_12-1003"/>
      <sheetName val="Note_12-100_(Eng)3"/>
      <sheetName val="cut_of_purchase3"/>
      <sheetName val="Test_Unit_Cost-FG3"/>
      <sheetName val="14-101(Cost_Of_Sale)3"/>
      <sheetName val="14-103(Reconcile_cost_of_sale)3"/>
      <sheetName val="14-104(Test_LCM)3"/>
      <sheetName val="Test_System_Purchase3"/>
      <sheetName val="14-200_A3"/>
      <sheetName val="Reconcile_Vat3"/>
      <sheetName val="Cut_off_Sales3"/>
      <sheetName val="Analysis_ar_turnover3"/>
      <sheetName val="Test_System_Sales3"/>
      <sheetName val="test_22"/>
      <sheetName val="Lead_BS1"/>
      <sheetName val="FS_Link1"/>
      <sheetName val="WP_Fagor_2005_Update1"/>
      <sheetName val="Library_Procedures1"/>
    </sheetNames>
    <sheetDataSet>
      <sheetData sheetId="0"/>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menu"/>
      <sheetName val="CHECK"/>
      <sheetName val="Config"/>
      <sheetName val="TB"/>
      <sheetName val="Tbl"/>
      <sheetName val="102"/>
      <sheetName val="A1"/>
      <sheetName val="102DR"/>
      <sheetName val="A2"/>
      <sheetName val="A3"/>
      <sheetName val="A4"/>
      <sheetName val="A5"/>
      <sheetName val="A5.1"/>
      <sheetName val="A6"/>
      <sheetName val="A7"/>
      <sheetName val="A8"/>
      <sheetName val="A9"/>
      <sheetName val="A10"/>
      <sheetName val="A11"/>
      <sheetName val="A12"/>
      <sheetName val="CV"/>
      <sheetName val="L1"/>
      <sheetName val="102CR"/>
      <sheetName val="L2"/>
      <sheetName val="L3"/>
      <sheetName val="L4"/>
      <sheetName val="L5"/>
      <sheetName val="L6"/>
      <sheetName val="L7"/>
      <sheetName val="L8"/>
      <sheetName val="L9"/>
      <sheetName val="L10"/>
      <sheetName val="L11"/>
      <sheetName val="Eผลิต"/>
      <sheetName val="Eขาย"/>
      <sheetName val="Eบริหาร"/>
      <sheetName val="Expdata"/>
      <sheetName val="Exp"/>
      <sheetName val="ExpdataOld"/>
      <sheetName val="ExpOld"/>
      <sheetName val="Expdatatri"/>
      <sheetName val="Exptri"/>
      <sheetName val="C1"/>
      <sheetName val="C1TRI"/>
      <sheetName val="C2"/>
      <sheetName val="DATA"/>
      <sheetName val="C2OLD"/>
      <sheetName val="C2TRI"/>
      <sheetName val="C3"/>
      <sheetName val="C3OLD"/>
      <sheetName val="C3TRI"/>
      <sheetName val="C4"/>
      <sheetName val="D1"/>
      <sheetName val="D2"/>
      <sheetName val="D3"/>
      <sheetName val="D4"/>
      <sheetName val="G300"/>
      <sheetName val="ลูกหนี้_เก่า_"/>
      <sheetName val="1.cashflow"/>
      <sheetName val="Header"/>
      <sheetName val="Trial Balance"/>
      <sheetName val="Sales Summary For Bu"/>
      <sheetName val="F041"/>
      <sheetName val="Basic_Information"/>
      <sheetName val="J1"/>
      <sheetName val="L300"/>
      <sheetName val="M1"/>
      <sheetName val="BS,PL"/>
      <sheetName val="BS_PL"/>
      <sheetName val="FIN TB_SI"/>
      <sheetName val="Prft&amp;Loss"/>
      <sheetName val="10-1 Media"/>
      <sheetName val="10-cut"/>
      <sheetName val="capacité"/>
      <sheetName val="Group"/>
      <sheetName val="Age311299TESP"/>
      <sheetName val="Age311299TAS"/>
      <sheetName val="TMS2000"/>
      <sheetName val="Dec15"/>
      <sheetName val="DEC31"/>
      <sheetName val="TASintDec00"/>
      <sheetName val="SCB_1_-_Current"/>
      <sheetName val="SCB_2_-_Current"/>
      <sheetName val="P4DDBFTESP"/>
      <sheetName val="17__Non_consolidated_stock"/>
      <sheetName val="J2"/>
      <sheetName val="AccpacTB"/>
      <sheetName val="CIPA"/>
      <sheetName val="General_Data"/>
      <sheetName val="BSLA"/>
      <sheetName val="Co_info"/>
      <sheetName val="Assets"/>
      <sheetName val="Liabilities"/>
      <sheetName val="P-L"/>
      <sheetName val="input_data"/>
      <sheetName val="Parameters"/>
      <sheetName val="COSUB"/>
      <sheetName val="PL___ผลงานใหม่รวม"/>
      <sheetName val="Customer"/>
      <sheetName val="PDT-015"/>
      <sheetName val="เงินกู้ธนชาติ"/>
      <sheetName val="ADJ_-_RATE"/>
      <sheetName val="group-expense"/>
      <sheetName val="_IBPL0001"/>
      <sheetName val="IntDec00TespM&amp;B"/>
      <sheetName val="Links"/>
      <sheetName val="เงินกู้_MGC"/>
      <sheetName val="14__Fixed_assets"/>
      <sheetName val="13__Intangible_assets"/>
      <sheetName val="Nominal_Accounts"/>
      <sheetName val="Date"/>
      <sheetName val="P4DDBFTAS"/>
      <sheetName val="Lead"/>
      <sheetName val="PL-D1"/>
      <sheetName val="_IB-PL-YTD"/>
      <sheetName val="Used_Acc"/>
      <sheetName val="Exchange_Rate"/>
      <sheetName val="INFO"/>
      <sheetName val="งบกำไรฯ_48(1)"/>
      <sheetName val="MA"/>
      <sheetName val="10"/>
      <sheetName val="S33"/>
      <sheetName val="V340"/>
      <sheetName val="Cost Center Category"/>
      <sheetName val="3.2Data for graph"/>
      <sheetName val="Graph by Product Type"/>
      <sheetName val="R320 Toyota"/>
      <sheetName val="R330 Toyota 2"/>
      <sheetName val="R340 Truck HINO"/>
      <sheetName val="R350 HINO 2"/>
      <sheetName val="R360 Toyota 3"/>
      <sheetName val="R370 HINO 3"/>
      <sheetName val="R380 Toyota Revo2"/>
      <sheetName val="PBC"/>
      <sheetName val="JJDHT"/>
      <sheetName val="2. To Package"/>
      <sheetName val="Wht cur"/>
      <sheetName val="สำนักงาน"/>
      <sheetName val="Wht_c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Tax coupon"/>
      <sheetName val="PGMMNG"/>
      <sheetName val="Macro5"/>
      <sheetName val="Sheet1"/>
      <sheetName val="Sheet1 (2)"/>
      <sheetName val="Sheet2"/>
      <sheetName val="PRO-TOTAL"/>
      <sheetName val="stat local"/>
      <sheetName val="UPC_SKU"/>
      <sheetName val="ตารางคำนวณกระเบื้อง A"/>
      <sheetName val="DDL"/>
      <sheetName val="BAL"/>
      <sheetName val="55555"/>
      <sheetName val="ลูกหนี้(เก่า)"/>
      <sheetName val="ใบปะหน้าใหม่ Bidding"/>
      <sheetName val="ต้นไม้ทางเท้า"/>
      <sheetName val="SH-E"/>
      <sheetName val="Structure"/>
      <sheetName val="Law data"/>
      <sheetName val="Index"/>
      <sheetName val="TYPE SD125"/>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data"/>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43"/>
      <sheetName val="Driver"/>
      <sheetName val="ZPS02"/>
      <sheetName val="I-slab"/>
      <sheetName val="Goal"/>
      <sheetName val="SCG group"/>
      <sheetName val="List"/>
      <sheetName val="2017"/>
      <sheetName val="อ้างอิง"/>
      <sheetName val="Chart"/>
      <sheetName val="Comapny Name"/>
      <sheetName val="Mapping"/>
      <sheetName val="Master"/>
      <sheetName val="Prhd"/>
      <sheetName val="Control"/>
      <sheetName val="Cost center"/>
      <sheetName val="Account code"/>
      <sheetName val="S-Plant"/>
      <sheetName val="Office_plants"/>
      <sheetName val="Company Name"/>
      <sheetName val="Sheet3"/>
      <sheetName val="วัดใต้"/>
      <sheetName val="Cases Actuals SAP"/>
      <sheetName val="Chilled Vol &amp; GS"/>
      <sheetName val="Master Query_SL"/>
      <sheetName val="Addresses"/>
      <sheetName val="PBSG Severance"/>
      <sheetName val="คำอธิบาย"/>
      <sheetName val="Table Name"/>
      <sheetName val="FR"/>
      <sheetName val="Zone"/>
      <sheetName val="Northeast"/>
      <sheetName val="L410"/>
      <sheetName val="2018"/>
      <sheetName val="PNT-QUOT-#3"/>
      <sheetName val="PNT-P3"/>
      <sheetName val="data validation"/>
      <sheetName val="Sheet5"/>
      <sheetName val="ห้ามลบ"/>
      <sheetName val="สาเหตุ Error "/>
      <sheetName val="Vender list"/>
      <sheetName val="SCG Chemicals group"/>
      <sheetName val="Ref"/>
      <sheetName val="Config"/>
      <sheetName val="Dont delete!!"/>
      <sheetName val="Production Queue GB"/>
      <sheetName val="cost center name"/>
      <sheetName val="Type ถูก House"/>
      <sheetName val="รายชื่อ"/>
      <sheetName val="TP"/>
      <sheetName val="ดอกเบี้ย TR2560"/>
      <sheetName val="S300"/>
      <sheetName val="Accure"/>
      <sheetName val="MasterTB"/>
      <sheetName val="F-1"/>
      <sheetName val="P300"/>
      <sheetName val="Materiality"/>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Master TB"/>
      <sheetName val="H300"/>
      <sheetName val="F-3"/>
      <sheetName val="K400"/>
      <sheetName val="REPORT"/>
      <sheetName val="Trial Balance"/>
      <sheetName val="Log CCR TG 3"/>
      <sheetName val="Month"/>
      <sheetName val="DTA"/>
      <sheetName val="2019"/>
      <sheetName val="Assumption"/>
      <sheetName val="Risk Level"/>
      <sheetName val="Risk Category"/>
      <sheetName val="Business"/>
      <sheetName val="TB(PY 2016)"/>
      <sheetName val="IS"/>
      <sheetName val="GL"/>
      <sheetName val="CF weekly"/>
      <sheetName val="1.CF (M)(Ratchatewee)"/>
      <sheetName val="1.CF (M)(Rama4)"/>
      <sheetName val="1.CF (M) (TL10ph2)"/>
      <sheetName val=""/>
      <sheetName val="V1"/>
      <sheetName val="V7 Confirm RPT"/>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DD List"/>
      <sheetName val="Ms"/>
      <sheetName val="Variance"/>
      <sheetName val="Multi Rater"/>
      <sheetName val="#REF"/>
      <sheetName val="Status"/>
      <sheetName val="แยกงบ"/>
      <sheetName val="beer-indstry"/>
      <sheetName val="Master COA V21"/>
      <sheetName val="TTL"/>
      <sheetName val="Cost history sheet"/>
      <sheetName val="Scope of work "/>
      <sheetName val="Detail (CMM)"/>
      <sheetName val="SUM KENTO COST LOW 20MB."/>
      <sheetName val="Data-ac"/>
      <sheetName val="Data-san"/>
      <sheetName val="SUM KENTO COST REPORT 20MB.UP"/>
      <sheetName val="DETAIL KENTOCOST Sheet 20MB.UP"/>
      <sheetName val="MasterBrand"/>
      <sheetName val="data บัญชี"/>
      <sheetName val="ฐานข้อมูล"/>
      <sheetName val="Data (2)"/>
      <sheetName val="ชลทิพย์"/>
      <sheetName val="summary_ee"/>
      <sheetName val="ee_unit type"/>
      <sheetName val="ee_build "/>
      <sheetName val="BS"/>
      <sheetName val="Reason"/>
      <sheetName val="Dropdown list "/>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発停サイクル表"/>
      <sheetName val="Summary 31Mar'20"/>
      <sheetName val="2020"/>
      <sheetName val="00Summary"/>
      <sheetName val="Condition"/>
      <sheetName val="B-Prelim"/>
      <sheetName val="EE-HOTEL"/>
      <sheetName val="SN&amp;FP-HOTEL"/>
      <sheetName val="MVAC-HOTEL"/>
      <sheetName val="EE-BOH"/>
      <sheetName val="SN&amp;FP-BOH"/>
      <sheetName val="MVAC-BOH"/>
      <sheetName val="S3 Architectural"/>
      <sheetName val="ESS Performance 2020+2021"/>
      <sheetName val="A"/>
      <sheetName val="S330 Increase salary rate"/>
      <sheetName val="설계내역서"/>
      <sheetName val="ไม่ใช้"/>
      <sheetName val="ใช้หน้านี้"/>
      <sheetName val="S-CUVE-2 14 M"/>
      <sheetName val="rate"/>
      <sheetName val="61"/>
      <sheetName val="62"/>
      <sheetName val="63"/>
      <sheetName val="64"/>
      <sheetName val="65"/>
      <sheetName val="66"/>
      <sheetName val="67"/>
      <sheetName val="68"/>
      <sheetName val="69"/>
      <sheetName val="70"/>
      <sheetName val="Discounted Cash Flow"/>
      <sheetName val="6.ข้อมูลวัสดุ-ค่าดำเนิน"/>
      <sheetName val="Wkgs_BS Lead"/>
      <sheetName val="masterEO IO"/>
      <sheetName val="กำหนดค่า"/>
      <sheetName val="ZA110 Sale"/>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Reference(do not delete)"/>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Parameters"/>
      <sheetName val="Employee EN"/>
      <sheetName val="LS"/>
      <sheetName val="PGM_2LEVYTD"/>
      <sheetName val="Mat"/>
      <sheetName val="Reference(do_not_delete)"/>
      <sheetName val="Mapping account"/>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TT-2"/>
      <sheetName val="코드관리"/>
      <sheetName val="SUM-AIR-Submit"/>
      <sheetName val="KKC Brkdwn"/>
      <sheetName val="SPT vs PHI"/>
      <sheetName val="escon"/>
      <sheetName val="Store"/>
      <sheetName val="JobSetup"/>
      <sheetName val="Proposal Form"/>
      <sheetName val="BQ-Ext  "/>
      <sheetName val="Sch 2"/>
      <sheetName val="Commun"/>
      <sheetName val="STart"/>
      <sheetName val="Demand"/>
      <sheetName val="Occ"/>
      <sheetName val="สรุป"/>
      <sheetName val="interest income from VMI"/>
      <sheetName val="interest payable to PSH"/>
      <sheetName val="Designated P&amp;L"/>
      <sheetName val="asset"/>
      <sheetName val="NOT"/>
      <sheetName val="PROJECT BRIEF"/>
      <sheetName val="footing"/>
      <sheetName val="upa"/>
      <sheetName val="Sales"/>
      <sheetName val="ค่าเริ่มต้น"/>
      <sheetName val="Factor F Data"/>
      <sheetName val="PL"/>
      <sheetName val="RE9604"/>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Drop Down Lists"/>
      <sheetName val="List of Rem Entries - IS"/>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Info"/>
      <sheetName val="Validation"/>
      <sheetName val="Vendors Database"/>
      <sheetName val=" ANALYSIS FP"/>
      <sheetName val="TB 1-3"/>
      <sheetName val="DataValidation_NotDelete"/>
      <sheetName val="5200"/>
      <sheetName val="TL"/>
      <sheetName val="マスタ"/>
      <sheetName val="Aging"/>
      <sheetName val="April"/>
      <sheetName val="March"/>
      <sheetName val="M-14"/>
      <sheetName val="M-92"/>
      <sheetName val="M-19"/>
      <sheetName val="M-49"/>
      <sheetName val="M-12"/>
      <sheetName val="M-30"/>
      <sheetName val="QlikView"/>
      <sheetName val="Customer Name"/>
      <sheetName val="Revenue(2019)"/>
      <sheetName val="Graph(2019)"/>
      <sheetName val="Strategic Cus"/>
      <sheetName val="Rev per Head(2019)"/>
      <sheetName val="WH Utilization"/>
      <sheetName val="Stock Graph"/>
      <sheetName val="No. Customer (2019)"/>
      <sheetName val="No. Customer"/>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DO"/>
      <sheetName val="磨煤加压"/>
      <sheetName val="slipsumpR"/>
      <sheetName val="J01"/>
      <sheetName val="Sheet15"/>
      <sheetName val="มีค 64"/>
      <sheetName val="Data (Forecast-m3)"/>
      <sheetName val="PDPC0908"/>
      <sheetName val="Rank"/>
      <sheetName val="Analytic Sales&amp;Cost"/>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118508"/>
      <sheetName val="612004"/>
      <sheetName val="Prepaid"/>
      <sheetName val="Sheet6"/>
      <sheetName val="Final Summary - Base"/>
      <sheetName val="1B"/>
      <sheetName val="30's-Components"/>
      <sheetName val="SCHEDULE 10_BUILD MANAGEMENT"/>
      <sheetName val="Sheet"/>
      <sheetName val="ตารางวันหยุด"/>
      <sheetName val="Emp_Data"/>
      <sheetName val="SHT1-CONSOL"/>
      <sheetName val="Appendix#3 PBC - ICIS (ECH)"/>
      <sheetName val="FF-3"/>
      <sheetName val="bill 2"/>
      <sheetName val="cover page"/>
      <sheetName val="Material Price List"/>
      <sheetName val="Status Budget"/>
      <sheetName val="Spread"/>
      <sheetName val="5X"/>
      <sheetName val="Utility and Fire flange"/>
      <sheetName val="EST-FOOTING (G)"/>
      <sheetName val="Sum Direct"/>
      <sheetName val="App A"/>
      <sheetName val="B1.02.2(IDP-2) (BCEG)"/>
      <sheetName val="B1.02.3(IDP-3)-DSG (BCEG)"/>
      <sheetName val="Profit_Budget"/>
      <sheetName val="Cert"/>
      <sheetName val="Take-off stru"/>
      <sheetName val="QUANTITY COMPARISON"/>
      <sheetName val="Cert-Rev1"/>
      <sheetName val="B2.01.1_Mitsu(VO)"/>
      <sheetName val="Cer- Sub"/>
      <sheetName val="B2.17_Skyline-BMU(Cert)"/>
      <sheetName val="B2.07_SMV(Progress)"/>
      <sheetName val="B2.09_Wayfit(Progress)"/>
      <sheetName val="B2.13_19th(MOS)"/>
      <sheetName val="B2.16_Linen Chute-Reenigue"/>
      <sheetName val="B2.03_Assa(Cert) "/>
      <sheetName val="B2.02_Opeable Wall-Hafele(Cert)"/>
      <sheetName val="Conclusion IPC 51"/>
      <sheetName val="A5_VO(Facade)"/>
      <sheetName val="A6 ATT(SPY-C) (VO)"/>
      <sheetName val="Keen (Re-PS)"/>
      <sheetName val="Bill"/>
      <sheetName val="Sum-Re-VO-AR"/>
      <sheetName val="SuspSb"/>
      <sheetName val="JSiar"/>
      <sheetName val="SW-TEO"/>
      <sheetName val="21"/>
      <sheetName val="ค่าวัสดุ"/>
      <sheetName val="Main Summary"/>
      <sheetName val="SCIB_Proforma"/>
      <sheetName val="SCIB_Data"/>
      <sheetName val="Database"/>
      <sheetName val="Output"/>
      <sheetName val="Cctmst"/>
      <sheetName val="Rpt All states"/>
      <sheetName val="Rate Analysis"/>
      <sheetName val="입찰내역 발주처 양식"/>
      <sheetName val="Lookup data"/>
      <sheetName val="Equipment"/>
      <sheetName val="Main Sum (Hotel &amp; Residences)"/>
      <sheetName val="Listes Caractéristiques"/>
      <sheetName val="Liste Référentiel"/>
      <sheetName val="BOX Cryostat Details"/>
      <sheetName val="Driver Linac Layout"/>
      <sheetName val="Inputs"/>
      <sheetName val="Magnet Details"/>
      <sheetName val="Master01"/>
      <sheetName val="板房区目标成本"/>
      <sheetName val="Bldg"/>
      <sheetName val="GB1"/>
      <sheetName val="Blk A"/>
      <sheetName val="Out Flow"/>
      <sheetName val="Infra"/>
      <sheetName val="GFA"/>
      <sheetName val="Studio"/>
      <sheetName val="#REF!"/>
      <sheetName val="Conso จัดลำดับลุกหนี้"/>
      <sheetName val="MTP"/>
      <sheetName val="&lt;&lt;รายละเอียดร้าน"/>
      <sheetName val="fuel"/>
    </sheetNames>
    <sheetDataSet>
      <sheetData sheetId="0" refreshError="1"/>
      <sheetData sheetId="1">
        <row r="7">
          <cell r="G7" t="str">
            <v>R-32 SUPPLY / RETURN PIPING WORK (GHARGER No.1)</v>
          </cell>
        </row>
      </sheetData>
      <sheetData sheetId="2"/>
      <sheetData sheetId="3" refreshError="1"/>
      <sheetData sheetId="4" refreshError="1"/>
      <sheetData sheetId="5">
        <row r="7">
          <cell r="G7" t="str">
            <v>R-32 SUPPLY / RETURN PIPING WORK (GHARGER No.1)</v>
          </cell>
        </row>
      </sheetData>
      <sheetData sheetId="6">
        <row r="7">
          <cell r="G7" t="str">
            <v>R-32 SUPPLY / RETURN PIPING WORK (GHARGER No.1)</v>
          </cell>
        </row>
      </sheetData>
      <sheetData sheetId="7">
        <row r="7">
          <cell r="G7" t="str">
            <v>R-32 SUPPLY / RETURN PIPING WORK (GHARGER No.1)</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ow r="3">
          <cell r="BC3" t="str">
            <v>QUOTATION  NO.   :</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7">
          <cell r="G7" t="str">
            <v>R-32 SUPPLY / RETURN PIPING WORK (GHARGER No.1)</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ow r="3">
          <cell r="BC3" t="str">
            <v>QUOTATION  NO.   :</v>
          </cell>
        </row>
      </sheetData>
      <sheetData sheetId="374">
        <row r="3">
          <cell r="BC3" t="str">
            <v>QUOTATION  NO.   :</v>
          </cell>
        </row>
      </sheetData>
      <sheetData sheetId="375">
        <row r="3">
          <cell r="BC3" t="str">
            <v>QUOTATION  NO.   :</v>
          </cell>
        </row>
      </sheetData>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ow r="3">
          <cell r="BC3" t="str">
            <v>QUOTATION  NO.   :</v>
          </cell>
        </row>
      </sheetData>
      <sheetData sheetId="385">
        <row r="3">
          <cell r="BC3" t="str">
            <v>QUOTATION  NO.   :</v>
          </cell>
        </row>
      </sheetData>
      <sheetData sheetId="386">
        <row r="3">
          <cell r="BC3" t="str">
            <v>QUOTATION  NO.   :</v>
          </cell>
        </row>
      </sheetData>
      <sheetData sheetId="387">
        <row r="3">
          <cell r="BC3" t="str">
            <v>QUOTATION  NO.   :</v>
          </cell>
        </row>
      </sheetData>
      <sheetData sheetId="388">
        <row r="3">
          <cell r="BC3" t="str">
            <v>QUOTATION  NO.   :</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ow r="3">
          <cell r="BC3" t="str">
            <v>QUOTATION  NO.   :</v>
          </cell>
        </row>
      </sheetData>
      <sheetData sheetId="428" refreshError="1"/>
      <sheetData sheetId="429" refreshError="1"/>
      <sheetData sheetId="430" refreshError="1"/>
      <sheetData sheetId="431" refreshError="1"/>
      <sheetData sheetId="432">
        <row r="3">
          <cell r="BC3" t="str">
            <v>QUOTATION  NO.   :</v>
          </cell>
        </row>
      </sheetData>
      <sheetData sheetId="433">
        <row r="3">
          <cell r="BC3" t="str">
            <v>QUOTATION  NO.   :</v>
          </cell>
        </row>
      </sheetData>
      <sheetData sheetId="434">
        <row r="3">
          <cell r="BC3" t="str">
            <v>QUOTATION  NO.   :</v>
          </cell>
        </row>
      </sheetData>
      <sheetData sheetId="435" refreshError="1"/>
      <sheetData sheetId="436">
        <row r="3">
          <cell r="BC3" t="str">
            <v>QUOTATION  NO.   :</v>
          </cell>
        </row>
      </sheetData>
      <sheetData sheetId="437" refreshError="1"/>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ow r="3">
          <cell r="BC3" t="str">
            <v>QUOTATION  NO.   :</v>
          </cell>
        </row>
      </sheetData>
      <sheetData sheetId="512">
        <row r="3">
          <cell r="BC3" t="str">
            <v>QUOTATION  NO.   :</v>
          </cell>
        </row>
      </sheetData>
      <sheetData sheetId="513">
        <row r="3">
          <cell r="BC3" t="str">
            <v>QUOTATION  NO.   :</v>
          </cell>
        </row>
      </sheetData>
      <sheetData sheetId="514">
        <row r="3">
          <cell r="BC3" t="str">
            <v>QUOTATION  NO.   :</v>
          </cell>
        </row>
      </sheetData>
      <sheetData sheetId="515">
        <row r="3">
          <cell r="BC3" t="str">
            <v>QUOTATION  NO.   :</v>
          </cell>
        </row>
      </sheetData>
      <sheetData sheetId="516">
        <row r="3">
          <cell r="BC3" t="str">
            <v>QUOTATION  NO.   :</v>
          </cell>
        </row>
      </sheetData>
      <sheetData sheetId="517">
        <row r="3">
          <cell r="BC3" t="str">
            <v>QUOTATION  NO.   :</v>
          </cell>
        </row>
      </sheetData>
      <sheetData sheetId="518">
        <row r="3">
          <cell r="BC3" t="str">
            <v>QUOTATION  NO.   :</v>
          </cell>
        </row>
      </sheetData>
      <sheetData sheetId="519">
        <row r="3">
          <cell r="BC3" t="str">
            <v>QUOTATION  NO.   :</v>
          </cell>
        </row>
      </sheetData>
      <sheetData sheetId="520">
        <row r="3">
          <cell r="BC3" t="str">
            <v>QUOTATION  NO.   :</v>
          </cell>
        </row>
      </sheetData>
      <sheetData sheetId="521">
        <row r="3">
          <cell r="BC3" t="str">
            <v>QUOTATION  NO.   :</v>
          </cell>
        </row>
      </sheetData>
      <sheetData sheetId="522">
        <row r="3">
          <cell r="BC3" t="str">
            <v>QUOTATION  NO.   :</v>
          </cell>
        </row>
      </sheetData>
      <sheetData sheetId="523">
        <row r="3">
          <cell r="BC3" t="str">
            <v>QUOTATION  NO.   :</v>
          </cell>
        </row>
      </sheetData>
      <sheetData sheetId="524">
        <row r="3">
          <cell r="BC3" t="str">
            <v>QUOTATION  NO.   :</v>
          </cell>
        </row>
      </sheetData>
      <sheetData sheetId="525">
        <row r="3">
          <cell r="BC3" t="str">
            <v>QUOTATION  NO.   :</v>
          </cell>
        </row>
      </sheetData>
      <sheetData sheetId="526">
        <row r="3">
          <cell r="BC3" t="str">
            <v>QUOTATION  NO.   :</v>
          </cell>
        </row>
      </sheetData>
      <sheetData sheetId="527">
        <row r="3">
          <cell r="BC3" t="str">
            <v>QUOTATION  NO.   :</v>
          </cell>
        </row>
      </sheetData>
      <sheetData sheetId="528">
        <row r="3">
          <cell r="BC3" t="str">
            <v>QUOTATION  NO.   :</v>
          </cell>
        </row>
      </sheetData>
      <sheetData sheetId="529">
        <row r="3">
          <cell r="BC3" t="str">
            <v>QUOTATION  NO.   :</v>
          </cell>
        </row>
      </sheetData>
      <sheetData sheetId="530">
        <row r="3">
          <cell r="BC3" t="str">
            <v>QUOTATION  NO.   :</v>
          </cell>
        </row>
      </sheetData>
      <sheetData sheetId="531">
        <row r="3">
          <cell r="BC3" t="str">
            <v>QUOTATION  NO.   :</v>
          </cell>
        </row>
      </sheetData>
      <sheetData sheetId="532">
        <row r="3">
          <cell r="BC3" t="str">
            <v>QUOTATION  NO.   :</v>
          </cell>
        </row>
      </sheetData>
      <sheetData sheetId="533">
        <row r="3">
          <cell r="BC3" t="str">
            <v>QUOTATION  NO.   :</v>
          </cell>
        </row>
      </sheetData>
      <sheetData sheetId="534">
        <row r="3">
          <cell r="BC3" t="str">
            <v>QUOTATION  NO.   :</v>
          </cell>
        </row>
      </sheetData>
      <sheetData sheetId="535">
        <row r="3">
          <cell r="BC3" t="str">
            <v>QUOTATION  NO.   :</v>
          </cell>
        </row>
      </sheetData>
      <sheetData sheetId="536">
        <row r="3">
          <cell r="BC3" t="str">
            <v>QUOTATION  NO.   :</v>
          </cell>
        </row>
      </sheetData>
      <sheetData sheetId="537">
        <row r="3">
          <cell r="BC3" t="str">
            <v>QUOTATION  NO.   :</v>
          </cell>
        </row>
      </sheetData>
      <sheetData sheetId="538">
        <row r="3">
          <cell r="BC3" t="str">
            <v>QUOTATION  NO.   :</v>
          </cell>
        </row>
      </sheetData>
      <sheetData sheetId="539">
        <row r="3">
          <cell r="BC3" t="str">
            <v>QUOTATION  NO.   :</v>
          </cell>
        </row>
      </sheetData>
      <sheetData sheetId="540">
        <row r="3">
          <cell r="BC3" t="str">
            <v>QUOTATION  NO.   :</v>
          </cell>
        </row>
      </sheetData>
      <sheetData sheetId="541">
        <row r="3">
          <cell r="BC3" t="str">
            <v>QUOTATION  NO.   :</v>
          </cell>
        </row>
      </sheetData>
      <sheetData sheetId="542">
        <row r="3">
          <cell r="BC3" t="str">
            <v>QUOTATION  NO.   :</v>
          </cell>
        </row>
      </sheetData>
      <sheetData sheetId="543">
        <row r="3">
          <cell r="BC3" t="str">
            <v>QUOTATION  NO.   :</v>
          </cell>
        </row>
      </sheetData>
      <sheetData sheetId="544">
        <row r="3">
          <cell r="BC3" t="str">
            <v>QUOTATION  NO.   :</v>
          </cell>
        </row>
      </sheetData>
      <sheetData sheetId="545">
        <row r="3">
          <cell r="BC3" t="str">
            <v>QUOTATION  NO.   :</v>
          </cell>
        </row>
      </sheetData>
      <sheetData sheetId="546">
        <row r="3">
          <cell r="BC3" t="str">
            <v>QUOTATION  NO.   :</v>
          </cell>
        </row>
      </sheetData>
      <sheetData sheetId="547">
        <row r="3">
          <cell r="BC3" t="str">
            <v>QUOTATION  NO.   :</v>
          </cell>
        </row>
      </sheetData>
      <sheetData sheetId="548" refreshError="1"/>
      <sheetData sheetId="549" refreshError="1"/>
      <sheetData sheetId="550" refreshError="1"/>
      <sheetData sheetId="551" refreshError="1"/>
      <sheetData sheetId="552" refreshError="1"/>
      <sheetData sheetId="553">
        <row r="3">
          <cell r="BC3" t="str">
            <v>QUOTATION  NO.   :</v>
          </cell>
        </row>
      </sheetData>
      <sheetData sheetId="554" refreshError="1"/>
      <sheetData sheetId="555">
        <row r="3">
          <cell r="BC3" t="str">
            <v>QUOTATION  NO.   :</v>
          </cell>
        </row>
      </sheetData>
      <sheetData sheetId="556">
        <row r="3">
          <cell r="BC3" t="str">
            <v>QUOTATION  NO.   :</v>
          </cell>
        </row>
      </sheetData>
      <sheetData sheetId="557">
        <row r="3">
          <cell r="BC3" t="str">
            <v>QUOTATION  NO.   :</v>
          </cell>
        </row>
      </sheetData>
      <sheetData sheetId="558">
        <row r="3">
          <cell r="BC3" t="str">
            <v>QUOTATION  NO.   :</v>
          </cell>
        </row>
      </sheetData>
      <sheetData sheetId="559">
        <row r="3">
          <cell r="BC3" t="str">
            <v>QUOTATION  NO.   :</v>
          </cell>
        </row>
      </sheetData>
      <sheetData sheetId="560">
        <row r="3">
          <cell r="BC3" t="str">
            <v>QUOTATION  NO.   :</v>
          </cell>
        </row>
      </sheetData>
      <sheetData sheetId="561">
        <row r="3">
          <cell r="BC3" t="str">
            <v>QUOTATION  NO.   :</v>
          </cell>
        </row>
      </sheetData>
      <sheetData sheetId="562">
        <row r="3">
          <cell r="BC3" t="str">
            <v>QUOTATION  NO.   :</v>
          </cell>
        </row>
      </sheetData>
      <sheetData sheetId="563">
        <row r="3">
          <cell r="BC3" t="str">
            <v>QUOTATION  NO.   :</v>
          </cell>
        </row>
      </sheetData>
      <sheetData sheetId="564">
        <row r="3">
          <cell r="BC3" t="str">
            <v>QUOTATION  NO.   :</v>
          </cell>
        </row>
      </sheetData>
      <sheetData sheetId="565">
        <row r="3">
          <cell r="BC3" t="str">
            <v>QUOTATION  NO.   :</v>
          </cell>
        </row>
      </sheetData>
      <sheetData sheetId="566">
        <row r="3">
          <cell r="BC3" t="str">
            <v>QUOTATION  NO.   :</v>
          </cell>
        </row>
      </sheetData>
      <sheetData sheetId="567">
        <row r="3">
          <cell r="BC3" t="str">
            <v>QUOTATION  NO.   :</v>
          </cell>
        </row>
      </sheetData>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ow r="3">
          <cell r="BC3" t="str">
            <v>QUOTATION  NO.   :</v>
          </cell>
        </row>
      </sheetData>
      <sheetData sheetId="589">
        <row r="3">
          <cell r="BC3" t="str">
            <v>QUOTATION  NO.   :</v>
          </cell>
        </row>
      </sheetData>
      <sheetData sheetId="590">
        <row r="3">
          <cell r="BC3" t="str">
            <v>QUOTATION  NO.   :</v>
          </cell>
        </row>
      </sheetData>
      <sheetData sheetId="591">
        <row r="3">
          <cell r="BC3" t="str">
            <v>QUOTATION  NO.   :</v>
          </cell>
        </row>
      </sheetData>
      <sheetData sheetId="592">
        <row r="3">
          <cell r="BC3" t="str">
            <v>QUOTATION  NO.   :</v>
          </cell>
        </row>
      </sheetData>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ow r="3">
          <cell r="BC3" t="str">
            <v>QUOTATION  NO.   :</v>
          </cell>
        </row>
      </sheetData>
      <sheetData sheetId="763">
        <row r="3">
          <cell r="BC3" t="str">
            <v>QUOTATION  NO.   :</v>
          </cell>
        </row>
      </sheetData>
      <sheetData sheetId="764">
        <row r="3">
          <cell r="BC3" t="str">
            <v>QUOTATION  NO.   :</v>
          </cell>
        </row>
      </sheetData>
      <sheetData sheetId="765">
        <row r="3">
          <cell r="BC3" t="str">
            <v>QUOTATION  NO.   :</v>
          </cell>
        </row>
      </sheetData>
      <sheetData sheetId="766">
        <row r="3">
          <cell r="BC3" t="str">
            <v>QUOTATION  NO.   :</v>
          </cell>
        </row>
      </sheetData>
      <sheetData sheetId="767">
        <row r="3">
          <cell r="BC3" t="str">
            <v>QUOTATION  NO.   :</v>
          </cell>
        </row>
      </sheetData>
      <sheetData sheetId="768">
        <row r="3">
          <cell r="BC3" t="str">
            <v>QUOTATION  NO.   :</v>
          </cell>
        </row>
      </sheetData>
      <sheetData sheetId="769">
        <row r="3">
          <cell r="BC3" t="str">
            <v>QUOTATION  NO.   :</v>
          </cell>
        </row>
      </sheetData>
      <sheetData sheetId="770">
        <row r="3">
          <cell r="BC3" t="str">
            <v>QUOTATION  NO.   :</v>
          </cell>
        </row>
      </sheetData>
      <sheetData sheetId="771">
        <row r="3">
          <cell r="BC3" t="str">
            <v>QUOTATION  NO.   :</v>
          </cell>
        </row>
      </sheetData>
      <sheetData sheetId="772">
        <row r="3">
          <cell r="BC3" t="str">
            <v>QUOTATION  NO.   :</v>
          </cell>
        </row>
      </sheetData>
      <sheetData sheetId="773">
        <row r="3">
          <cell r="BC3" t="str">
            <v>QUOTATION  NO.   :</v>
          </cell>
        </row>
      </sheetData>
      <sheetData sheetId="774">
        <row r="3">
          <cell r="BC3" t="str">
            <v>QUOTATION  NO.   :</v>
          </cell>
        </row>
      </sheetData>
      <sheetData sheetId="775">
        <row r="3">
          <cell r="BC3" t="str">
            <v>QUOTATION  NO.   :</v>
          </cell>
        </row>
      </sheetData>
      <sheetData sheetId="776">
        <row r="3">
          <cell r="BC3" t="str">
            <v>QUOTATION  NO.   :</v>
          </cell>
        </row>
      </sheetData>
      <sheetData sheetId="777">
        <row r="3">
          <cell r="BC3" t="str">
            <v>QUOTATION  NO.   :</v>
          </cell>
        </row>
      </sheetData>
      <sheetData sheetId="778">
        <row r="3">
          <cell r="BC3" t="str">
            <v>QUOTATION  NO.   :</v>
          </cell>
        </row>
      </sheetData>
      <sheetData sheetId="779">
        <row r="3">
          <cell r="BC3" t="str">
            <v>QUOTATION  NO.   :</v>
          </cell>
        </row>
      </sheetData>
      <sheetData sheetId="780">
        <row r="3">
          <cell r="BC3" t="str">
            <v>QUOTATION  NO.   :</v>
          </cell>
        </row>
      </sheetData>
      <sheetData sheetId="781">
        <row r="3">
          <cell r="BC3" t="str">
            <v>QUOTATION  NO.   :</v>
          </cell>
        </row>
      </sheetData>
      <sheetData sheetId="782">
        <row r="3">
          <cell r="BC3" t="str">
            <v>QUOTATION  NO.   :</v>
          </cell>
        </row>
      </sheetData>
      <sheetData sheetId="783">
        <row r="3">
          <cell r="BC3" t="str">
            <v>QUOTATION  NO.   :</v>
          </cell>
        </row>
      </sheetData>
      <sheetData sheetId="784">
        <row r="3">
          <cell r="BC3" t="str">
            <v>QUOTATION  NO.   :</v>
          </cell>
        </row>
      </sheetData>
      <sheetData sheetId="785">
        <row r="3">
          <cell r="BC3" t="str">
            <v>QUOTATION  NO.   :</v>
          </cell>
        </row>
      </sheetData>
      <sheetData sheetId="786">
        <row r="3">
          <cell r="BC3" t="str">
            <v>QUOTATION  NO.   :</v>
          </cell>
        </row>
      </sheetData>
      <sheetData sheetId="787">
        <row r="3">
          <cell r="BC3" t="str">
            <v>QUOTATION  NO.   :</v>
          </cell>
        </row>
      </sheetData>
      <sheetData sheetId="788">
        <row r="3">
          <cell r="BC3" t="str">
            <v>QUOTATION  NO.   :</v>
          </cell>
        </row>
      </sheetData>
      <sheetData sheetId="789">
        <row r="3">
          <cell r="BC3" t="str">
            <v>QUOTATION  NO.   :</v>
          </cell>
        </row>
      </sheetData>
      <sheetData sheetId="790">
        <row r="3">
          <cell r="BC3" t="str">
            <v>QUOTATION  NO.   :</v>
          </cell>
        </row>
      </sheetData>
      <sheetData sheetId="791">
        <row r="3">
          <cell r="BC3" t="str">
            <v>QUOTATION  NO.   :</v>
          </cell>
        </row>
      </sheetData>
      <sheetData sheetId="792">
        <row r="3">
          <cell r="BC3" t="str">
            <v>QUOTATION  NO.   :</v>
          </cell>
        </row>
      </sheetData>
      <sheetData sheetId="793">
        <row r="3">
          <cell r="BC3" t="str">
            <v>QUOTATION  NO.   :</v>
          </cell>
        </row>
      </sheetData>
      <sheetData sheetId="794">
        <row r="3">
          <cell r="BC3" t="str">
            <v>QUOTATION  NO.   :</v>
          </cell>
        </row>
      </sheetData>
      <sheetData sheetId="795">
        <row r="3">
          <cell r="BC3" t="str">
            <v>QUOTATION  NO.   :</v>
          </cell>
        </row>
      </sheetData>
      <sheetData sheetId="796">
        <row r="3">
          <cell r="BC3" t="str">
            <v>QUOTATION  NO.   :</v>
          </cell>
        </row>
      </sheetData>
      <sheetData sheetId="797">
        <row r="3">
          <cell r="BC3" t="str">
            <v>QUOTATION  NO.   :</v>
          </cell>
        </row>
      </sheetData>
      <sheetData sheetId="798">
        <row r="3">
          <cell r="BC3" t="str">
            <v>QUOTATION  NO.   :</v>
          </cell>
        </row>
      </sheetData>
      <sheetData sheetId="799">
        <row r="3">
          <cell r="BC3" t="str">
            <v>QUOTATION  NO.   :</v>
          </cell>
        </row>
      </sheetData>
      <sheetData sheetId="800">
        <row r="3">
          <cell r="BC3" t="str">
            <v>QUOTATION  NO.   :</v>
          </cell>
        </row>
      </sheetData>
      <sheetData sheetId="801">
        <row r="3">
          <cell r="BC3" t="str">
            <v>QUOTATION  NO.   :</v>
          </cell>
        </row>
      </sheetData>
      <sheetData sheetId="802">
        <row r="3">
          <cell r="BC3" t="str">
            <v>QUOTATION  NO.   :</v>
          </cell>
        </row>
      </sheetData>
      <sheetData sheetId="803">
        <row r="3">
          <cell r="BC3" t="str">
            <v>QUOTATION  NO.   :</v>
          </cell>
        </row>
      </sheetData>
      <sheetData sheetId="804">
        <row r="3">
          <cell r="BC3" t="str">
            <v>QUOTATION  NO.   :</v>
          </cell>
        </row>
      </sheetData>
      <sheetData sheetId="805">
        <row r="3">
          <cell r="BC3" t="str">
            <v>QUOTATION  NO.   :</v>
          </cell>
        </row>
      </sheetData>
      <sheetData sheetId="806">
        <row r="3">
          <cell r="BC3" t="str">
            <v>QUOTATION  NO.   :</v>
          </cell>
        </row>
      </sheetData>
      <sheetData sheetId="807">
        <row r="3">
          <cell r="BC3" t="str">
            <v>QUOTATION  NO.   :</v>
          </cell>
        </row>
      </sheetData>
      <sheetData sheetId="808">
        <row r="3">
          <cell r="BC3" t="str">
            <v>QUOTATION  NO.   :</v>
          </cell>
        </row>
      </sheetData>
      <sheetData sheetId="809">
        <row r="3">
          <cell r="BC3" t="str">
            <v>QUOTATION  NO.   :</v>
          </cell>
        </row>
      </sheetData>
      <sheetData sheetId="810">
        <row r="3">
          <cell r="BC3" t="str">
            <v>QUOTATION  NO.   :</v>
          </cell>
        </row>
      </sheetData>
      <sheetData sheetId="811">
        <row r="3">
          <cell r="BC3" t="str">
            <v>QUOTATION  NO.   :</v>
          </cell>
        </row>
      </sheetData>
      <sheetData sheetId="812">
        <row r="3">
          <cell r="BC3" t="str">
            <v>QUOTATION  NO.   :</v>
          </cell>
        </row>
      </sheetData>
      <sheetData sheetId="813">
        <row r="3">
          <cell r="BC3" t="str">
            <v>QUOTATION  NO.   :</v>
          </cell>
        </row>
      </sheetData>
      <sheetData sheetId="814">
        <row r="3">
          <cell r="BC3" t="str">
            <v>QUOTATION  NO.   :</v>
          </cell>
        </row>
      </sheetData>
      <sheetData sheetId="815">
        <row r="3">
          <cell r="BC3" t="str">
            <v>QUOTATION  NO.   :</v>
          </cell>
        </row>
      </sheetData>
      <sheetData sheetId="816">
        <row r="3">
          <cell r="BC3" t="str">
            <v>QUOTATION  NO.   :</v>
          </cell>
        </row>
      </sheetData>
      <sheetData sheetId="817">
        <row r="3">
          <cell r="BC3" t="str">
            <v>QUOTATION  NO.   :</v>
          </cell>
        </row>
      </sheetData>
      <sheetData sheetId="818">
        <row r="3">
          <cell r="BC3" t="str">
            <v>QUOTATION  NO.   :</v>
          </cell>
        </row>
      </sheetData>
      <sheetData sheetId="819">
        <row r="3">
          <cell r="BC3" t="str">
            <v>QUOTATION  NO.   :</v>
          </cell>
        </row>
      </sheetData>
      <sheetData sheetId="820">
        <row r="3">
          <cell r="BC3" t="str">
            <v>QUOTATION  NO.   :</v>
          </cell>
        </row>
      </sheetData>
      <sheetData sheetId="821">
        <row r="3">
          <cell r="BC3" t="str">
            <v>QUOTATION  NO.   :</v>
          </cell>
        </row>
      </sheetData>
      <sheetData sheetId="822">
        <row r="3">
          <cell r="BC3" t="str">
            <v>QUOTATION  NO.   :</v>
          </cell>
        </row>
      </sheetData>
      <sheetData sheetId="823">
        <row r="3">
          <cell r="BC3" t="str">
            <v>QUOTATION  NO.   :</v>
          </cell>
        </row>
      </sheetData>
      <sheetData sheetId="824">
        <row r="3">
          <cell r="BC3" t="str">
            <v>QUOTATION  NO.   :</v>
          </cell>
        </row>
      </sheetData>
      <sheetData sheetId="825">
        <row r="3">
          <cell r="BC3" t="str">
            <v>QUOTATION  NO.   :</v>
          </cell>
        </row>
      </sheetData>
      <sheetData sheetId="826">
        <row r="3">
          <cell r="BC3" t="str">
            <v>QUOTATION  NO.   :</v>
          </cell>
        </row>
      </sheetData>
      <sheetData sheetId="827">
        <row r="3">
          <cell r="BC3" t="str">
            <v>QUOTATION  NO.   :</v>
          </cell>
        </row>
      </sheetData>
      <sheetData sheetId="828">
        <row r="3">
          <cell r="BC3" t="str">
            <v>QUOTATION  NO.   :</v>
          </cell>
        </row>
      </sheetData>
      <sheetData sheetId="829">
        <row r="3">
          <cell r="BC3" t="str">
            <v>QUOTATION  NO.   :</v>
          </cell>
        </row>
      </sheetData>
      <sheetData sheetId="830">
        <row r="3">
          <cell r="BC3" t="str">
            <v>QUOTATION  NO.   :</v>
          </cell>
        </row>
      </sheetData>
      <sheetData sheetId="831">
        <row r="3">
          <cell r="BC3" t="str">
            <v>QUOTATION  NO.   :</v>
          </cell>
        </row>
      </sheetData>
      <sheetData sheetId="832">
        <row r="3">
          <cell r="BC3" t="str">
            <v>QUOTATION  NO.   :</v>
          </cell>
        </row>
      </sheetData>
      <sheetData sheetId="833">
        <row r="3">
          <cell r="BC3" t="str">
            <v>QUOTATION  NO.   :</v>
          </cell>
        </row>
      </sheetData>
      <sheetData sheetId="834">
        <row r="3">
          <cell r="BC3" t="str">
            <v>QUOTATION  NO.   :</v>
          </cell>
        </row>
      </sheetData>
      <sheetData sheetId="835">
        <row r="3">
          <cell r="BC3" t="str">
            <v>QUOTATION  NO.   :</v>
          </cell>
        </row>
      </sheetData>
      <sheetData sheetId="836">
        <row r="3">
          <cell r="BC3" t="str">
            <v>QUOTATION  NO.   :</v>
          </cell>
        </row>
      </sheetData>
      <sheetData sheetId="837">
        <row r="3">
          <cell r="BC3" t="str">
            <v>QUOTATION  NO.   :</v>
          </cell>
        </row>
      </sheetData>
      <sheetData sheetId="838">
        <row r="3">
          <cell r="BC3" t="str">
            <v>QUOTATION  NO.   :</v>
          </cell>
        </row>
      </sheetData>
      <sheetData sheetId="839">
        <row r="3">
          <cell r="BC3" t="str">
            <v>QUOTATION  NO.   :</v>
          </cell>
        </row>
      </sheetData>
      <sheetData sheetId="840">
        <row r="3">
          <cell r="BC3" t="str">
            <v>QUOTATION  NO.   :</v>
          </cell>
        </row>
      </sheetData>
      <sheetData sheetId="841">
        <row r="3">
          <cell r="BC3" t="str">
            <v>QUOTATION  NO.   :</v>
          </cell>
        </row>
      </sheetData>
      <sheetData sheetId="842">
        <row r="3">
          <cell r="BC3" t="str">
            <v>QUOTATION  NO.   :</v>
          </cell>
        </row>
      </sheetData>
      <sheetData sheetId="843">
        <row r="3">
          <cell r="BC3" t="str">
            <v>QUOTATION  NO.   :</v>
          </cell>
        </row>
      </sheetData>
      <sheetData sheetId="844">
        <row r="3">
          <cell r="BC3" t="str">
            <v>QUOTATION  NO.   :</v>
          </cell>
        </row>
      </sheetData>
      <sheetData sheetId="845">
        <row r="3">
          <cell r="BC3" t="str">
            <v>QUOTATION  NO.   :</v>
          </cell>
        </row>
      </sheetData>
      <sheetData sheetId="846">
        <row r="3">
          <cell r="BC3" t="str">
            <v>QUOTATION  NO.   :</v>
          </cell>
        </row>
      </sheetData>
      <sheetData sheetId="847">
        <row r="3">
          <cell r="BC3" t="str">
            <v>QUOTATION  NO.   :</v>
          </cell>
        </row>
      </sheetData>
      <sheetData sheetId="848">
        <row r="3">
          <cell r="BC3" t="str">
            <v>QUOTATION  NO.   :</v>
          </cell>
        </row>
      </sheetData>
      <sheetData sheetId="849">
        <row r="3">
          <cell r="BC3" t="str">
            <v>QUOTATION  NO.   :</v>
          </cell>
        </row>
      </sheetData>
      <sheetData sheetId="850">
        <row r="3">
          <cell r="BC3" t="str">
            <v>QUOTATION  NO.   :</v>
          </cell>
        </row>
      </sheetData>
      <sheetData sheetId="851">
        <row r="3">
          <cell r="BC3" t="str">
            <v>QUOTATION  NO.   :</v>
          </cell>
        </row>
      </sheetData>
      <sheetData sheetId="852">
        <row r="3">
          <cell r="BC3" t="str">
            <v>QUOTATION  NO.   :</v>
          </cell>
        </row>
      </sheetData>
      <sheetData sheetId="853">
        <row r="3">
          <cell r="BC3" t="str">
            <v>QUOTATION  NO.   :</v>
          </cell>
        </row>
      </sheetData>
      <sheetData sheetId="854">
        <row r="3">
          <cell r="BC3" t="str">
            <v>QUOTATION  NO.   :</v>
          </cell>
        </row>
      </sheetData>
      <sheetData sheetId="855">
        <row r="3">
          <cell r="BC3" t="str">
            <v>QUOTATION  NO.   :</v>
          </cell>
        </row>
      </sheetData>
      <sheetData sheetId="856">
        <row r="3">
          <cell r="BC3" t="str">
            <v>QUOTATION  NO.   :</v>
          </cell>
        </row>
      </sheetData>
      <sheetData sheetId="857">
        <row r="3">
          <cell r="BC3" t="str">
            <v>QUOTATION  NO.   :</v>
          </cell>
        </row>
      </sheetData>
      <sheetData sheetId="858">
        <row r="3">
          <cell r="BC3" t="str">
            <v>QUOTATION  NO.   :</v>
          </cell>
        </row>
      </sheetData>
      <sheetData sheetId="859">
        <row r="3">
          <cell r="BC3" t="str">
            <v>QUOTATION  NO.   :</v>
          </cell>
        </row>
      </sheetData>
      <sheetData sheetId="860">
        <row r="3">
          <cell r="BC3" t="str">
            <v>QUOTATION  NO.   :</v>
          </cell>
        </row>
      </sheetData>
      <sheetData sheetId="861">
        <row r="3">
          <cell r="BC3" t="str">
            <v>QUOTATION  NO.   :</v>
          </cell>
        </row>
      </sheetData>
      <sheetData sheetId="862">
        <row r="3">
          <cell r="BC3" t="str">
            <v>QUOTATION  NO.   :</v>
          </cell>
        </row>
      </sheetData>
      <sheetData sheetId="863">
        <row r="3">
          <cell r="BC3" t="str">
            <v>QUOTATION  NO.   :</v>
          </cell>
        </row>
      </sheetData>
      <sheetData sheetId="864">
        <row r="3">
          <cell r="BC3" t="str">
            <v>QUOTATION  NO.   :</v>
          </cell>
        </row>
      </sheetData>
      <sheetData sheetId="865">
        <row r="3">
          <cell r="BC3" t="str">
            <v>QUOTATION  NO.   :</v>
          </cell>
        </row>
      </sheetData>
      <sheetData sheetId="866">
        <row r="3">
          <cell r="BC3" t="str">
            <v>QUOTATION  NO.   :</v>
          </cell>
        </row>
      </sheetData>
      <sheetData sheetId="867">
        <row r="3">
          <cell r="BC3" t="str">
            <v>QUOTATION  NO.   :</v>
          </cell>
        </row>
      </sheetData>
      <sheetData sheetId="868">
        <row r="3">
          <cell r="BC3" t="str">
            <v>QUOTATION  NO.   :</v>
          </cell>
        </row>
      </sheetData>
      <sheetData sheetId="869">
        <row r="3">
          <cell r="BC3" t="str">
            <v>QUOTATION  NO.   :</v>
          </cell>
        </row>
      </sheetData>
      <sheetData sheetId="870">
        <row r="3">
          <cell r="BC3" t="str">
            <v>QUOTATION  NO.   :</v>
          </cell>
        </row>
      </sheetData>
      <sheetData sheetId="871">
        <row r="3">
          <cell r="BC3" t="str">
            <v>QUOTATION  NO.   :</v>
          </cell>
        </row>
      </sheetData>
      <sheetData sheetId="872">
        <row r="3">
          <cell r="BC3" t="str">
            <v>QUOTATION  NO.   :</v>
          </cell>
        </row>
      </sheetData>
      <sheetData sheetId="873">
        <row r="3">
          <cell r="BC3" t="str">
            <v>QUOTATION  NO.   :</v>
          </cell>
        </row>
      </sheetData>
      <sheetData sheetId="874">
        <row r="3">
          <cell r="BC3" t="str">
            <v>QUOTATION  NO.   :</v>
          </cell>
        </row>
      </sheetData>
      <sheetData sheetId="875">
        <row r="3">
          <cell r="BC3" t="str">
            <v>QUOTATION  NO.   :</v>
          </cell>
        </row>
      </sheetData>
      <sheetData sheetId="876">
        <row r="3">
          <cell r="BC3" t="str">
            <v>QUOTATION  NO.   :</v>
          </cell>
        </row>
      </sheetData>
      <sheetData sheetId="877">
        <row r="3">
          <cell r="BC3" t="str">
            <v>QUOTATION  NO.   :</v>
          </cell>
        </row>
      </sheetData>
      <sheetData sheetId="878">
        <row r="3">
          <cell r="BC3" t="str">
            <v>QUOTATION  NO.   :</v>
          </cell>
        </row>
      </sheetData>
      <sheetData sheetId="879">
        <row r="3">
          <cell r="BC3" t="str">
            <v>QUOTATION  NO.   :</v>
          </cell>
        </row>
      </sheetData>
      <sheetData sheetId="880">
        <row r="3">
          <cell r="BC3" t="str">
            <v>QUOTATION  NO.   :</v>
          </cell>
        </row>
      </sheetData>
      <sheetData sheetId="881">
        <row r="3">
          <cell r="BC3" t="str">
            <v>QUOTATION  NO.   :</v>
          </cell>
        </row>
      </sheetData>
      <sheetData sheetId="882">
        <row r="3">
          <cell r="BC3" t="str">
            <v>QUOTATION  NO.   :</v>
          </cell>
        </row>
      </sheetData>
      <sheetData sheetId="883">
        <row r="3">
          <cell r="BC3" t="str">
            <v>QUOTATION  NO.   :</v>
          </cell>
        </row>
      </sheetData>
      <sheetData sheetId="884">
        <row r="3">
          <cell r="BC3" t="str">
            <v>QUOTATION  NO.   :</v>
          </cell>
        </row>
      </sheetData>
      <sheetData sheetId="885">
        <row r="3">
          <cell r="BC3" t="str">
            <v>QUOTATION  NO.   :</v>
          </cell>
        </row>
      </sheetData>
      <sheetData sheetId="886">
        <row r="3">
          <cell r="BC3" t="str">
            <v>QUOTATION  NO.   :</v>
          </cell>
        </row>
      </sheetData>
      <sheetData sheetId="887">
        <row r="3">
          <cell r="BC3" t="str">
            <v>QUOTATION  NO.   :</v>
          </cell>
        </row>
      </sheetData>
      <sheetData sheetId="888">
        <row r="3">
          <cell r="BC3" t="str">
            <v>QUOTATION  NO.   :</v>
          </cell>
        </row>
      </sheetData>
      <sheetData sheetId="889">
        <row r="3">
          <cell r="BC3" t="str">
            <v>QUOTATION  NO.   :</v>
          </cell>
        </row>
      </sheetData>
      <sheetData sheetId="890">
        <row r="3">
          <cell r="BC3" t="str">
            <v>QUOTATION  NO.   :</v>
          </cell>
        </row>
      </sheetData>
      <sheetData sheetId="891">
        <row r="3">
          <cell r="BC3" t="str">
            <v>QUOTATION  NO.   :</v>
          </cell>
        </row>
      </sheetData>
      <sheetData sheetId="892">
        <row r="3">
          <cell r="BC3" t="str">
            <v>QUOTATION  NO.   :</v>
          </cell>
        </row>
      </sheetData>
      <sheetData sheetId="893">
        <row r="3">
          <cell r="BC3" t="str">
            <v>QUOTATION  NO.   :</v>
          </cell>
        </row>
      </sheetData>
      <sheetData sheetId="894">
        <row r="3">
          <cell r="BC3" t="str">
            <v>QUOTATION  NO.   :</v>
          </cell>
        </row>
      </sheetData>
      <sheetData sheetId="895">
        <row r="3">
          <cell r="BC3" t="str">
            <v>QUOTATION  NO.   :</v>
          </cell>
        </row>
      </sheetData>
      <sheetData sheetId="896">
        <row r="3">
          <cell r="BC3" t="str">
            <v>QUOTATION  NO.   :</v>
          </cell>
        </row>
      </sheetData>
      <sheetData sheetId="897">
        <row r="3">
          <cell r="BC3" t="str">
            <v>QUOTATION  NO.   :</v>
          </cell>
        </row>
      </sheetData>
      <sheetData sheetId="898">
        <row r="3">
          <cell r="BC3" t="str">
            <v>QUOTATION  NO.   :</v>
          </cell>
        </row>
      </sheetData>
      <sheetData sheetId="899">
        <row r="3">
          <cell r="BC3" t="str">
            <v>QUOTATION  NO.   :</v>
          </cell>
        </row>
      </sheetData>
      <sheetData sheetId="900">
        <row r="3">
          <cell r="BC3" t="str">
            <v>QUOTATION  NO.   :</v>
          </cell>
        </row>
      </sheetData>
      <sheetData sheetId="901">
        <row r="3">
          <cell r="BC3" t="str">
            <v>QUOTATION  NO.   :</v>
          </cell>
        </row>
      </sheetData>
      <sheetData sheetId="902">
        <row r="3">
          <cell r="BC3" t="str">
            <v>QUOTATION  NO.   :</v>
          </cell>
        </row>
      </sheetData>
      <sheetData sheetId="903">
        <row r="3">
          <cell r="BC3" t="str">
            <v>QUOTATION  NO.   :</v>
          </cell>
        </row>
      </sheetData>
      <sheetData sheetId="904">
        <row r="3">
          <cell r="BC3" t="str">
            <v>QUOTATION  NO.   :</v>
          </cell>
        </row>
      </sheetData>
      <sheetData sheetId="905">
        <row r="3">
          <cell r="BC3" t="str">
            <v>QUOTATION  NO.   :</v>
          </cell>
        </row>
      </sheetData>
      <sheetData sheetId="906">
        <row r="3">
          <cell r="BC3" t="str">
            <v>QUOTATION  NO.   :</v>
          </cell>
        </row>
      </sheetData>
      <sheetData sheetId="907">
        <row r="3">
          <cell r="BC3" t="str">
            <v>QUOTATION  NO.   :</v>
          </cell>
        </row>
      </sheetData>
      <sheetData sheetId="908">
        <row r="3">
          <cell r="BC3" t="str">
            <v>QUOTATION  NO.   :</v>
          </cell>
        </row>
      </sheetData>
      <sheetData sheetId="909">
        <row r="3">
          <cell r="BC3" t="str">
            <v>QUOTATION  NO.   :</v>
          </cell>
        </row>
      </sheetData>
      <sheetData sheetId="910">
        <row r="3">
          <cell r="BC3" t="str">
            <v>QUOTATION  NO.   :</v>
          </cell>
        </row>
      </sheetData>
      <sheetData sheetId="911">
        <row r="3">
          <cell r="BC3" t="str">
            <v>QUOTATION  NO.   :</v>
          </cell>
        </row>
      </sheetData>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Machine2,3'04"/>
      <sheetName val="AM_COST"/>
      <sheetName val="GRAPH"/>
      <sheetName val="VFA"/>
      <sheetName val="KPI Dict"/>
      <sheetName val="SALE9801"/>
      <sheetName val="JJDHT"/>
      <sheetName val="KPI_Dict"/>
      <sheetName val="SKA"/>
      <sheetName val="TB-M"/>
      <sheetName val="Val_Ind"/>
      <sheetName val="PS-1995"/>
      <sheetName val="CRITERIA1"/>
      <sheetName val="Master"/>
      <sheetName val="db"/>
      <sheetName val="REPORT"/>
      <sheetName val="HP"/>
      <sheetName val="TMS2000"/>
      <sheetName val="CA Sheet"/>
      <sheetName val="FF-1"/>
      <sheetName val="FF-3"/>
      <sheetName val="FF_3"/>
      <sheetName val="Standing Data"/>
      <sheetName val="KPI_Dict1"/>
      <sheetName val="KPI_Dict2"/>
      <sheetName val="MONTHLY"/>
      <sheetName val="BGT97STAFF"/>
      <sheetName val="description"/>
      <sheetName val="Asset &amp; Liability"/>
      <sheetName val="Net asset value"/>
      <sheetName val="Age311299TAS"/>
      <sheetName val="TASintDec00"/>
      <sheetName val="P4DDBFTAS"/>
      <sheetName val="D"/>
      <sheetName val="อัตรามรณะ"/>
      <sheetName val="STATEMENT"/>
      <sheetName val="FSA"/>
      <sheetName val="B131 "/>
      <sheetName val="DPLA"/>
      <sheetName val="QR_4.1"/>
      <sheetName val="gl"/>
      <sheetName val="U-2.1"/>
      <sheetName val="Age311299TESP"/>
      <sheetName val="P4DDBFTESP"/>
      <sheetName val="IntDec00TespM&amp;B"/>
      <sheetName val="M_Maincomp"/>
      <sheetName val="Actual-Monthly"/>
      <sheetName val="Actual-ＹＴＤ"/>
      <sheetName val="Budget-Monthly"/>
      <sheetName val="Budget-YTD"/>
      <sheetName val="total"/>
      <sheetName val="MS Box"/>
      <sheetName val="เครื่องตกแต่ง"/>
      <sheetName val="S33"/>
      <sheetName val="อาคาร"/>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RSS9801"/>
      <sheetName val="กระทบ_CF1"/>
      <sheetName val="Take_Equity1"/>
      <sheetName val="จัดประเภทบัญชีปี_25491"/>
      <sheetName val="ปรับปรุง_RE_ต้นของค่าความนิยม1"/>
      <sheetName val="ปรับปรุง_RE_ต้นของเงินลงทุน1"/>
      <sheetName val="C_(2)1"/>
      <sheetName val="GG_1"/>
      <sheetName val="กระทบ_CF2"/>
      <sheetName val="Take_Equity2"/>
      <sheetName val="จัดประเภทบัญชีปี_25492"/>
      <sheetName val="ปรับปรุง_RE_ต้นของค่าความนิยม2"/>
      <sheetName val="ปรับปรุง_RE_ต้นของเงินลงทุน2"/>
      <sheetName val="C_(2)2"/>
      <sheetName val="GG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Sheet11_(2)1"/>
      <sheetName val="dBase_(3)1"/>
      <sheetName val="วงเครดิต_3"/>
      <sheetName val="GL_CB"/>
      <sheetName val="Sheet11_(2)2"/>
      <sheetName val="dBase_(3)2"/>
      <sheetName val="วงเครดิต_31"/>
      <sheetName val="GL_CB1"/>
      <sheetName val="40"/>
      <sheetName val="40-1"/>
      <sheetName val="40-2"/>
      <sheetName val="40-3"/>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bblยังไม่จ่าย"/>
      <sheetName val="FF_21_a_"/>
      <sheetName val="Standing Data"/>
      <sheetName val="D"/>
      <sheetName val="gl"/>
      <sheetName val="計画値"/>
      <sheetName val="อัตรามรณะ"/>
      <sheetName val="Seagate _share_in_units"/>
      <sheetName val="FSA"/>
      <sheetName val="FF-2"/>
      <sheetName val="pa group"/>
      <sheetName val="99op"/>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row r="4">
          <cell r="G4">
            <v>7136</v>
          </cell>
        </row>
      </sheetData>
      <sheetData sheetId="17"/>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sheetData sheetId="24"/>
      <sheetData sheetId="25">
        <row r="12">
          <cell r="B12">
            <v>241100</v>
          </cell>
        </row>
      </sheetData>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4">
          <cell r="G4">
            <v>7136</v>
          </cell>
        </row>
      </sheetData>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
          <cell r="J6">
            <v>0</v>
          </cell>
        </row>
      </sheetData>
      <sheetData sheetId="67"/>
      <sheetData sheetId="68"/>
      <sheetData sheetId="69"/>
      <sheetData sheetId="70"/>
      <sheetData sheetId="71"/>
      <sheetData sheetId="72"/>
      <sheetData sheetId="73"/>
      <sheetData sheetId="74">
        <row r="4">
          <cell r="G4">
            <v>7136</v>
          </cell>
        </row>
      </sheetData>
      <sheetData sheetId="75"/>
      <sheetData sheetId="76"/>
      <sheetData sheetId="77"/>
      <sheetData sheetId="78">
        <row r="4">
          <cell r="G4">
            <v>7136</v>
          </cell>
        </row>
      </sheetData>
      <sheetData sheetId="79"/>
      <sheetData sheetId="80"/>
      <sheetData sheetId="81"/>
      <sheetData sheetId="82">
        <row r="4">
          <cell r="G4">
            <v>7136</v>
          </cell>
        </row>
      </sheetData>
      <sheetData sheetId="83"/>
      <sheetData sheetId="84"/>
      <sheetData sheetId="8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Vat7%_ภายในเดือน_Junต้นฉบับ1"/>
      <sheetName val="AA-1"/>
      <sheetName val="Vat7%_ภายในเดือน_Junต้นฉบับ2"/>
      <sheetName val="FRECEFECBAILEYS"/>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Data_เวลา1"/>
      <sheetName val="WIP_Product_Control"/>
      <sheetName val="Total_Capacity"/>
      <sheetName val="Sale_0502"/>
      <sheetName val="Data_2"/>
      <sheetName val="_Index"/>
      <sheetName val="test_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ge311299TESP"/>
      <sheetName val="P4DDBFTESP"/>
      <sheetName val="IntDec00TespM&amp;B"/>
      <sheetName val="STATEMENT"/>
      <sheetName val="B131 "/>
      <sheetName val="RSS9801"/>
      <sheetName val="TBA"/>
      <sheetName val="gl"/>
      <sheetName val="Asset &amp; Liability"/>
      <sheetName val="Net asset value"/>
      <sheetName val="FF_21_a_"/>
      <sheetName val="Actual-Monthly"/>
      <sheetName val="Actual-ＹＴＤ"/>
      <sheetName val="Budget-Monthly"/>
      <sheetName val="Budget-YTD"/>
      <sheetName val="งบทดลองปภพ 4-47"/>
      <sheetName val="FF-3"/>
      <sheetName val="FF_3"/>
      <sheetName val="FSA"/>
      <sheetName val="AM_COST"/>
      <sheetName val="อัตรามรณะ"/>
      <sheetName val="CA"/>
      <sheetName val="Info"/>
      <sheetName val="1120"/>
      <sheetName val="pa group"/>
      <sheetName val="H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
      <sheetName val="Actual"/>
      <sheetName val="Amortize"/>
      <sheetName val="Asset "/>
      <sheetName val="Raw data"/>
      <sheetName val="2016"/>
      <sheetName val="2017"/>
      <sheetName val="Forcast"/>
    </sheetNames>
    <sheetDataSet>
      <sheetData sheetId="0" refreshError="1"/>
      <sheetData sheetId="1">
        <row r="29">
          <cell r="E29">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project"/>
      <sheetName val="interest"/>
      <sheetName val="fs"/>
      <sheetName val="FS-0"/>
      <sheetName val="FS-1"/>
      <sheetName val="FS-2"/>
      <sheetName val="Forecast"/>
      <sheetName val="BV"/>
      <sheetName val="DD"/>
      <sheetName val="LOAN"/>
      <sheetName val="2013"/>
      <sheetName val="2014"/>
      <sheetName val="2015"/>
      <sheetName val="Summary"/>
      <sheetName val="running cost"/>
      <sheetName val="Port Cost"/>
      <sheetName val="Port charge"/>
      <sheetName val="Freight"/>
      <sheetName val="bunker cons"/>
    </sheetNames>
    <sheetDataSet>
      <sheetData sheetId="0"/>
      <sheetData sheetId="1">
        <row r="29">
          <cell r="E29">
            <v>4614225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interest "/>
      <sheetName val="fs  "/>
      <sheetName val="Summary"/>
      <sheetName val="running cost"/>
      <sheetName val="Port Cost"/>
      <sheetName val="Port charge"/>
      <sheetName val="Freight"/>
      <sheetName val="Comsum"/>
      <sheetName val="Port Charge 2011"/>
      <sheetName val="Actual 2012"/>
    </sheetNames>
    <sheetDataSet>
      <sheetData sheetId="0" refreshError="1"/>
      <sheetData sheetId="1">
        <row r="29">
          <cell r="D29">
            <v>666666.66666666663</v>
          </cell>
        </row>
      </sheetData>
      <sheetData sheetId="2">
        <row r="4">
          <cell r="D4">
            <v>26715000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BS V.1(Project Approved )"/>
      <sheetName val="interest"/>
      <sheetName val="Data "/>
    </sheetNames>
    <sheetDataSet>
      <sheetData sheetId="0" refreshError="1"/>
      <sheetData sheetId="1" refreshError="1">
        <row r="6">
          <cell r="G6">
            <v>4.4999999999999998E-2</v>
          </cell>
        </row>
        <row r="26">
          <cell r="E26">
            <v>41456250</v>
          </cell>
        </row>
      </sheetData>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R(NEW)"/>
      <sheetName val="FORM-EDR(JPN)"/>
      <sheetName val="FORM-EDR(THAI)"/>
      <sheetName val="Attached ECR-EDR"/>
      <sheetName val="Inspection Agreement"/>
      <sheetName val="Insption Report 1"/>
      <sheetName val="Inspection Report 2"/>
      <sheetName val="QC APPROVE SHEET"/>
      <sheetName val="FormECR-EDR"/>
      <sheetName val="総合B"/>
      <sheetName val="Oct'01"/>
      <sheetName val="Shipping"/>
      <sheetName val="Daily 1.1"/>
      <sheetName val="cal"/>
      <sheetName val="1"/>
      <sheetName val="10"/>
      <sheetName val="11"/>
      <sheetName val="12"/>
      <sheetName val="3"/>
      <sheetName val="4"/>
      <sheetName val="5"/>
      <sheetName val="6"/>
      <sheetName val="7"/>
      <sheetName val="8"/>
      <sheetName val="9"/>
      <sheetName val="Attached_ECR-EDR"/>
      <sheetName val="Inspection_Agreement"/>
      <sheetName val="Insption_Report_1"/>
      <sheetName val="Inspection_Report_2"/>
      <sheetName val="QC_APPROVE_SHEET"/>
      <sheetName val="Attached_ECR-EDR1"/>
      <sheetName val="Inspection_Agreement1"/>
      <sheetName val="Insption_Report_11"/>
      <sheetName val="Inspection_Report_21"/>
      <sheetName val="QC_APPROVE_SHEET1"/>
      <sheetName val="Daily_1_1"/>
      <sheetName val="Attached_ECR-EDR2"/>
      <sheetName val="Inspection_Agreement2"/>
      <sheetName val="Insption_Report_12"/>
      <sheetName val="Inspection_Report_22"/>
      <sheetName val="QC_APPROVE_SHEET2"/>
      <sheetName val="Daily_1_11"/>
      <sheetName val="Attached_ECR-EDR3"/>
      <sheetName val="Inspection_Agreement3"/>
      <sheetName val="Insption_Report_13"/>
      <sheetName val="Inspection_Report_23"/>
      <sheetName val="QC_APPROVE_SHEET3"/>
      <sheetName val="Daily_1_12"/>
      <sheetName val="กราฟ  COST"/>
      <sheetName val="Pareto %BD "/>
      <sheetName val="BD"/>
      <sheetName val="EU2WD"/>
      <sheetName val="MMAL4WD"/>
      <sheetName val="Model Price"/>
      <sheetName val="QC APPRORE SHEET"/>
      <sheetName val="Ex-Rates"/>
      <sheetName val="262"/>
      <sheetName val="TBL"/>
      <sheetName val="Data"/>
      <sheetName val="DUCT 54S"/>
      <sheetName val="Sheet1"/>
      <sheetName val="DUCT_54S"/>
      <sheetName val="Code"/>
      <sheetName val="DUCT_54S1"/>
      <sheetName val="DUCT_54S2"/>
      <sheetName val="DUCT_54S3"/>
      <sheetName val="Attached_ECR-EDR4"/>
      <sheetName val="Inspection_Agreement4"/>
      <sheetName val="Insption_Report_14"/>
      <sheetName val="Inspection_Report_24"/>
      <sheetName val="QC_APPROVE_SHEET4"/>
      <sheetName val="DUCT_54S4"/>
      <sheetName val="JUN-14 (2)"/>
      <sheetName val="XGPROD"/>
      <sheetName val="094_APP別"/>
      <sheetName val="太陽機械T087"/>
      <sheetName val="Database"/>
      <sheetName val="set_date"/>
      <sheetName val="Headernames"/>
      <sheetName val="p2-1"/>
      <sheetName val="capacity"/>
      <sheetName val="Man power"/>
      <sheetName val="ATRUCK"/>
      <sheetName val="Master_Report"/>
      <sheetName val="BND"/>
      <sheetName val="98CALENDAR (2)"/>
      <sheetName val="Key"/>
      <sheetName val="選酋表"/>
      <sheetName val="Dropdown"/>
      <sheetName val="PY指摘脇だし"/>
      <sheetName val="826"/>
      <sheetName val="ASSY"/>
      <sheetName val="RACK (CB)new"/>
      <sheetName val="Assumptions"/>
      <sheetName val="Attached_ECR-EDR5"/>
      <sheetName val="Inspection_Agreement5"/>
      <sheetName val="Insption_Report_15"/>
      <sheetName val="Inspection_Report_25"/>
      <sheetName val="QC_APPROVE_SHEET5"/>
      <sheetName val="DUCT_54S5"/>
      <sheetName val="JUN-14_(2)"/>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rt Main"/>
      <sheetName val="投資ﾌｫﾛｰ"/>
      <sheetName val="Daily_1_13"/>
      <sheetName val="กราฟ__COST"/>
      <sheetName val="Model_Price"/>
      <sheetName val="Pareto_%BD_"/>
      <sheetName val="QC_APPRORE_SHEET"/>
      <sheetName val="ｸﾞﾗﾌ"/>
      <sheetName val="Man_power"/>
      <sheetName val="98CALENDAR_(2)"/>
      <sheetName val="サマリ"/>
      <sheetName val="ACARS"/>
      <sheetName val="契担ｺ別 (066実績)"/>
      <sheetName val="AtoA(Germany)"/>
      <sheetName val="Q2 EXPECTED"/>
      <sheetName val="Detail"/>
      <sheetName val="StaticListSheet"/>
      <sheetName val="愛知・日デ"/>
      <sheetName val="olympus"/>
      <sheetName val="Quotation"/>
      <sheetName val="Kautex 4WD St.IV P&amp;D"/>
      <sheetName val="Sachs FL WHL"/>
      <sheetName val="Attached_ECR-EDR6"/>
      <sheetName val="Inspection_Agreement6"/>
      <sheetName val="Insption_Report_16"/>
      <sheetName val="Inspection_Report_26"/>
      <sheetName val="QC_APPROVE_SHEET6"/>
      <sheetName val="Daily_1_14"/>
      <sheetName val="กราฟ__COST1"/>
      <sheetName val="Model_Price1"/>
      <sheetName val="Pareto_%BD_1"/>
      <sheetName val="QC_APPRORE_SHEET1"/>
      <sheetName val="DUCT_54S6"/>
      <sheetName val="JUN-14_(2)1"/>
      <sheetName val="Man_power1"/>
      <sheetName val="98CALENDAR_(2)1"/>
      <sheetName val="RACK_(CB)new"/>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Part_Main"/>
      <sheetName val="契担ｺ別_(066実績)"/>
      <sheetName val="資材費リスト"/>
      <sheetName val="Dam.2018-014"/>
      <sheetName val="Attached_ECR-EDR7"/>
      <sheetName val="Inspection_Agreement7"/>
      <sheetName val="Insption_Report_17"/>
      <sheetName val="Inspection_Report_27"/>
      <sheetName val="QC_APPROVE_SHEET7"/>
      <sheetName val="Daily_1_15"/>
      <sheetName val="กราฟ__COST2"/>
      <sheetName val="Model_Price2"/>
      <sheetName val="Pareto_%BD_2"/>
      <sheetName val="QC_APPRORE_SHEET2"/>
      <sheetName val="DUCT_54S7"/>
      <sheetName val="JUN-14_(2)2"/>
      <sheetName val="Man_power2"/>
      <sheetName val="98CALENDAR_(2)2"/>
      <sheetName val="RACK_(CB)new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Part_Main1"/>
      <sheetName val="契担ｺ別_(066実績)1"/>
      <sheetName val="Kautex_4WD_St_IV_P&amp;D"/>
      <sheetName val="Sachs_FL_WHL"/>
      <sheetName val="Material"/>
      <sheetName val="Fixed Rate."/>
      <sheetName val="Medium-term plan(Fix_Rate)"/>
      <sheetName val="variable Rate"/>
      <sheetName val="Unit_List"/>
      <sheetName val="Base"/>
      <sheetName val="Input-2"/>
      <sheetName val="DMC"/>
      <sheetName val="電子見積(05.11.8)"/>
      <sheetName val="見積集計"/>
      <sheetName val="見積"/>
      <sheetName val="高温放置"/>
      <sheetName val="Attendance"/>
      <sheetName val="MA"/>
      <sheetName val="Q2_EXPECTED"/>
      <sheetName val="PL"/>
      <sheetName val="F3"/>
      <sheetName val="F1"/>
      <sheetName val="Master TB"/>
      <sheetName val="O300"/>
      <sheetName val="O400"/>
      <sheetName val="L300"/>
      <sheetName val="K300"/>
      <sheetName val="M300"/>
      <sheetName val="G300"/>
      <sheetName val="T500"/>
      <sheetName val="N300"/>
      <sheetName val="F2"/>
      <sheetName val="Q300"/>
      <sheetName val="V300"/>
      <sheetName val="X300"/>
      <sheetName val="T300"/>
      <sheetName val="S300"/>
      <sheetName val="X400"/>
      <sheetName val="P300"/>
      <sheetName val="L400"/>
      <sheetName val="ZC300"/>
      <sheetName val="K400"/>
      <sheetName val="ZD400"/>
      <sheetName val="ZE300"/>
      <sheetName val="T400"/>
      <sheetName val="BS"/>
      <sheetName val="総括NO.1"/>
      <sheetName val="??????"/>
      <sheetName val="MOTO"/>
      <sheetName val="List part "/>
      <sheetName val="OH Skill"/>
      <sheetName val="จุดเด่นจุดด้อยของแต่ละหัวข้อ"/>
      <sheetName val="2.Monitoring rubber"/>
      <sheetName val="财务评价"/>
      <sheetName val="基PLBS"/>
      <sheetName val="Breakeven Analysis Data"/>
      <sheetName val="List Data"/>
      <sheetName val="Pur"/>
      <sheetName val="Japan Budget Performance Budge "/>
      <sheetName val="slide 2 P&amp;L  Ch"/>
      <sheetName val="P &amp; L"/>
      <sheetName val="Exp-WH-Lab"/>
      <sheetName val="初期03"/>
      <sheetName val="下期工程"/>
      <sheetName val="Cut Check"/>
      <sheetName val="SVOL"/>
      <sheetName val="May"/>
      <sheetName val="SPG"/>
      <sheetName val="HDD"/>
      <sheetName val=""/>
      <sheetName val="외주현황.wq1"/>
      <sheetName val="ﾋｽﾄｸﾞﾗﾑﾃﾞｰﾀｼｰﾄ"/>
      <sheetName val="A"/>
      <sheetName val="SM-13仕様一覧"/>
      <sheetName val="cc"/>
      <sheetName val="Accure"/>
      <sheetName val="______"/>
      <sheetName val="Attached_ECR-EDR8"/>
      <sheetName val="Inspection_Agreement8"/>
      <sheetName val="Insption_Report_18"/>
      <sheetName val="Inspection_Report_28"/>
      <sheetName val="QC_APPROVE_SHEET8"/>
      <sheetName val="Daily_1_16"/>
      <sheetName val="Model_Price3"/>
      <sheetName val="กราฟ__COST3"/>
      <sheetName val="Pareto_%BD_3"/>
      <sheetName val="QC_APPRORE_SHEET3"/>
      <sheetName val="DUCT_54S8"/>
      <sheetName val="JUN-14_(2)3"/>
      <sheetName val="Man_power3"/>
      <sheetName val="98CALENDAR_(2)3"/>
      <sheetName val="RACK_(CB)new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Part_Main2"/>
      <sheetName val="契担ｺ別_(066実績)2"/>
      <sheetName val="Kautex_4WD_St_IV_P&amp;D1"/>
      <sheetName val="Sachs_FL_WHL1"/>
      <sheetName val="Dam_2018-014"/>
      <sheetName val="Fixed_Rate_"/>
      <sheetName val="Medium-term_plan(Fix_Rate)"/>
      <sheetName val="variable_Rate"/>
      <sheetName val="電子見積(05_11_8)"/>
      <sheetName val="List_part_"/>
      <sheetName val="OH_Skill"/>
      <sheetName val="2_Monitoring_rubber"/>
      <sheetName val="Breakeven_Analysis_Data"/>
      <sheetName val="List_Data"/>
      <sheetName val="Japan_Budget_Performance_Budge_"/>
      <sheetName val="slide_2_P&amp;L__Ch"/>
      <sheetName val="P_&amp;_L"/>
      <sheetName val="D29 Suggestion"/>
      <sheetName val="MASTER1"/>
      <sheetName val="６中３版"/>
      <sheetName val="完了"/>
      <sheetName val="cover_org"/>
      <sheetName val="Japan Data（実）"/>
      <sheetName val="追浜（済）"/>
      <sheetName val="JOB_FO"/>
      <sheetName val="Link All Proj D1+D2+D3"/>
      <sheetName val="Attached_ECR-EDR9"/>
      <sheetName val="Inspection_Agreement9"/>
      <sheetName val="Insption_Report_19"/>
      <sheetName val="Inspection_Report_29"/>
      <sheetName val="QC_APPROVE_SHEET9"/>
      <sheetName val="Daily_1_17"/>
      <sheetName val="กราฟ__COST4"/>
      <sheetName val="Model_Price4"/>
      <sheetName val="Pareto_%BD_4"/>
      <sheetName val="QC_APPRORE_SHEET4"/>
      <sheetName val="DUCT_54S9"/>
      <sheetName val="JUN-14_(2)4"/>
      <sheetName val="Man_power4"/>
      <sheetName val="98CALENDAR_(2)4"/>
      <sheetName val="RACK_(CB)new3"/>
      <sheetName val="dongia_(2)3"/>
      <sheetName val="THPDMoi_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KPVC-BD_3"/>
      <sheetName val="Part_Main3"/>
      <sheetName val="契担ｺ別_(066実績)3"/>
      <sheetName val="Kautex_4WD_St_IV_P&amp;D2"/>
      <sheetName val="Sachs_FL_WHL2"/>
      <sheetName val="Dam_2018-0141"/>
      <sheetName val="Fixed_Rate_1"/>
      <sheetName val="Medium-term_plan(Fix_Rate)1"/>
      <sheetName val="variable_Rate1"/>
      <sheetName val="電子見積(05_11_8)1"/>
      <sheetName val="List_part_1"/>
      <sheetName val="OH_Skill1"/>
      <sheetName val="2_Monitoring_rubber1"/>
      <sheetName val="Breakeven_Analysis_Data1"/>
      <sheetName val="List_Data1"/>
      <sheetName val="Japan_Budget_Performance_Budge1"/>
      <sheetName val="slide_2_P&amp;L__Ch1"/>
      <sheetName val="P_&amp;_L1"/>
      <sheetName val="Cut_Check"/>
      <sheetName val="외주현황_wq1"/>
      <sheetName val="D29_Suggestion"/>
      <sheetName val="Japan_Data（実）"/>
      <sheetName val="Link_All_Proj_D1+D2+D3"/>
      <sheetName val="D564F0ZTW"/>
      <sheetName val="square1"/>
      <sheetName val="End Mat(B)"/>
      <sheetName val="MatDetail"/>
      <sheetName val="Attached_ECR-EDR10"/>
      <sheetName val="Inspection_Agreement10"/>
      <sheetName val="Insption_Report_110"/>
      <sheetName val="Inspection_Report_210"/>
      <sheetName val="QC_APPROVE_SHEET10"/>
      <sheetName val="Daily_1_18"/>
      <sheetName val="กราฟ__COST5"/>
      <sheetName val="Model_Price5"/>
      <sheetName val="Pareto_%BD_5"/>
      <sheetName val="QC_APPRORE_SHEET5"/>
      <sheetName val="DUCT_54S10"/>
      <sheetName val="JUN-14_(2)5"/>
      <sheetName val="Man_power5"/>
      <sheetName val="98CALENDAR_(2)5"/>
      <sheetName val="RACK_(CB)new4"/>
      <sheetName val="dongia_(2)4"/>
      <sheetName val="THPDMoi_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KPVC-BD_4"/>
      <sheetName val="Part_Main4"/>
      <sheetName val="契担ｺ別_(066実績)4"/>
      <sheetName val="Kautex_4WD_St_IV_P&amp;D3"/>
      <sheetName val="Sachs_FL_WHL3"/>
      <sheetName val="Dam_2018-0142"/>
      <sheetName val="Fixed_Rate_2"/>
      <sheetName val="Medium-term_plan(Fix_Rate)2"/>
      <sheetName val="variable_Rate2"/>
      <sheetName val="電子見積(05_11_8)2"/>
      <sheetName val="List_part_2"/>
      <sheetName val="OH_Skill2"/>
      <sheetName val="2_Monitoring_rubber2"/>
      <sheetName val="Breakeven_Analysis_Data2"/>
      <sheetName val="List_Data2"/>
      <sheetName val="Japan_Budget_Performance_Budge2"/>
      <sheetName val="slide_2_P&amp;L__Ch2"/>
      <sheetName val="P_&amp;_L2"/>
      <sheetName val="Cut_Check1"/>
      <sheetName val="외주현황_wq11"/>
      <sheetName val="D29_Suggestion1"/>
      <sheetName val="Japan_Data（実）1"/>
      <sheetName val="Link_All_Proj_D1+D2+D31"/>
      <sheetName val="ESM ver2"/>
      <sheetName val="星取表"/>
      <sheetName val="Chiet tinh dz35"/>
      <sheetName val="Data base"/>
      <sheetName val="Shipping Status"/>
      <sheetName val="_REF"/>
      <sheetName val="BS&amp;PL"/>
      <sheetName val="BS,PL"/>
      <sheetName val="M510"/>
      <sheetName val="Master"/>
      <sheetName val="iGrouping"/>
      <sheetName val="CREDIT TERM"/>
      <sheetName val="AR open item as at 30.09.13"/>
      <sheetName val="Translatio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refreshError="1"/>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RL V.1(Project Approved)"/>
      <sheetName val="interest"/>
      <sheetName val="interest(THB)"/>
    </sheetNames>
    <sheetDataSet>
      <sheetData sheetId="0"/>
      <sheetData sheetId="1"/>
      <sheetData sheetId="2">
        <row r="25">
          <cell r="E25">
            <v>325000</v>
          </cell>
        </row>
      </sheetData>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sheetName val="FS"/>
      <sheetName val="Running cost"/>
    </sheetNames>
    <sheetDataSet>
      <sheetData sheetId="0"/>
      <sheetData sheetId="1">
        <row r="29">
          <cell r="E29">
            <v>5131875</v>
          </cell>
        </row>
      </sheetData>
      <sheetData sheetId="2"/>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10 years"/>
      <sheetName val="CEC Project 2015-17 "/>
      <sheetName val="CEC Broker rate"/>
      <sheetName val="5 years"/>
      <sheetName val="Data1"/>
      <sheetName val="DDcost"/>
      <sheetName val="STP"/>
      <sheetName val="Summary 4Sri"/>
      <sheetName val="Final w Broker"/>
      <sheetName val="Interest "/>
      <sheetName val="Interest DD"/>
      <sheetName val="BV"/>
      <sheetName val="SRT DD2015Rev03รวม2nd"/>
      <sheetName val="SRT DD2015Rev02"/>
      <sheetName val="Sheet3"/>
      <sheetName val="SRT DD2015Rev01"/>
      <sheetName val="SRT DD2016"/>
      <sheetName val="compare with strategic"/>
      <sheetName val="summary"/>
      <sheetName val="summary 1"/>
      <sheetName val="Sheet2"/>
      <sheetName val="compare"/>
      <sheetName val="calculated scrap price 2014"/>
      <sheetName val="Acc.SRM"/>
      <sheetName val="Acc.SRT"/>
      <sheetName val="Acc.SREG"/>
      <sheetName val="Acc.SRL"/>
      <sheetName val="CEC Broker rate(2)"/>
      <sheetName val="Sheet1"/>
      <sheetName val="SREG"/>
      <sheetName val="SRL"/>
      <sheetName val="SRT"/>
      <sheetName val="SRM"/>
      <sheetName val="interest"/>
    </sheetNames>
    <sheetDataSet>
      <sheetData sheetId="0"/>
      <sheetData sheetId="1"/>
      <sheetData sheetId="2"/>
      <sheetData sheetId="3"/>
      <sheetData sheetId="4"/>
      <sheetData sheetId="5"/>
      <sheetData sheetId="6"/>
      <sheetData sheetId="7"/>
      <sheetData sheetId="8"/>
      <sheetData sheetId="9">
        <row r="125">
          <cell r="G125">
            <v>27593125</v>
          </cell>
        </row>
      </sheetData>
      <sheetData sheetId="10">
        <row r="17">
          <cell r="F17">
            <v>855000</v>
          </cell>
        </row>
        <row r="29">
          <cell r="E29">
            <v>85500</v>
          </cell>
        </row>
      </sheetData>
      <sheetData sheetId="11">
        <row r="9">
          <cell r="I9">
            <v>1165998989.3799987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est (project 5 years)"/>
      <sheetName val="SRL 5 Year "/>
      <sheetName val="Interest+Principle"/>
      <sheetName val="Total PL"/>
      <sheetName val="depre"/>
      <sheetName val="BV"/>
      <sheetName val="2012"/>
      <sheetName val="2013"/>
      <sheetName val="2014"/>
      <sheetName val="depre (new)"/>
      <sheetName val="Interest DD"/>
    </sheetNames>
    <sheetDataSet>
      <sheetData sheetId="0">
        <row r="29">
          <cell r="E29" t="e">
            <v>#REF!</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FS(Study Project )"/>
      <sheetName val="interest"/>
      <sheetName val="interest (project 5 years)"/>
    </sheetNames>
    <sheetDataSet>
      <sheetData sheetId="0">
        <row r="28">
          <cell r="D28">
            <v>12000</v>
          </cell>
        </row>
      </sheetData>
      <sheetData sheetId="1">
        <row r="10">
          <cell r="F10">
            <v>4</v>
          </cell>
        </row>
      </sheetData>
      <sheetData sheetId="2">
        <row r="26">
          <cell r="E26">
            <v>371875</v>
          </cell>
        </row>
      </sheetData>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Sheet1"/>
      <sheetName val="Calculation PS"/>
      <sheetName val="Note 19"/>
      <sheetName val="เงินกู้ธนชาติ"/>
      <sheetName val="เงินกู้ MGC"/>
      <sheetName val="Box"/>
      <sheetName val="CRITERIA1"/>
      <sheetName val="10-1_Media"/>
      <sheetName val="Reference_Information"/>
      <sheetName val="TB31.03.19"/>
      <sheetName val="K400"/>
      <sheetName val="ZD300"/>
      <sheetName val="Caption"/>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ValueList"/>
      <sheetName val="V300"/>
      <sheetName val="V330 Confirmation"/>
      <sheetName val="V320 re-value"/>
      <sheetName val="DETAIL"/>
      <sheetName val="10-1_Media2"/>
      <sheetName val="Reference_Information2"/>
      <sheetName val="10-1_Media1"/>
      <sheetName val="Reference_Information1"/>
      <sheetName val="10-1_Media3"/>
      <sheetName val="Reference_Information3"/>
      <sheetName val="10-1_Media4"/>
      <sheetName val="Reference_Information4"/>
      <sheetName val="PL"/>
      <sheetName val="เครื่องตกแต่ง"/>
      <sheetName val="SalesForecast (2)"/>
      <sheetName val="Zmonth"/>
      <sheetName val="เครื่องมือ"/>
      <sheetName val="bblยังไม่จ่าย"/>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 val="AWR_Short-term loans from"/>
      <sheetName val="10-1_Media5"/>
      <sheetName val="Reference_Information5"/>
      <sheetName val="RM_purchase_report_by_group"/>
      <sheetName val="Calculation_PS"/>
      <sheetName val="เงินกู้_MGC"/>
      <sheetName val="QC_APPROVE_SHEET"/>
      <sheetName val="V330_Confirmation"/>
      <sheetName val="V320_re-value"/>
      <sheetName val="Note_19"/>
      <sheetName val="TB31_03_19"/>
      <sheetName val="SalesForecast_(2)"/>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L402_Sales_of_goods"/>
      <sheetName val="L403_Sales_of_service"/>
      <sheetName val="BS_-_P&amp;L_-_CF"/>
      <sheetName val="AWR_Short-term_loans_from"/>
      <sheetName val="NTPC summary for Taxdecl 2007"/>
      <sheetName val="DATA"/>
      <sheetName val="2020"/>
      <sheetName val="COST"/>
      <sheetName val="HagR&amp;G"/>
      <sheetName val="MA"/>
      <sheetName val="ocean voyage"/>
      <sheetName val="Accr JAN"/>
      <sheetName val="損益分岐点"/>
      <sheetName val="0.09"/>
      <sheetName val="MOTO"/>
      <sheetName val="A"/>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Statistic"/>
      <sheetName val="MarketMix"/>
      <sheetName val="TA_Production"/>
      <sheetName val="OTA_Production"/>
      <sheetName val="Geo"/>
      <sheetName val="Distribution"/>
      <sheetName val="Mapping Mat"/>
      <sheetName val="Mapping เขต"/>
      <sheetName val="?????"/>
      <sheetName val="VL"/>
      <sheetName val="TN"/>
      <sheetName val="ND"/>
      <sheetName val="$_TEU"/>
      <sheetName val="TO"/>
      <sheetName val="Total_Cost"/>
      <sheetName val="Book2"/>
      <sheetName val="C_TAR"/>
      <sheetName val="T_P"/>
      <sheetName val="Date"/>
      <sheetName val="SCB 1 - Current"/>
      <sheetName val="SCB 2 - Current"/>
      <sheetName val="Discontinue_Item"/>
      <sheetName val="03中"/>
      <sheetName val="10K4"/>
      <sheetName val="034-VTR"/>
      <sheetName val="DropDown Choices"/>
      <sheetName val="11"/>
      <sheetName val="ExRate"/>
      <sheetName val="Master TB"/>
      <sheetName val="F-1"/>
      <sheetName val="T400"/>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pa_group1"/>
      <sheetName val="pa_group2"/>
      <sheetName val="อัตรามรณะ"/>
      <sheetName val="pa_group3"/>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Fagor04-A3112e"/>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SFFee"/>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Jan"/>
      <sheetName val="Support"/>
      <sheetName val="Result_PD "/>
      <sheetName val="Code BD"/>
      <sheetName val="Data base"/>
      <sheetName val="AFA"/>
      <sheetName val="DPLA"/>
      <sheetName val="gl"/>
      <sheetName val="Links"/>
      <sheetName val="FF-1"/>
      <sheetName val="FF_21_a_"/>
      <sheetName val="ลูกหนี้(เก่า)"/>
      <sheetName val="Actual-Monthly"/>
      <sheetName val="Actual-ＹＴＤ"/>
      <sheetName val="Budget-Monthly"/>
      <sheetName val="Budget-YTD"/>
      <sheetName val="TBA"/>
      <sheetName val="FS"/>
      <sheetName val="Age311299TESP"/>
      <sheetName val="P4DDBFTESP"/>
      <sheetName val="IntDec00TespM&amp;B"/>
      <sheetName val="FORMC94"/>
      <sheetName val="Expense Summary"/>
      <sheetName val="M_Maincomp"/>
      <sheetName val="feature"/>
      <sheetName val="ภาคการขายโฆษณาNBT_ALL"/>
      <sheetName val="ภาคการขายวิศวกรรม_Weekly"/>
      <sheetName val="ภาคการขายโฆษณาNBT_Weekly"/>
      <sheetName val="Order_Oct_w40"/>
      <sheetName val="Order_Oct_w4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pa_group4"/>
      <sheetName val="Graph_Labour"/>
      <sheetName val="WIP_Product_Control"/>
      <sheetName val="Total_Capacity"/>
      <sheetName val="_LFII"/>
      <sheetName val="DES_02"/>
      <sheetName val="DATA_WP"/>
      <sheetName val="test_2"/>
      <sheetName val="E4_1d"/>
      <sheetName val="Code_master"/>
      <sheetName val="1_Cover-change"/>
      <sheetName val="จำนวนกล่อง_Lot__4"/>
      <sheetName val="link_ไฟล์_pass"/>
      <sheetName val="pa_group5"/>
      <sheetName val="Graph_Labour1"/>
      <sheetName val="WIP_Product_Control1"/>
      <sheetName val="Total_Capacity1"/>
      <sheetName val="_LFII1"/>
      <sheetName val="DES_021"/>
      <sheetName val="DATA_WP1"/>
      <sheetName val="test_21"/>
      <sheetName val="E4_1d1"/>
      <sheetName val="Code_master1"/>
      <sheetName val="1_Cover-change1"/>
      <sheetName val="จำนวนกล่อง_Lot__41"/>
      <sheetName val="link_ไฟล์_pass1"/>
      <sheetName val="MS_Box"/>
      <sheetName val="Standing_Data"/>
      <sheetName val="Asset_&amp;_Liability"/>
      <sheetName val="Net_asset_value"/>
      <sheetName val="B131_"/>
      <sheetName val="M_MM"/>
      <sheetName val="Result_PD_"/>
      <sheetName val="Code_BD"/>
      <sheetName val="Data_base"/>
      <sheetName val="Expense_Summary"/>
      <sheetName val="งบBS-Q2-61_หลังปรับ_AMAL"/>
      <sheetName val="PL-Q2-61_หลังปรับ_AMAL"/>
      <sheetName val="งบBS-Q2-61_ก่อนปรับ_AMAL"/>
      <sheetName val="PL-Q2-61_ก่อนปรับ_AMAL"/>
      <sheetName val="งบBS-Q3-61_ก่อนปรับ_AMAL_"/>
      <sheetName val="PL-Q3-61_ก่อนปรับ_AMAL_"/>
      <sheetName val="งบBS-Q-61_หลังปรับ_AMAL_"/>
      <sheetName val="PL-Q-61_หลังปรับ_AMAL_"/>
      <sheetName val="งบBS-Q4-61_หลังปรับ_AMAL_"/>
      <sheetName val="PL-Q-61_หลังปรับ_AMAL"/>
      <sheetName val="งบBS-Q1-62_หลังปรับ_AMAL"/>
      <sheetName val="PL-Q1-62__หลังปรับ_AmAl"/>
      <sheetName val="งบBS-Q2-62_หลังปรับ_AMAL_"/>
      <sheetName val="PL-Q2-62__หลังปรับ_AmAl_"/>
      <sheetName val="งบBS-Q3-62_หลังปรับ_AMAL"/>
      <sheetName val="PL-Q3-62__หลังปรับ_AmAl"/>
      <sheetName val="งบBS-Q4-62_หลังปรับ_AMAL"/>
      <sheetName val="PL-Q4-62__หลังปรับ_AmAl"/>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ezers"/>
      <sheetName val="Mach &amp; equip"/>
      <sheetName val="Building"/>
      <sheetName val="Comp equip"/>
      <sheetName val="FFE"/>
      <sheetName val="MV"/>
    </sheetNames>
    <sheetDataSet>
      <sheetData sheetId="0">
        <row r="38">
          <cell r="C38" t="str">
            <v>F&amp;N Foods Pte Ltd</v>
          </cell>
        </row>
        <row r="39">
          <cell r="C39" t="str">
            <v>Schedule of freezers as at 30th September 2001</v>
          </cell>
        </row>
        <row r="40">
          <cell r="G40">
            <v>0</v>
          </cell>
        </row>
        <row r="41">
          <cell r="C41" t="str">
            <v xml:space="preserve"> </v>
          </cell>
          <cell r="D41" t="str">
            <v>Year</v>
          </cell>
          <cell r="E41" t="str">
            <v>Plant</v>
          </cell>
          <cell r="F41" t="str">
            <v>No</v>
          </cell>
          <cell r="G41" t="str">
            <v>Cost</v>
          </cell>
          <cell r="K41" t="str">
            <v>Accumulated Depreciation</v>
          </cell>
          <cell r="O41" t="str">
            <v>Net Book Value</v>
          </cell>
        </row>
        <row r="42">
          <cell r="C42" t="str">
            <v>Descriptions</v>
          </cell>
          <cell r="D42" t="str">
            <v>of</v>
          </cell>
          <cell r="E42" t="str">
            <v>Card</v>
          </cell>
          <cell r="F42" t="str">
            <v>Of</v>
          </cell>
          <cell r="G42" t="str">
            <v>Opening</v>
          </cell>
          <cell r="J42" t="str">
            <v>Closing</v>
          </cell>
          <cell r="K42" t="str">
            <v>Opening</v>
          </cell>
          <cell r="N42" t="str">
            <v>Closing</v>
          </cell>
          <cell r="O42" t="str">
            <v>Opening</v>
          </cell>
          <cell r="P42" t="str">
            <v>Closing</v>
          </cell>
        </row>
        <row r="43">
          <cell r="D43" t="str">
            <v>Purchased</v>
          </cell>
          <cell r="E43" t="str">
            <v>No</v>
          </cell>
          <cell r="F43" t="str">
            <v>Unit</v>
          </cell>
          <cell r="G43" t="str">
            <v>Balance</v>
          </cell>
          <cell r="H43" t="str">
            <v>Addition</v>
          </cell>
          <cell r="I43" t="str">
            <v>Deletion</v>
          </cell>
          <cell r="J43" t="str">
            <v>Balance</v>
          </cell>
          <cell r="K43" t="str">
            <v>Balance</v>
          </cell>
          <cell r="L43" t="str">
            <v>Charge</v>
          </cell>
          <cell r="M43" t="str">
            <v>Deletion</v>
          </cell>
          <cell r="N43" t="str">
            <v>Balance</v>
          </cell>
          <cell r="O43" t="str">
            <v>Balance</v>
          </cell>
          <cell r="P43" t="str">
            <v>Balance</v>
          </cell>
        </row>
        <row r="44">
          <cell r="G44" t="str">
            <v>$</v>
          </cell>
          <cell r="H44" t="str">
            <v>$</v>
          </cell>
          <cell r="I44" t="str">
            <v>$</v>
          </cell>
          <cell r="J44" t="str">
            <v>$</v>
          </cell>
          <cell r="K44" t="str">
            <v>$</v>
          </cell>
          <cell r="L44" t="str">
            <v>$</v>
          </cell>
          <cell r="M44" t="str">
            <v>$</v>
          </cell>
          <cell r="N44" t="str">
            <v>$</v>
          </cell>
          <cell r="O44" t="str">
            <v>$</v>
          </cell>
          <cell r="P44" t="str">
            <v>$</v>
          </cell>
        </row>
        <row r="45">
          <cell r="C45" t="str">
            <v>Additions after integration - MAGNOLIA FREEZER CABINET (Cont'd)</v>
          </cell>
        </row>
        <row r="46">
          <cell r="C46" t="str">
            <v>Balance brought forward</v>
          </cell>
          <cell r="F46">
            <v>3</v>
          </cell>
          <cell r="G46">
            <v>56320</v>
          </cell>
          <cell r="H46">
            <v>0</v>
          </cell>
          <cell r="I46">
            <v>52480</v>
          </cell>
          <cell r="J46">
            <v>3840</v>
          </cell>
          <cell r="K46">
            <v>56320</v>
          </cell>
          <cell r="L46">
            <v>0</v>
          </cell>
          <cell r="M46">
            <v>52480</v>
          </cell>
          <cell r="N46">
            <v>3840</v>
          </cell>
          <cell r="O46">
            <v>0</v>
          </cell>
          <cell r="P46">
            <v>0</v>
          </cell>
        </row>
        <row r="48">
          <cell r="C48" t="str">
            <v>SANYO Display Freezer/Showcase SCR-P105 (cont'd)</v>
          </cell>
        </row>
        <row r="49">
          <cell r="C49" t="str">
            <v>S/N#:21200024,21200026,21200046,</v>
          </cell>
        </row>
        <row r="50">
          <cell r="C50" t="str">
            <v xml:space="preserve">          21200049,21200051-2,21200054,21200057-8,21200060.</v>
          </cell>
        </row>
        <row r="51">
          <cell r="C51" t="str">
            <v xml:space="preserve">          30300014,30300022,30300027-8,30300043,30300049,</v>
          </cell>
        </row>
        <row r="52">
          <cell r="C52" t="str">
            <v xml:space="preserve">          30300052-3.</v>
          </cell>
        </row>
        <row r="53">
          <cell r="C53" t="str">
            <v xml:space="preserve">          30700021,30700033-4,30700061,30700063-4,30700066-7,30700077,</v>
          </cell>
        </row>
        <row r="54">
          <cell r="C54" t="str">
            <v xml:space="preserve">          30700080,30700084-85,30700087,30700106.</v>
          </cell>
          <cell r="D54" t="str">
            <v>Mar'94</v>
          </cell>
          <cell r="E54" t="str">
            <v>M 89</v>
          </cell>
          <cell r="F54">
            <v>9</v>
          </cell>
          <cell r="G54">
            <v>17290</v>
          </cell>
          <cell r="H54">
            <v>0</v>
          </cell>
          <cell r="I54">
            <v>5320</v>
          </cell>
          <cell r="J54">
            <v>11970</v>
          </cell>
          <cell r="K54">
            <v>15596</v>
          </cell>
          <cell r="L54">
            <v>1174</v>
          </cell>
          <cell r="M54">
            <v>4799.38</v>
          </cell>
          <cell r="N54">
            <v>11970.619999999999</v>
          </cell>
          <cell r="O54">
            <v>1694</v>
          </cell>
          <cell r="P54">
            <v>-0.61999999999898137</v>
          </cell>
        </row>
        <row r="55">
          <cell r="C55" t="str">
            <v>S/N#:40400036,40400058.</v>
          </cell>
          <cell r="D55" t="str">
            <v>Jul'94</v>
          </cell>
          <cell r="E55" t="str">
            <v>M 71</v>
          </cell>
          <cell r="F55">
            <v>0</v>
          </cell>
          <cell r="G55">
            <v>1420</v>
          </cell>
          <cell r="H55">
            <v>0</v>
          </cell>
          <cell r="I55">
            <v>1420</v>
          </cell>
          <cell r="J55">
            <v>0</v>
          </cell>
          <cell r="K55">
            <v>1190</v>
          </cell>
          <cell r="L55">
            <v>0</v>
          </cell>
          <cell r="M55">
            <v>1190</v>
          </cell>
          <cell r="N55">
            <v>0</v>
          </cell>
          <cell r="O55">
            <v>230</v>
          </cell>
          <cell r="P55">
            <v>0</v>
          </cell>
        </row>
        <row r="56">
          <cell r="C56" t="str">
            <v>S/N#:30700045,30700048,</v>
          </cell>
        </row>
        <row r="57">
          <cell r="C57" t="str">
            <v xml:space="preserve">          30700075,30700102,30700104-5,30700109,4040003-5,</v>
          </cell>
        </row>
        <row r="58">
          <cell r="C58" t="str">
            <v xml:space="preserve">          40400007,40400022-24,4040028,40400030,40400037-8,40400040,</v>
          </cell>
        </row>
        <row r="59">
          <cell r="C59" t="str">
            <v xml:space="preserve">          40400043, 40400048,40400052.</v>
          </cell>
          <cell r="D59" t="str">
            <v>Nov'94</v>
          </cell>
          <cell r="E59" t="str">
            <v>M 57</v>
          </cell>
          <cell r="F59">
            <v>11</v>
          </cell>
          <cell r="G59">
            <v>21280</v>
          </cell>
          <cell r="H59">
            <v>0</v>
          </cell>
          <cell r="I59">
            <v>6650</v>
          </cell>
          <cell r="J59">
            <v>14630</v>
          </cell>
          <cell r="K59">
            <v>16797</v>
          </cell>
          <cell r="L59">
            <v>2283</v>
          </cell>
          <cell r="M59">
            <v>5249.0499999999993</v>
          </cell>
          <cell r="N59">
            <v>13830.95</v>
          </cell>
          <cell r="O59">
            <v>4483</v>
          </cell>
          <cell r="P59">
            <v>799.04999999999927</v>
          </cell>
        </row>
        <row r="60">
          <cell r="C60" t="str">
            <v>S/N#:41200017,41200095,41200102,41200129,41200133,</v>
          </cell>
        </row>
        <row r="61">
          <cell r="C61" t="str">
            <v xml:space="preserve">          41200137,41200139-40,41200142,41200152,</v>
          </cell>
        </row>
        <row r="62">
          <cell r="C62" t="str">
            <v xml:space="preserve">          41200221,41200228-31,41200246-7,41200249,41200252,</v>
          </cell>
        </row>
        <row r="63">
          <cell r="C63" t="str">
            <v xml:space="preserve">          41200254.</v>
          </cell>
          <cell r="D63" t="str">
            <v>Jan'95</v>
          </cell>
          <cell r="E63" t="str">
            <v>M 59</v>
          </cell>
          <cell r="F63">
            <v>9</v>
          </cell>
          <cell r="G63">
            <v>24400</v>
          </cell>
          <cell r="H63">
            <v>0</v>
          </cell>
          <cell r="I63">
            <v>12841.68</v>
          </cell>
          <cell r="J63">
            <v>11558.32</v>
          </cell>
          <cell r="K63">
            <v>18458</v>
          </cell>
          <cell r="L63">
            <v>2812</v>
          </cell>
          <cell r="M63">
            <v>9713.76</v>
          </cell>
          <cell r="N63">
            <v>11556.24</v>
          </cell>
          <cell r="O63">
            <v>5942</v>
          </cell>
          <cell r="P63">
            <v>2.0799999999999272</v>
          </cell>
        </row>
        <row r="64">
          <cell r="C64" t="str">
            <v>S/N#:41200014,41200045,41200098,</v>
          </cell>
        </row>
        <row r="65">
          <cell r="C65" t="str">
            <v xml:space="preserve">          41200119,41200144.</v>
          </cell>
          <cell r="D65" t="str">
            <v>Mar'95</v>
          </cell>
          <cell r="E65" t="str">
            <v>M 61</v>
          </cell>
          <cell r="F65">
            <v>3</v>
          </cell>
          <cell r="G65">
            <v>5320</v>
          </cell>
          <cell r="H65">
            <v>0</v>
          </cell>
          <cell r="I65">
            <v>1330</v>
          </cell>
          <cell r="J65">
            <v>3990</v>
          </cell>
          <cell r="K65">
            <v>3895</v>
          </cell>
          <cell r="L65">
            <v>665</v>
          </cell>
          <cell r="M65">
            <v>973.75</v>
          </cell>
          <cell r="N65">
            <v>3586.25</v>
          </cell>
          <cell r="O65">
            <v>1425</v>
          </cell>
          <cell r="P65">
            <v>403.75</v>
          </cell>
        </row>
        <row r="66">
          <cell r="C66" t="str">
            <v>S/N#:41200001,41200014,41200020,41200051,41200061,</v>
          </cell>
        </row>
        <row r="67">
          <cell r="C67" t="str">
            <v xml:space="preserve">          41200091,</v>
          </cell>
        </row>
        <row r="68">
          <cell r="C68" t="str">
            <v xml:space="preserve">          41200126-7,41200156,41200158,41200161,</v>
          </cell>
        </row>
        <row r="69">
          <cell r="C69" t="str">
            <v xml:space="preserve">          41200175,41200178,41200183,41200194,41200207,41200209.</v>
          </cell>
        </row>
        <row r="70">
          <cell r="D70" t="str">
            <v>May'95</v>
          </cell>
          <cell r="E70" t="str">
            <v>M 63</v>
          </cell>
          <cell r="F70">
            <v>8</v>
          </cell>
          <cell r="G70">
            <v>15960</v>
          </cell>
          <cell r="H70">
            <v>0</v>
          </cell>
          <cell r="I70">
            <v>5320</v>
          </cell>
          <cell r="J70">
            <v>10640</v>
          </cell>
          <cell r="K70">
            <v>11285</v>
          </cell>
          <cell r="L70">
            <v>1995</v>
          </cell>
          <cell r="M70">
            <v>3761.64</v>
          </cell>
          <cell r="N70">
            <v>9518.36</v>
          </cell>
          <cell r="O70">
            <v>4675</v>
          </cell>
          <cell r="P70">
            <v>1121.6399999999994</v>
          </cell>
        </row>
        <row r="71">
          <cell r="C71" t="str">
            <v>S/N#:41200002-3,41200006,41200008,41200011,41200013,41200016,</v>
          </cell>
        </row>
        <row r="72">
          <cell r="C72" t="str">
            <v xml:space="preserve">          41200021,41200040,41200043,41200053-6,41200059,</v>
          </cell>
        </row>
        <row r="73">
          <cell r="C73" t="str">
            <v xml:space="preserve">          41200109-111,41200181.</v>
          </cell>
          <cell r="D73" t="str">
            <v>Jun'95</v>
          </cell>
          <cell r="E73" t="str">
            <v>M 64</v>
          </cell>
          <cell r="F73">
            <v>10</v>
          </cell>
          <cell r="G73">
            <v>19950</v>
          </cell>
          <cell r="H73">
            <v>0</v>
          </cell>
          <cell r="I73">
            <v>6650</v>
          </cell>
          <cell r="J73">
            <v>13300</v>
          </cell>
          <cell r="K73">
            <v>13856</v>
          </cell>
          <cell r="L73">
            <v>2493.75</v>
          </cell>
          <cell r="M73">
            <v>4618.92</v>
          </cell>
          <cell r="N73">
            <v>11730.83</v>
          </cell>
          <cell r="O73">
            <v>6094</v>
          </cell>
          <cell r="P73">
            <v>1569.17</v>
          </cell>
        </row>
        <row r="74">
          <cell r="C74" t="str">
            <v>S/N#:41200130,41200132,41200136,</v>
          </cell>
        </row>
        <row r="75">
          <cell r="C75" t="str">
            <v xml:space="preserve">          41200212,41200227,41200240.</v>
          </cell>
          <cell r="D75" t="str">
            <v>Aug'95</v>
          </cell>
          <cell r="E75" t="str">
            <v>M 67</v>
          </cell>
          <cell r="F75">
            <v>4</v>
          </cell>
          <cell r="G75">
            <v>6650</v>
          </cell>
          <cell r="H75">
            <v>0</v>
          </cell>
          <cell r="I75">
            <v>1330</v>
          </cell>
          <cell r="J75">
            <v>5320</v>
          </cell>
          <cell r="K75">
            <v>4448</v>
          </cell>
          <cell r="L75">
            <v>831.25</v>
          </cell>
          <cell r="M75">
            <v>889.6</v>
          </cell>
          <cell r="N75">
            <v>4389.6499999999996</v>
          </cell>
          <cell r="O75">
            <v>2202</v>
          </cell>
          <cell r="P75">
            <v>930.35000000000036</v>
          </cell>
        </row>
        <row r="76">
          <cell r="C76" t="str">
            <v>S/N#:50800077,50800079-82,50800084,50800087-9,50800106-7,50800110-13,50800122,</v>
          </cell>
          <cell r="D76" t="str">
            <v>Sep'95</v>
          </cell>
          <cell r="E76" t="str">
            <v>M 70</v>
          </cell>
          <cell r="F76">
            <v>12</v>
          </cell>
          <cell r="G76">
            <v>22610</v>
          </cell>
          <cell r="H76">
            <v>0</v>
          </cell>
          <cell r="I76">
            <v>6650</v>
          </cell>
          <cell r="J76">
            <v>15960</v>
          </cell>
          <cell r="K76">
            <v>14840</v>
          </cell>
          <cell r="L76">
            <v>2826.25</v>
          </cell>
          <cell r="M76">
            <v>4364.76</v>
          </cell>
          <cell r="N76">
            <v>13301.49</v>
          </cell>
          <cell r="O76">
            <v>7770</v>
          </cell>
          <cell r="P76">
            <v>2658.51</v>
          </cell>
        </row>
        <row r="77">
          <cell r="C77" t="str">
            <v xml:space="preserve">          50800128</v>
          </cell>
        </row>
        <row r="78">
          <cell r="C78" t="str">
            <v>S/N#:50800056,50800091,50800093,50800099-100,</v>
          </cell>
        </row>
        <row r="79">
          <cell r="C79" t="str">
            <v xml:space="preserve">          50800102,50800104,50800118.</v>
          </cell>
          <cell r="D79" t="str">
            <v>Dec'95</v>
          </cell>
          <cell r="E79" t="str">
            <v>M 78</v>
          </cell>
          <cell r="F79">
            <v>3</v>
          </cell>
          <cell r="G79">
            <v>7980</v>
          </cell>
          <cell r="H79">
            <v>0</v>
          </cell>
          <cell r="I79">
            <v>3990</v>
          </cell>
          <cell r="J79">
            <v>3990</v>
          </cell>
          <cell r="K79">
            <v>4930</v>
          </cell>
          <cell r="L79">
            <v>997.5</v>
          </cell>
          <cell r="M79">
            <v>2466</v>
          </cell>
          <cell r="N79">
            <v>3461.5</v>
          </cell>
          <cell r="O79">
            <v>3050</v>
          </cell>
          <cell r="P79">
            <v>528.5</v>
          </cell>
        </row>
        <row r="80">
          <cell r="C80" t="str">
            <v>S/N#:50800003,50800022-6,50800028.</v>
          </cell>
          <cell r="D80" t="str">
            <v>Dec'95</v>
          </cell>
          <cell r="E80" t="str">
            <v>M 80</v>
          </cell>
          <cell r="F80">
            <v>4</v>
          </cell>
          <cell r="G80">
            <v>9310</v>
          </cell>
          <cell r="H80">
            <v>0</v>
          </cell>
          <cell r="I80">
            <v>3016</v>
          </cell>
          <cell r="J80">
            <v>6294</v>
          </cell>
          <cell r="K80">
            <v>5753</v>
          </cell>
          <cell r="L80">
            <v>1163.75</v>
          </cell>
          <cell r="M80">
            <v>2465.6999999999998</v>
          </cell>
          <cell r="N80">
            <v>4451.05</v>
          </cell>
          <cell r="O80">
            <v>3557</v>
          </cell>
          <cell r="P80">
            <v>1842.9499999999998</v>
          </cell>
        </row>
        <row r="81">
          <cell r="C81" t="str">
            <v>S/N#:50800098,50800119-120.</v>
          </cell>
          <cell r="D81" t="str">
            <v>Dec'95</v>
          </cell>
          <cell r="E81" t="str">
            <v>M 84</v>
          </cell>
          <cell r="F81">
            <v>1</v>
          </cell>
          <cell r="G81">
            <v>3990</v>
          </cell>
          <cell r="H81">
            <v>0</v>
          </cell>
          <cell r="I81">
            <v>2660</v>
          </cell>
          <cell r="J81">
            <v>1330</v>
          </cell>
          <cell r="K81">
            <v>2464</v>
          </cell>
          <cell r="L81">
            <v>498.75</v>
          </cell>
          <cell r="M81">
            <v>1642</v>
          </cell>
          <cell r="N81">
            <v>1320.75</v>
          </cell>
          <cell r="O81">
            <v>1526</v>
          </cell>
          <cell r="P81">
            <v>9.25</v>
          </cell>
        </row>
        <row r="84">
          <cell r="C84" t="str">
            <v>SANYO Freezer Showcase SPT-2500A</v>
          </cell>
        </row>
        <row r="85">
          <cell r="C85" t="str">
            <v>S/N#:200525,200527.</v>
          </cell>
          <cell r="D85" t="str">
            <v>Mar'93</v>
          </cell>
          <cell r="E85" t="str">
            <v>M 49</v>
          </cell>
          <cell r="F85">
            <v>2</v>
          </cell>
          <cell r="G85">
            <v>5460</v>
          </cell>
          <cell r="H85">
            <v>0</v>
          </cell>
          <cell r="I85">
            <v>0</v>
          </cell>
          <cell r="J85">
            <v>5460</v>
          </cell>
          <cell r="K85">
            <v>5460</v>
          </cell>
          <cell r="L85">
            <v>0</v>
          </cell>
          <cell r="M85">
            <v>0</v>
          </cell>
          <cell r="N85">
            <v>5460</v>
          </cell>
          <cell r="O85">
            <v>0</v>
          </cell>
          <cell r="P85">
            <v>0</v>
          </cell>
        </row>
        <row r="87">
          <cell r="C87" t="str">
            <v>SANYO Display Freezer SCR-135</v>
          </cell>
        </row>
        <row r="88">
          <cell r="C88" t="str">
            <v>S/N#:300252,300255-6.</v>
          </cell>
          <cell r="D88" t="str">
            <v>Aug'93</v>
          </cell>
          <cell r="E88" t="str">
            <v>M 54</v>
          </cell>
          <cell r="F88">
            <v>2</v>
          </cell>
          <cell r="G88">
            <v>5400</v>
          </cell>
          <cell r="H88">
            <v>0</v>
          </cell>
          <cell r="I88">
            <v>0</v>
          </cell>
          <cell r="J88">
            <v>5400</v>
          </cell>
          <cell r="K88">
            <v>5400</v>
          </cell>
          <cell r="L88">
            <v>0</v>
          </cell>
          <cell r="M88">
            <v>0</v>
          </cell>
          <cell r="N88">
            <v>5400</v>
          </cell>
          <cell r="O88">
            <v>0</v>
          </cell>
          <cell r="P88">
            <v>0</v>
          </cell>
        </row>
        <row r="90">
          <cell r="C90" t="str">
            <v>Balance carreid forward</v>
          </cell>
          <cell r="F90">
            <v>81</v>
          </cell>
          <cell r="G90">
            <v>223340</v>
          </cell>
          <cell r="H90">
            <v>0</v>
          </cell>
          <cell r="I90">
            <v>109657.68</v>
          </cell>
          <cell r="J90">
            <v>113682.32</v>
          </cell>
          <cell r="K90">
            <v>180692</v>
          </cell>
          <cell r="L90">
            <v>17740.25</v>
          </cell>
          <cell r="M90">
            <v>94614.559999999983</v>
          </cell>
          <cell r="N90">
            <v>103817.69</v>
          </cell>
          <cell r="O90">
            <v>42648</v>
          </cell>
          <cell r="P90">
            <v>9864.630000000001</v>
          </cell>
        </row>
      </sheetData>
      <sheetData sheetId="1">
        <row r="531">
          <cell r="D531" t="str">
            <v>Plant</v>
          </cell>
        </row>
        <row r="532">
          <cell r="J532" t="str">
            <v xml:space="preserve"> </v>
          </cell>
        </row>
        <row r="533">
          <cell r="J533" t="str">
            <v>Charge</v>
          </cell>
        </row>
        <row r="534">
          <cell r="J534" t="str">
            <v>$</v>
          </cell>
        </row>
        <row r="538">
          <cell r="J538">
            <v>18914.849999999999</v>
          </cell>
        </row>
        <row r="540">
          <cell r="J540">
            <v>355.5</v>
          </cell>
        </row>
        <row r="541">
          <cell r="J541">
            <v>71.28</v>
          </cell>
        </row>
        <row r="542">
          <cell r="J542">
            <v>279</v>
          </cell>
        </row>
        <row r="543">
          <cell r="J543">
            <v>108</v>
          </cell>
        </row>
        <row r="544">
          <cell r="J544">
            <v>962.2800000000002</v>
          </cell>
        </row>
        <row r="545">
          <cell r="J545">
            <v>54</v>
          </cell>
        </row>
        <row r="546">
          <cell r="J546">
            <v>1350</v>
          </cell>
        </row>
        <row r="547">
          <cell r="J547">
            <v>0.99</v>
          </cell>
        </row>
        <row r="548">
          <cell r="J548">
            <v>0.27</v>
          </cell>
        </row>
        <row r="549">
          <cell r="J549">
            <v>24.57</v>
          </cell>
        </row>
        <row r="550">
          <cell r="J550">
            <v>16.2</v>
          </cell>
        </row>
        <row r="551">
          <cell r="J551">
            <v>17.46</v>
          </cell>
        </row>
        <row r="552">
          <cell r="J552">
            <v>1215</v>
          </cell>
        </row>
        <row r="553">
          <cell r="J553">
            <v>1548</v>
          </cell>
        </row>
        <row r="554">
          <cell r="J554">
            <v>315</v>
          </cell>
        </row>
        <row r="555">
          <cell r="J555">
            <v>612</v>
          </cell>
        </row>
        <row r="556">
          <cell r="J556">
            <v>882</v>
          </cell>
        </row>
        <row r="557">
          <cell r="J557">
            <v>828</v>
          </cell>
        </row>
        <row r="558">
          <cell r="J558">
            <v>558</v>
          </cell>
        </row>
        <row r="559">
          <cell r="J559">
            <v>484.20000000000005</v>
          </cell>
        </row>
        <row r="560">
          <cell r="J560">
            <v>71.73</v>
          </cell>
        </row>
        <row r="561">
          <cell r="J561">
            <v>12.419999999999998</v>
          </cell>
        </row>
        <row r="562">
          <cell r="J562">
            <v>24.03</v>
          </cell>
        </row>
        <row r="563">
          <cell r="J563">
            <v>3.4200000000000004</v>
          </cell>
        </row>
        <row r="564">
          <cell r="J564">
            <v>149.4</v>
          </cell>
        </row>
        <row r="565">
          <cell r="J565">
            <v>270</v>
          </cell>
        </row>
        <row r="566">
          <cell r="J566">
            <v>322.2</v>
          </cell>
        </row>
        <row r="567">
          <cell r="J567">
            <v>14.580000000000002</v>
          </cell>
        </row>
        <row r="568">
          <cell r="J568">
            <v>18</v>
          </cell>
        </row>
        <row r="569">
          <cell r="J569">
            <v>91.17</v>
          </cell>
        </row>
        <row r="570">
          <cell r="J570">
            <v>396</v>
          </cell>
        </row>
        <row r="571">
          <cell r="J571">
            <v>7.83</v>
          </cell>
        </row>
        <row r="572">
          <cell r="J572">
            <v>29.07</v>
          </cell>
        </row>
        <row r="573">
          <cell r="J573">
            <v>252</v>
          </cell>
        </row>
        <row r="574">
          <cell r="J574">
            <v>382.5</v>
          </cell>
        </row>
        <row r="575">
          <cell r="J575">
            <v>432</v>
          </cell>
        </row>
        <row r="576">
          <cell r="J576">
            <v>405</v>
          </cell>
        </row>
        <row r="577">
          <cell r="J577">
            <v>6260.58</v>
          </cell>
        </row>
        <row r="578">
          <cell r="J578">
            <v>108</v>
          </cell>
        </row>
        <row r="579">
          <cell r="J579">
            <v>362.88</v>
          </cell>
        </row>
        <row r="580">
          <cell r="J580">
            <v>197.73</v>
          </cell>
        </row>
        <row r="581">
          <cell r="J581">
            <v>1177.6500000000001</v>
          </cell>
        </row>
        <row r="582">
          <cell r="J582">
            <v>1125</v>
          </cell>
        </row>
      </sheetData>
      <sheetData sheetId="2"/>
      <sheetData sheetId="3">
        <row r="52">
          <cell r="D52" t="str">
            <v>Feb 91</v>
          </cell>
          <cell r="E52" t="str">
            <v>E 4</v>
          </cell>
          <cell r="F52">
            <v>535</v>
          </cell>
        </row>
        <row r="53">
          <cell r="D53" t="str">
            <v>Mar 91</v>
          </cell>
          <cell r="E53" t="str">
            <v>E 5</v>
          </cell>
          <cell r="F53">
            <v>750</v>
          </cell>
        </row>
        <row r="54">
          <cell r="D54" t="str">
            <v>May 91</v>
          </cell>
          <cell r="E54" t="str">
            <v>E 6</v>
          </cell>
          <cell r="F54">
            <v>5219</v>
          </cell>
        </row>
        <row r="55">
          <cell r="D55" t="str">
            <v>Jun 91</v>
          </cell>
          <cell r="E55" t="str">
            <v>E 7</v>
          </cell>
          <cell r="F55">
            <v>32488</v>
          </cell>
        </row>
        <row r="56">
          <cell r="D56" t="str">
            <v>Jun 91</v>
          </cell>
          <cell r="E56" t="str">
            <v>E 8</v>
          </cell>
          <cell r="F56">
            <v>124831</v>
          </cell>
        </row>
        <row r="57">
          <cell r="D57" t="str">
            <v>Jul 91</v>
          </cell>
          <cell r="E57" t="str">
            <v>E 9</v>
          </cell>
          <cell r="F57">
            <v>8826</v>
          </cell>
        </row>
        <row r="58">
          <cell r="D58" t="str">
            <v>Aug 91</v>
          </cell>
          <cell r="E58" t="str">
            <v>E 10</v>
          </cell>
          <cell r="F58">
            <v>6049</v>
          </cell>
        </row>
        <row r="59">
          <cell r="D59" t="str">
            <v>Aug 91</v>
          </cell>
          <cell r="E59" t="str">
            <v>E 11</v>
          </cell>
          <cell r="F59">
            <v>2437</v>
          </cell>
        </row>
        <row r="60">
          <cell r="D60" t="str">
            <v>Aug 91</v>
          </cell>
          <cell r="E60" t="str">
            <v>E 12</v>
          </cell>
          <cell r="F60">
            <v>5566</v>
          </cell>
        </row>
        <row r="61">
          <cell r="D61" t="str">
            <v>Sep 91</v>
          </cell>
          <cell r="E61" t="str">
            <v>E 13</v>
          </cell>
          <cell r="F61">
            <v>2540</v>
          </cell>
        </row>
        <row r="62">
          <cell r="D62" t="str">
            <v>Sep 91</v>
          </cell>
          <cell r="E62" t="str">
            <v>E 14</v>
          </cell>
          <cell r="F62">
            <v>1620</v>
          </cell>
        </row>
        <row r="63">
          <cell r="D63" t="str">
            <v>Sep 91</v>
          </cell>
          <cell r="E63" t="str">
            <v>E 15</v>
          </cell>
          <cell r="F63">
            <v>6220</v>
          </cell>
        </row>
        <row r="64">
          <cell r="D64" t="str">
            <v>Oct 91</v>
          </cell>
          <cell r="E64" t="str">
            <v>E 16</v>
          </cell>
          <cell r="F64">
            <v>1500</v>
          </cell>
        </row>
        <row r="65">
          <cell r="D65" t="str">
            <v>Dec 91</v>
          </cell>
          <cell r="E65" t="str">
            <v>E 17</v>
          </cell>
          <cell r="F65">
            <v>6959</v>
          </cell>
        </row>
        <row r="66">
          <cell r="D66" t="str">
            <v>Dec 91</v>
          </cell>
          <cell r="E66" t="str">
            <v>E 18</v>
          </cell>
          <cell r="F66">
            <v>103771</v>
          </cell>
        </row>
        <row r="67">
          <cell r="D67" t="str">
            <v>Dec 91</v>
          </cell>
          <cell r="E67" t="str">
            <v>E 19</v>
          </cell>
          <cell r="F67">
            <v>1470</v>
          </cell>
        </row>
        <row r="68">
          <cell r="D68" t="str">
            <v>Dec 91</v>
          </cell>
          <cell r="E68" t="str">
            <v>E 20</v>
          </cell>
          <cell r="F68">
            <v>3700</v>
          </cell>
        </row>
        <row r="69">
          <cell r="D69" t="str">
            <v>Feb 92</v>
          </cell>
          <cell r="E69" t="str">
            <v>E 22</v>
          </cell>
          <cell r="F69">
            <v>7260</v>
          </cell>
        </row>
        <row r="70">
          <cell r="D70" t="str">
            <v>Feb 92</v>
          </cell>
          <cell r="E70" t="str">
            <v>E 23</v>
          </cell>
          <cell r="F70">
            <v>1600</v>
          </cell>
        </row>
        <row r="71">
          <cell r="D71" t="str">
            <v>May 92</v>
          </cell>
          <cell r="E71" t="str">
            <v>E 24</v>
          </cell>
          <cell r="F71">
            <v>4588</v>
          </cell>
        </row>
        <row r="72">
          <cell r="D72" t="str">
            <v>May 92</v>
          </cell>
          <cell r="E72" t="str">
            <v>E 25</v>
          </cell>
          <cell r="F72">
            <v>3443</v>
          </cell>
        </row>
        <row r="73">
          <cell r="D73" t="str">
            <v>May 92</v>
          </cell>
          <cell r="E73" t="str">
            <v>E 26</v>
          </cell>
          <cell r="F73">
            <v>13249</v>
          </cell>
        </row>
        <row r="74">
          <cell r="D74" t="str">
            <v>Jun 92</v>
          </cell>
          <cell r="E74" t="str">
            <v>E 27</v>
          </cell>
          <cell r="F74">
            <v>5600</v>
          </cell>
        </row>
        <row r="75">
          <cell r="D75" t="str">
            <v>Jul 92</v>
          </cell>
          <cell r="E75" t="str">
            <v>E 29</v>
          </cell>
          <cell r="F75">
            <v>7000</v>
          </cell>
        </row>
        <row r="76">
          <cell r="D76" t="str">
            <v>Jul 92</v>
          </cell>
          <cell r="E76" t="str">
            <v>E 30</v>
          </cell>
          <cell r="F76">
            <v>1370</v>
          </cell>
        </row>
        <row r="77">
          <cell r="D77" t="str">
            <v>Jul 92</v>
          </cell>
          <cell r="E77" t="str">
            <v>E 31</v>
          </cell>
          <cell r="F77">
            <v>3925</v>
          </cell>
        </row>
        <row r="78">
          <cell r="D78" t="str">
            <v>Jul 92</v>
          </cell>
          <cell r="E78" t="str">
            <v>E 32</v>
          </cell>
          <cell r="F78">
            <v>3443</v>
          </cell>
        </row>
        <row r="79">
          <cell r="D79" t="str">
            <v>Jul 92</v>
          </cell>
          <cell r="E79" t="str">
            <v>E 33</v>
          </cell>
          <cell r="F79">
            <v>2208</v>
          </cell>
        </row>
        <row r="80">
          <cell r="D80" t="str">
            <v>Aug 92</v>
          </cell>
          <cell r="E80" t="str">
            <v>E 34</v>
          </cell>
          <cell r="F80">
            <v>1677</v>
          </cell>
        </row>
        <row r="81">
          <cell r="D81" t="str">
            <v>Aug 92</v>
          </cell>
          <cell r="E81" t="str">
            <v>E 35</v>
          </cell>
          <cell r="F81">
            <v>1370</v>
          </cell>
        </row>
        <row r="82">
          <cell r="D82" t="str">
            <v>Aug 92</v>
          </cell>
          <cell r="E82" t="str">
            <v>E 36</v>
          </cell>
          <cell r="F82">
            <v>14000</v>
          </cell>
        </row>
        <row r="83">
          <cell r="D83" t="str">
            <v>Sep 92</v>
          </cell>
          <cell r="E83" t="str">
            <v>E 37</v>
          </cell>
          <cell r="F83">
            <v>3500</v>
          </cell>
        </row>
        <row r="84">
          <cell r="D84" t="str">
            <v>Sep 92</v>
          </cell>
          <cell r="E84" t="str">
            <v>E 38</v>
          </cell>
          <cell r="F84">
            <v>1284</v>
          </cell>
        </row>
        <row r="85">
          <cell r="D85" t="str">
            <v>Oct 92</v>
          </cell>
          <cell r="E85" t="str">
            <v>E 39</v>
          </cell>
          <cell r="F85">
            <v>2490</v>
          </cell>
        </row>
        <row r="86">
          <cell r="D86" t="str">
            <v>Nov 92</v>
          </cell>
          <cell r="E86" t="str">
            <v>E 40</v>
          </cell>
          <cell r="F86">
            <v>3630</v>
          </cell>
        </row>
        <row r="87">
          <cell r="D87" t="str">
            <v>Nov 92</v>
          </cell>
          <cell r="E87" t="str">
            <v>E 41</v>
          </cell>
          <cell r="F87">
            <v>18720</v>
          </cell>
        </row>
        <row r="88">
          <cell r="D88" t="str">
            <v>Dec 92</v>
          </cell>
          <cell r="E88" t="str">
            <v>E 42</v>
          </cell>
          <cell r="F88">
            <v>7688</v>
          </cell>
        </row>
        <row r="89">
          <cell r="D89" t="str">
            <v>Dec 92</v>
          </cell>
          <cell r="E89" t="str">
            <v>E 43</v>
          </cell>
          <cell r="F89">
            <v>880</v>
          </cell>
        </row>
        <row r="90">
          <cell r="D90" t="str">
            <v>Dec 92</v>
          </cell>
          <cell r="E90" t="str">
            <v>E 44</v>
          </cell>
          <cell r="F90">
            <v>3872</v>
          </cell>
        </row>
        <row r="91">
          <cell r="D91" t="str">
            <v>Jan 93</v>
          </cell>
          <cell r="E91" t="str">
            <v>E 45</v>
          </cell>
          <cell r="F91">
            <v>1284</v>
          </cell>
        </row>
        <row r="92">
          <cell r="D92" t="str">
            <v>Jan 93</v>
          </cell>
          <cell r="E92" t="str">
            <v>E 46</v>
          </cell>
          <cell r="F92">
            <v>3354</v>
          </cell>
        </row>
        <row r="93">
          <cell r="D93" t="str">
            <v>Feb 93</v>
          </cell>
          <cell r="E93" t="str">
            <v>E 47</v>
          </cell>
          <cell r="F93">
            <v>2000</v>
          </cell>
        </row>
        <row r="94">
          <cell r="D94" t="str">
            <v>Mar 93</v>
          </cell>
          <cell r="E94" t="str">
            <v>E 48</v>
          </cell>
          <cell r="F94">
            <v>3649</v>
          </cell>
        </row>
        <row r="95">
          <cell r="D95" t="str">
            <v>Mar 93</v>
          </cell>
          <cell r="E95" t="str">
            <v>E 49</v>
          </cell>
          <cell r="F95">
            <v>3600</v>
          </cell>
        </row>
        <row r="96">
          <cell r="D96" t="str">
            <v>Mar 93</v>
          </cell>
          <cell r="E96" t="str">
            <v>E 50</v>
          </cell>
          <cell r="F96">
            <v>1500</v>
          </cell>
        </row>
        <row r="98">
          <cell r="F98">
            <v>460180</v>
          </cell>
        </row>
        <row r="103">
          <cell r="F103">
            <v>0</v>
          </cell>
        </row>
        <row r="104">
          <cell r="D104" t="str">
            <v>Year</v>
          </cell>
          <cell r="E104" t="str">
            <v>Plant</v>
          </cell>
          <cell r="F104" t="str">
            <v>Original Cost</v>
          </cell>
        </row>
        <row r="105">
          <cell r="D105" t="str">
            <v>Of</v>
          </cell>
          <cell r="E105" t="str">
            <v>Card</v>
          </cell>
          <cell r="F105" t="str">
            <v>Opening</v>
          </cell>
        </row>
        <row r="106">
          <cell r="D106" t="str">
            <v>Purchase</v>
          </cell>
          <cell r="E106" t="str">
            <v>No</v>
          </cell>
          <cell r="F106" t="str">
            <v>Balance</v>
          </cell>
        </row>
        <row r="107">
          <cell r="F107" t="str">
            <v>$</v>
          </cell>
        </row>
        <row r="109">
          <cell r="F109">
            <v>460180</v>
          </cell>
        </row>
        <row r="111">
          <cell r="D111" t="str">
            <v>Apr 93</v>
          </cell>
          <cell r="E111" t="str">
            <v>E 51</v>
          </cell>
          <cell r="F111">
            <v>4966</v>
          </cell>
        </row>
        <row r="112">
          <cell r="D112" t="str">
            <v>Apr 93</v>
          </cell>
          <cell r="E112" t="str">
            <v>E 52</v>
          </cell>
          <cell r="F112">
            <v>10280</v>
          </cell>
        </row>
        <row r="113">
          <cell r="D113" t="str">
            <v>Apr 93</v>
          </cell>
          <cell r="E113" t="str">
            <v>E 53</v>
          </cell>
          <cell r="F113">
            <v>7364</v>
          </cell>
        </row>
        <row r="114">
          <cell r="D114" t="str">
            <v>Apr 93</v>
          </cell>
          <cell r="E114" t="str">
            <v>E 54</v>
          </cell>
          <cell r="F114">
            <v>4046</v>
          </cell>
        </row>
        <row r="115">
          <cell r="D115" t="str">
            <v>Jun 93</v>
          </cell>
          <cell r="E115" t="str">
            <v>E 55</v>
          </cell>
          <cell r="F115">
            <v>5650</v>
          </cell>
        </row>
        <row r="116">
          <cell r="D116" t="str">
            <v>Jun 93</v>
          </cell>
          <cell r="E116" t="str">
            <v>E 56</v>
          </cell>
          <cell r="F116">
            <v>298</v>
          </cell>
        </row>
        <row r="117">
          <cell r="D117" t="str">
            <v>Jun 93</v>
          </cell>
          <cell r="E117" t="str">
            <v>E 57</v>
          </cell>
          <cell r="F117">
            <v>650</v>
          </cell>
        </row>
        <row r="118">
          <cell r="D118" t="str">
            <v>Jun 93</v>
          </cell>
          <cell r="E118" t="str">
            <v>E 58</v>
          </cell>
          <cell r="F118">
            <v>500</v>
          </cell>
        </row>
        <row r="119">
          <cell r="D119" t="str">
            <v>Jul 93</v>
          </cell>
          <cell r="E119" t="str">
            <v>E 59</v>
          </cell>
          <cell r="F119">
            <v>2563</v>
          </cell>
        </row>
        <row r="120">
          <cell r="D120" t="str">
            <v>Aug 93</v>
          </cell>
          <cell r="E120" t="str">
            <v>E 60</v>
          </cell>
          <cell r="F120">
            <v>1363</v>
          </cell>
        </row>
        <row r="121">
          <cell r="D121" t="str">
            <v>Aug 93</v>
          </cell>
          <cell r="E121" t="str">
            <v>E 61</v>
          </cell>
          <cell r="F121">
            <v>1278</v>
          </cell>
        </row>
        <row r="122">
          <cell r="D122" t="str">
            <v>Aug 93</v>
          </cell>
          <cell r="E122" t="str">
            <v>E 62</v>
          </cell>
          <cell r="F122">
            <v>750</v>
          </cell>
        </row>
        <row r="123">
          <cell r="D123" t="str">
            <v>Oct 93</v>
          </cell>
          <cell r="E123" t="str">
            <v>E 63</v>
          </cell>
          <cell r="F123">
            <v>21639</v>
          </cell>
        </row>
        <row r="124">
          <cell r="D124" t="str">
            <v>Nov 93</v>
          </cell>
          <cell r="E124" t="str">
            <v>E 64</v>
          </cell>
          <cell r="F124">
            <v>5736</v>
          </cell>
        </row>
        <row r="125">
          <cell r="D125" t="str">
            <v>Nov 93</v>
          </cell>
          <cell r="E125" t="str">
            <v>E 65</v>
          </cell>
          <cell r="F125">
            <v>1363</v>
          </cell>
        </row>
        <row r="126">
          <cell r="D126" t="str">
            <v>Nov 93</v>
          </cell>
          <cell r="E126" t="str">
            <v>E 66</v>
          </cell>
          <cell r="F126">
            <v>3211</v>
          </cell>
        </row>
        <row r="127">
          <cell r="D127" t="str">
            <v>Nov 93</v>
          </cell>
          <cell r="E127" t="str">
            <v>E 67</v>
          </cell>
          <cell r="F127">
            <v>6373</v>
          </cell>
        </row>
        <row r="128">
          <cell r="D128" t="str">
            <v>Dec 93</v>
          </cell>
          <cell r="E128" t="str">
            <v>E 68</v>
          </cell>
          <cell r="F128">
            <v>1075</v>
          </cell>
        </row>
        <row r="129">
          <cell r="D129" t="str">
            <v>Dec 93</v>
          </cell>
          <cell r="E129" t="str">
            <v>E 69</v>
          </cell>
          <cell r="F129">
            <v>2700</v>
          </cell>
        </row>
        <row r="130">
          <cell r="D130" t="str">
            <v>Jan 94</v>
          </cell>
          <cell r="E130" t="str">
            <v>E 70</v>
          </cell>
          <cell r="F130">
            <v>4730</v>
          </cell>
        </row>
        <row r="131">
          <cell r="D131" t="str">
            <v>Mar 94</v>
          </cell>
          <cell r="E131" t="str">
            <v>E 71</v>
          </cell>
          <cell r="F131">
            <v>1393</v>
          </cell>
        </row>
        <row r="132">
          <cell r="D132" t="str">
            <v>Mar 94</v>
          </cell>
          <cell r="E132" t="str">
            <v>E 72</v>
          </cell>
          <cell r="F132">
            <v>1687</v>
          </cell>
        </row>
        <row r="133">
          <cell r="D133" t="str">
            <v>Apr 94</v>
          </cell>
          <cell r="E133" t="str">
            <v>E 73</v>
          </cell>
          <cell r="F133">
            <v>1412</v>
          </cell>
        </row>
        <row r="134">
          <cell r="D134" t="str">
            <v>Apr 94</v>
          </cell>
          <cell r="E134" t="str">
            <v>E 74</v>
          </cell>
          <cell r="F134">
            <v>4020</v>
          </cell>
        </row>
        <row r="135">
          <cell r="D135" t="str">
            <v>Apr 94</v>
          </cell>
          <cell r="E135" t="str">
            <v>E 75</v>
          </cell>
          <cell r="F135">
            <v>2786</v>
          </cell>
        </row>
        <row r="136">
          <cell r="D136" t="str">
            <v>May 94</v>
          </cell>
          <cell r="E136" t="str">
            <v>E 76</v>
          </cell>
          <cell r="F136">
            <v>570</v>
          </cell>
        </row>
        <row r="137">
          <cell r="D137" t="str">
            <v>Jun 94</v>
          </cell>
          <cell r="E137" t="str">
            <v>E 77</v>
          </cell>
          <cell r="F137">
            <v>5190</v>
          </cell>
        </row>
        <row r="138">
          <cell r="D138" t="str">
            <v>Sep 94</v>
          </cell>
          <cell r="E138" t="str">
            <v>E 78</v>
          </cell>
          <cell r="F138">
            <v>1463</v>
          </cell>
        </row>
        <row r="139">
          <cell r="D139" t="str">
            <v>Nov 94</v>
          </cell>
          <cell r="E139" t="str">
            <v>E 79</v>
          </cell>
          <cell r="F139">
            <v>990</v>
          </cell>
        </row>
        <row r="140">
          <cell r="D140" t="str">
            <v>Feb 95</v>
          </cell>
          <cell r="E140" t="str">
            <v>E 80</v>
          </cell>
          <cell r="F140">
            <v>6340</v>
          </cell>
        </row>
        <row r="141">
          <cell r="D141" t="str">
            <v>Feb 95</v>
          </cell>
          <cell r="E141" t="str">
            <v>E 81</v>
          </cell>
          <cell r="F141">
            <v>2000</v>
          </cell>
        </row>
        <row r="142">
          <cell r="D142" t="str">
            <v>Feb 95</v>
          </cell>
          <cell r="E142" t="str">
            <v>E 82</v>
          </cell>
          <cell r="F142">
            <v>14615</v>
          </cell>
        </row>
        <row r="143">
          <cell r="D143" t="str">
            <v>May 95</v>
          </cell>
          <cell r="E143" t="str">
            <v>E 83</v>
          </cell>
          <cell r="F143">
            <v>2949</v>
          </cell>
        </row>
        <row r="144">
          <cell r="D144" t="str">
            <v>May 95</v>
          </cell>
          <cell r="E144" t="str">
            <v>E 84</v>
          </cell>
          <cell r="F144">
            <v>1220</v>
          </cell>
        </row>
        <row r="145">
          <cell r="D145" t="str">
            <v>May 95</v>
          </cell>
          <cell r="E145" t="str">
            <v>E 85</v>
          </cell>
          <cell r="F145">
            <v>1550</v>
          </cell>
        </row>
        <row r="146">
          <cell r="D146" t="str">
            <v>May 95</v>
          </cell>
          <cell r="E146" t="str">
            <v>E 86</v>
          </cell>
          <cell r="F146">
            <v>5369</v>
          </cell>
        </row>
        <row r="147">
          <cell r="D147" t="str">
            <v>May 95</v>
          </cell>
          <cell r="E147" t="str">
            <v>E 87</v>
          </cell>
          <cell r="F147">
            <v>6880</v>
          </cell>
        </row>
        <row r="148">
          <cell r="D148" t="str">
            <v>May 95</v>
          </cell>
          <cell r="E148" t="str">
            <v>E 88</v>
          </cell>
          <cell r="F148">
            <v>4800</v>
          </cell>
        </row>
        <row r="149">
          <cell r="D149" t="str">
            <v>Jun 95</v>
          </cell>
          <cell r="E149" t="str">
            <v>E 89</v>
          </cell>
          <cell r="F149">
            <v>164547</v>
          </cell>
        </row>
        <row r="150">
          <cell r="D150" t="str">
            <v>Jun 95</v>
          </cell>
          <cell r="E150" t="str">
            <v>E 90</v>
          </cell>
          <cell r="F150">
            <v>3632</v>
          </cell>
        </row>
        <row r="151">
          <cell r="D151" t="str">
            <v>Aug 95</v>
          </cell>
          <cell r="E151" t="str">
            <v>E 91</v>
          </cell>
          <cell r="F151">
            <v>5026</v>
          </cell>
        </row>
        <row r="152">
          <cell r="D152" t="str">
            <v>Oct 95</v>
          </cell>
          <cell r="E152" t="str">
            <v>E 92</v>
          </cell>
          <cell r="F152">
            <v>2648</v>
          </cell>
        </row>
        <row r="153">
          <cell r="D153" t="str">
            <v>Oct 95</v>
          </cell>
          <cell r="E153" t="str">
            <v>E 93</v>
          </cell>
          <cell r="F153">
            <v>2320</v>
          </cell>
        </row>
        <row r="154">
          <cell r="D154" t="str">
            <v>Jan'96</v>
          </cell>
          <cell r="E154" t="str">
            <v>E 94</v>
          </cell>
          <cell r="F154">
            <v>5438</v>
          </cell>
        </row>
        <row r="155">
          <cell r="D155" t="str">
            <v>Apr'96</v>
          </cell>
          <cell r="E155" t="str">
            <v>E 95</v>
          </cell>
          <cell r="F155">
            <v>1899</v>
          </cell>
        </row>
        <row r="156">
          <cell r="D156" t="str">
            <v>Apr'96</v>
          </cell>
          <cell r="E156" t="str">
            <v>E 96</v>
          </cell>
          <cell r="F156">
            <v>2599</v>
          </cell>
        </row>
        <row r="158">
          <cell r="F158">
            <v>800058</v>
          </cell>
        </row>
        <row r="163">
          <cell r="F163">
            <v>0</v>
          </cell>
        </row>
        <row r="164">
          <cell r="D164" t="str">
            <v>Year</v>
          </cell>
          <cell r="E164" t="str">
            <v>Plant</v>
          </cell>
          <cell r="F164" t="str">
            <v>Original Cost</v>
          </cell>
        </row>
        <row r="165">
          <cell r="D165" t="str">
            <v>Of</v>
          </cell>
          <cell r="E165" t="str">
            <v>Card</v>
          </cell>
          <cell r="F165" t="str">
            <v>Opening</v>
          </cell>
        </row>
        <row r="166">
          <cell r="D166" t="str">
            <v>Purchase</v>
          </cell>
          <cell r="E166" t="str">
            <v>No</v>
          </cell>
          <cell r="F166" t="str">
            <v>Balance</v>
          </cell>
        </row>
        <row r="167">
          <cell r="F167" t="str">
            <v>$</v>
          </cell>
        </row>
        <row r="169">
          <cell r="F169">
            <v>800058</v>
          </cell>
        </row>
        <row r="171">
          <cell r="D171" t="str">
            <v>May'96</v>
          </cell>
          <cell r="E171" t="str">
            <v>E 97</v>
          </cell>
          <cell r="F171">
            <v>690</v>
          </cell>
        </row>
        <row r="172">
          <cell r="D172" t="str">
            <v>May'96</v>
          </cell>
          <cell r="E172" t="str">
            <v>E 98</v>
          </cell>
          <cell r="F172">
            <v>2300</v>
          </cell>
        </row>
        <row r="173">
          <cell r="D173" t="str">
            <v>Jul'96</v>
          </cell>
          <cell r="E173" t="str">
            <v>E 99</v>
          </cell>
          <cell r="F173">
            <v>12640</v>
          </cell>
        </row>
        <row r="174">
          <cell r="D174" t="str">
            <v>Jun'97</v>
          </cell>
          <cell r="E174" t="str">
            <v>E 100</v>
          </cell>
          <cell r="F174">
            <v>6153</v>
          </cell>
        </row>
        <row r="175">
          <cell r="D175" t="str">
            <v>Jun'97</v>
          </cell>
          <cell r="E175" t="str">
            <v>E 101</v>
          </cell>
          <cell r="F175">
            <v>5253</v>
          </cell>
        </row>
        <row r="176">
          <cell r="D176" t="str">
            <v>Aug'97</v>
          </cell>
          <cell r="E176" t="str">
            <v>E 102</v>
          </cell>
          <cell r="F176">
            <v>1999</v>
          </cell>
        </row>
        <row r="177">
          <cell r="D177" t="str">
            <v>Sep'97</v>
          </cell>
          <cell r="E177" t="str">
            <v>E 103</v>
          </cell>
          <cell r="F177">
            <v>2280</v>
          </cell>
        </row>
        <row r="178">
          <cell r="D178" t="str">
            <v>Sep'97</v>
          </cell>
          <cell r="E178" t="str">
            <v>E 104</v>
          </cell>
          <cell r="F178">
            <v>625</v>
          </cell>
        </row>
        <row r="179">
          <cell r="D179" t="str">
            <v>Oct'97</v>
          </cell>
          <cell r="E179" t="str">
            <v>E 105</v>
          </cell>
          <cell r="F179">
            <v>810</v>
          </cell>
        </row>
        <row r="180">
          <cell r="D180" t="str">
            <v>Oct'97</v>
          </cell>
          <cell r="E180" t="str">
            <v>E 106</v>
          </cell>
          <cell r="F180">
            <v>2140</v>
          </cell>
        </row>
        <row r="181">
          <cell r="D181" t="str">
            <v>Nov'97</v>
          </cell>
          <cell r="E181" t="str">
            <v>E 107</v>
          </cell>
          <cell r="F181">
            <v>1780</v>
          </cell>
        </row>
        <row r="182">
          <cell r="D182" t="str">
            <v>Nov'97</v>
          </cell>
          <cell r="E182" t="str">
            <v>E 108</v>
          </cell>
          <cell r="F182">
            <v>3932</v>
          </cell>
        </row>
        <row r="183">
          <cell r="D183" t="str">
            <v>Nov'97</v>
          </cell>
          <cell r="E183" t="str">
            <v>E 109</v>
          </cell>
          <cell r="F183">
            <v>2600</v>
          </cell>
        </row>
        <row r="184">
          <cell r="D184" t="str">
            <v>Nov'97</v>
          </cell>
          <cell r="E184" t="str">
            <v>E 110</v>
          </cell>
          <cell r="F184">
            <v>2630</v>
          </cell>
        </row>
        <row r="185">
          <cell r="D185" t="str">
            <v>Nov'97</v>
          </cell>
          <cell r="E185" t="str">
            <v>E 111</v>
          </cell>
          <cell r="F185">
            <v>625</v>
          </cell>
        </row>
        <row r="186">
          <cell r="D186" t="str">
            <v>Nov'97</v>
          </cell>
          <cell r="E186" t="str">
            <v>E 112</v>
          </cell>
          <cell r="F186">
            <v>625</v>
          </cell>
        </row>
        <row r="187">
          <cell r="D187" t="str">
            <v>Nov'97</v>
          </cell>
          <cell r="E187" t="str">
            <v>E 113</v>
          </cell>
          <cell r="F187">
            <v>625</v>
          </cell>
        </row>
        <row r="188">
          <cell r="D188" t="str">
            <v>Nov'97</v>
          </cell>
          <cell r="E188" t="str">
            <v>E 114</v>
          </cell>
          <cell r="F188">
            <v>625</v>
          </cell>
        </row>
        <row r="189">
          <cell r="D189" t="str">
            <v>Nov'97</v>
          </cell>
          <cell r="E189" t="str">
            <v>E 115</v>
          </cell>
          <cell r="F189">
            <v>17877</v>
          </cell>
        </row>
        <row r="190">
          <cell r="D190" t="str">
            <v>Dec'97</v>
          </cell>
          <cell r="E190" t="str">
            <v>E 116</v>
          </cell>
          <cell r="F190">
            <v>1780</v>
          </cell>
        </row>
        <row r="191">
          <cell r="D191" t="str">
            <v>Dec'97</v>
          </cell>
          <cell r="E191" t="str">
            <v>E 117</v>
          </cell>
          <cell r="F191">
            <v>625</v>
          </cell>
        </row>
        <row r="192">
          <cell r="D192" t="str">
            <v>Dec'97</v>
          </cell>
          <cell r="E192" t="str">
            <v>E 118</v>
          </cell>
          <cell r="F192">
            <v>1780</v>
          </cell>
        </row>
        <row r="193">
          <cell r="D193" t="str">
            <v>Dec'97</v>
          </cell>
          <cell r="E193" t="str">
            <v>E 120</v>
          </cell>
          <cell r="F193">
            <v>2325</v>
          </cell>
        </row>
        <row r="194">
          <cell r="D194" t="str">
            <v>Feb'98</v>
          </cell>
          <cell r="E194" t="str">
            <v>E 121</v>
          </cell>
          <cell r="F194">
            <v>2572</v>
          </cell>
        </row>
        <row r="195">
          <cell r="D195" t="str">
            <v>Feb'98</v>
          </cell>
          <cell r="E195" t="str">
            <v>E 122</v>
          </cell>
          <cell r="F195">
            <v>810</v>
          </cell>
        </row>
        <row r="196">
          <cell r="D196" t="str">
            <v>Mar'98</v>
          </cell>
          <cell r="E196" t="str">
            <v>E 123</v>
          </cell>
          <cell r="F196">
            <v>1968</v>
          </cell>
        </row>
        <row r="197">
          <cell r="D197" t="str">
            <v>Mar'98</v>
          </cell>
          <cell r="E197" t="str">
            <v>E 124</v>
          </cell>
          <cell r="F197">
            <v>1968</v>
          </cell>
        </row>
        <row r="198">
          <cell r="D198" t="str">
            <v>Mar'98</v>
          </cell>
          <cell r="E198" t="str">
            <v>E 125</v>
          </cell>
          <cell r="F198">
            <v>625</v>
          </cell>
        </row>
        <row r="199">
          <cell r="D199" t="str">
            <v>Mar'98</v>
          </cell>
          <cell r="E199" t="str">
            <v>E 126</v>
          </cell>
          <cell r="F199">
            <v>625</v>
          </cell>
        </row>
        <row r="200">
          <cell r="D200" t="str">
            <v>Jun'98</v>
          </cell>
          <cell r="E200" t="str">
            <v>E 127</v>
          </cell>
          <cell r="F200">
            <v>2385</v>
          </cell>
        </row>
        <row r="201">
          <cell r="D201" t="str">
            <v>Jun'98</v>
          </cell>
          <cell r="E201" t="str">
            <v>E 128</v>
          </cell>
          <cell r="F201">
            <v>645</v>
          </cell>
        </row>
        <row r="202">
          <cell r="D202" t="str">
            <v>Jul'98</v>
          </cell>
          <cell r="E202" t="str">
            <v>E 129</v>
          </cell>
          <cell r="F202">
            <v>790</v>
          </cell>
        </row>
        <row r="203">
          <cell r="D203" t="str">
            <v>Jul'98</v>
          </cell>
          <cell r="E203" t="str">
            <v>E 130</v>
          </cell>
          <cell r="F203">
            <v>3000</v>
          </cell>
        </row>
        <row r="204">
          <cell r="D204" t="str">
            <v>Sep'98</v>
          </cell>
          <cell r="E204" t="str">
            <v>E 131</v>
          </cell>
          <cell r="F204">
            <v>780</v>
          </cell>
        </row>
        <row r="205">
          <cell r="D205" t="str">
            <v>Oct'98</v>
          </cell>
          <cell r="E205" t="str">
            <v>E 138</v>
          </cell>
          <cell r="F205">
            <v>2282</v>
          </cell>
        </row>
        <row r="206">
          <cell r="D206" t="str">
            <v>Dec'98</v>
          </cell>
          <cell r="E206" t="str">
            <v>E 148</v>
          </cell>
          <cell r="F206">
            <v>600</v>
          </cell>
        </row>
        <row r="207">
          <cell r="D207" t="str">
            <v>Jan'99</v>
          </cell>
          <cell r="E207" t="str">
            <v>E 153</v>
          </cell>
          <cell r="F207">
            <v>4100</v>
          </cell>
        </row>
        <row r="208">
          <cell r="D208" t="str">
            <v>Feb'99</v>
          </cell>
          <cell r="E208" t="str">
            <v>E 156</v>
          </cell>
          <cell r="F208">
            <v>599</v>
          </cell>
        </row>
        <row r="209">
          <cell r="D209" t="str">
            <v>Mar'99</v>
          </cell>
          <cell r="E209" t="str">
            <v>E 159</v>
          </cell>
          <cell r="F209">
            <v>4650</v>
          </cell>
        </row>
        <row r="210">
          <cell r="D210" t="str">
            <v>Apr'99</v>
          </cell>
          <cell r="E210" t="str">
            <v>E 160</v>
          </cell>
          <cell r="F210">
            <v>5400</v>
          </cell>
        </row>
        <row r="211">
          <cell r="D211" t="str">
            <v>Apr'99</v>
          </cell>
          <cell r="E211" t="str">
            <v>E 161</v>
          </cell>
          <cell r="F211">
            <v>3198</v>
          </cell>
        </row>
        <row r="213">
          <cell r="F213">
            <v>909774</v>
          </cell>
        </row>
        <row r="221">
          <cell r="F221">
            <v>0</v>
          </cell>
        </row>
        <row r="222">
          <cell r="D222" t="str">
            <v>Year</v>
          </cell>
          <cell r="E222" t="str">
            <v>Plant</v>
          </cell>
          <cell r="F222" t="str">
            <v>Original Cost</v>
          </cell>
        </row>
        <row r="223">
          <cell r="D223" t="str">
            <v>Of</v>
          </cell>
          <cell r="E223" t="str">
            <v>Card</v>
          </cell>
          <cell r="F223" t="str">
            <v>Opening</v>
          </cell>
        </row>
        <row r="224">
          <cell r="D224" t="str">
            <v>Purchase</v>
          </cell>
          <cell r="E224" t="str">
            <v>No</v>
          </cell>
          <cell r="F224" t="str">
            <v>Balance</v>
          </cell>
        </row>
        <row r="225">
          <cell r="F225" t="str">
            <v>$</v>
          </cell>
        </row>
        <row r="227">
          <cell r="F227">
            <v>909774</v>
          </cell>
        </row>
        <row r="230">
          <cell r="D230" t="str">
            <v>May'99</v>
          </cell>
          <cell r="E230" t="str">
            <v>E 163</v>
          </cell>
          <cell r="F230">
            <v>1980</v>
          </cell>
        </row>
        <row r="231">
          <cell r="D231" t="str">
            <v>Jul'99</v>
          </cell>
          <cell r="E231" t="str">
            <v>E 168</v>
          </cell>
          <cell r="F231">
            <v>11440</v>
          </cell>
        </row>
        <row r="232">
          <cell r="D232" t="str">
            <v>Jul'99</v>
          </cell>
          <cell r="E232" t="str">
            <v>E 169</v>
          </cell>
          <cell r="F232">
            <v>1595</v>
          </cell>
        </row>
        <row r="233">
          <cell r="D233" t="str">
            <v>Jul'99</v>
          </cell>
          <cell r="E233" t="str">
            <v>E 170</v>
          </cell>
          <cell r="F233">
            <v>4532</v>
          </cell>
        </row>
        <row r="234">
          <cell r="D234" t="str">
            <v>Jul'99</v>
          </cell>
          <cell r="E234" t="str">
            <v>E 171</v>
          </cell>
          <cell r="F234">
            <v>2910</v>
          </cell>
        </row>
        <row r="235">
          <cell r="D235" t="str">
            <v>Sep'99</v>
          </cell>
          <cell r="E235" t="str">
            <v>E 172</v>
          </cell>
          <cell r="F235">
            <v>1480</v>
          </cell>
        </row>
        <row r="236">
          <cell r="D236" t="str">
            <v>Sep'99</v>
          </cell>
          <cell r="E236" t="str">
            <v>E 173</v>
          </cell>
          <cell r="F236">
            <v>2960</v>
          </cell>
        </row>
        <row r="237">
          <cell r="D237" t="str">
            <v>Sep'99</v>
          </cell>
          <cell r="E237" t="str">
            <v>E 175</v>
          </cell>
          <cell r="F237">
            <v>21175</v>
          </cell>
        </row>
        <row r="238">
          <cell r="D238" t="str">
            <v>Oct'99</v>
          </cell>
          <cell r="E238" t="str">
            <v>E 176</v>
          </cell>
          <cell r="F238">
            <v>127210</v>
          </cell>
        </row>
        <row r="239">
          <cell r="D239" t="str">
            <v>Oct'99</v>
          </cell>
          <cell r="E239" t="str">
            <v>E 177</v>
          </cell>
          <cell r="F239">
            <v>740</v>
          </cell>
        </row>
        <row r="240">
          <cell r="D240" t="str">
            <v>Nov'99</v>
          </cell>
          <cell r="E240" t="str">
            <v>E 178</v>
          </cell>
          <cell r="F240">
            <v>1810</v>
          </cell>
        </row>
        <row r="241">
          <cell r="D241" t="str">
            <v>Nov'99</v>
          </cell>
          <cell r="E241" t="str">
            <v>E 179</v>
          </cell>
          <cell r="F241">
            <v>2300</v>
          </cell>
        </row>
        <row r="242">
          <cell r="D242" t="str">
            <v>Nov'99</v>
          </cell>
          <cell r="E242" t="str">
            <v>E 180</v>
          </cell>
          <cell r="F242">
            <v>560</v>
          </cell>
        </row>
        <row r="243">
          <cell r="D243" t="str">
            <v>Dec'99</v>
          </cell>
          <cell r="E243" t="str">
            <v>E 181</v>
          </cell>
          <cell r="F243">
            <v>2300</v>
          </cell>
        </row>
        <row r="244">
          <cell r="D244" t="str">
            <v>Dec'99</v>
          </cell>
          <cell r="E244" t="str">
            <v>E 182</v>
          </cell>
          <cell r="F244">
            <v>12076</v>
          </cell>
        </row>
        <row r="245">
          <cell r="D245" t="str">
            <v>Dec'99</v>
          </cell>
          <cell r="E245" t="str">
            <v>E 185</v>
          </cell>
          <cell r="F245">
            <v>7998</v>
          </cell>
        </row>
        <row r="246">
          <cell r="D246" t="str">
            <v>Dec'99</v>
          </cell>
          <cell r="E246" t="str">
            <v>E 187</v>
          </cell>
          <cell r="F246">
            <v>1870</v>
          </cell>
        </row>
        <row r="247">
          <cell r="D247" t="str">
            <v>Jan'00</v>
          </cell>
          <cell r="E247" t="str">
            <v>E 188</v>
          </cell>
          <cell r="F247">
            <v>12260</v>
          </cell>
        </row>
        <row r="248">
          <cell r="D248" t="str">
            <v>Jan'00</v>
          </cell>
          <cell r="E248" t="str">
            <v>E 189</v>
          </cell>
          <cell r="F248">
            <v>4218</v>
          </cell>
        </row>
        <row r="249">
          <cell r="D249" t="str">
            <v>Jan'00</v>
          </cell>
          <cell r="E249" t="str">
            <v>E 190</v>
          </cell>
          <cell r="F249">
            <v>3999</v>
          </cell>
        </row>
        <row r="250">
          <cell r="D250" t="str">
            <v>Jan'00</v>
          </cell>
          <cell r="E250" t="str">
            <v>E 191</v>
          </cell>
          <cell r="F250">
            <v>9300</v>
          </cell>
        </row>
        <row r="251">
          <cell r="D251" t="str">
            <v>Jan'00</v>
          </cell>
          <cell r="E251" t="str">
            <v>E 192</v>
          </cell>
          <cell r="F251">
            <v>5282</v>
          </cell>
        </row>
        <row r="252">
          <cell r="D252" t="str">
            <v>Jan'00</v>
          </cell>
          <cell r="E252" t="str">
            <v>E 193</v>
          </cell>
          <cell r="F252">
            <v>4500</v>
          </cell>
        </row>
        <row r="253">
          <cell r="D253" t="str">
            <v>Feb'00</v>
          </cell>
          <cell r="E253" t="str">
            <v>E 194</v>
          </cell>
          <cell r="F253">
            <v>10000</v>
          </cell>
        </row>
        <row r="254">
          <cell r="D254" t="str">
            <v>Feb'00</v>
          </cell>
          <cell r="E254" t="str">
            <v>E 195</v>
          </cell>
          <cell r="F254">
            <v>5000</v>
          </cell>
        </row>
        <row r="255">
          <cell r="D255" t="str">
            <v>Mar'00</v>
          </cell>
          <cell r="E255" t="str">
            <v>E 196</v>
          </cell>
          <cell r="F255">
            <v>1820</v>
          </cell>
        </row>
        <row r="256">
          <cell r="D256" t="str">
            <v>Mar'00</v>
          </cell>
          <cell r="E256" t="str">
            <v>E 197</v>
          </cell>
          <cell r="F256">
            <v>4000</v>
          </cell>
        </row>
        <row r="257">
          <cell r="D257" t="str">
            <v>Mar'00</v>
          </cell>
          <cell r="E257" t="str">
            <v>E 198</v>
          </cell>
          <cell r="F257">
            <v>2109</v>
          </cell>
        </row>
        <row r="258">
          <cell r="D258" t="str">
            <v>Mar'00</v>
          </cell>
          <cell r="E258" t="str">
            <v>E 199</v>
          </cell>
          <cell r="F258">
            <v>4858</v>
          </cell>
        </row>
        <row r="259">
          <cell r="D259" t="str">
            <v>Mar'00</v>
          </cell>
          <cell r="E259" t="str">
            <v>E 201</v>
          </cell>
          <cell r="F259">
            <v>1709</v>
          </cell>
        </row>
        <row r="260">
          <cell r="D260" t="str">
            <v>Mar'00</v>
          </cell>
          <cell r="E260" t="str">
            <v>E 202</v>
          </cell>
          <cell r="F260">
            <v>1788</v>
          </cell>
        </row>
        <row r="261">
          <cell r="D261" t="str">
            <v>May'00</v>
          </cell>
          <cell r="E261" t="str">
            <v>E 210</v>
          </cell>
          <cell r="F261">
            <v>4218</v>
          </cell>
        </row>
        <row r="262">
          <cell r="D262" t="str">
            <v>May'00</v>
          </cell>
          <cell r="E262" t="str">
            <v>E 211</v>
          </cell>
          <cell r="F262">
            <v>2669</v>
          </cell>
        </row>
        <row r="263">
          <cell r="D263" t="str">
            <v>Jun'00</v>
          </cell>
          <cell r="E263" t="str">
            <v>E 212</v>
          </cell>
          <cell r="F263">
            <v>1833</v>
          </cell>
        </row>
        <row r="264">
          <cell r="D264" t="str">
            <v>Jun'00</v>
          </cell>
          <cell r="E264" t="str">
            <v>E 216</v>
          </cell>
          <cell r="F264">
            <v>2192</v>
          </cell>
        </row>
        <row r="265">
          <cell r="D265" t="str">
            <v>Jun'00</v>
          </cell>
          <cell r="E265" t="str">
            <v>E 217</v>
          </cell>
          <cell r="F265">
            <v>1833</v>
          </cell>
        </row>
        <row r="266">
          <cell r="D266" t="str">
            <v>Jun'00</v>
          </cell>
          <cell r="E266" t="str">
            <v>E 218</v>
          </cell>
          <cell r="F266">
            <v>1820</v>
          </cell>
        </row>
        <row r="267">
          <cell r="D267" t="str">
            <v>Jul'00</v>
          </cell>
          <cell r="E267" t="str">
            <v>E 219</v>
          </cell>
          <cell r="F267">
            <v>2248</v>
          </cell>
        </row>
        <row r="268">
          <cell r="D268" t="str">
            <v>Sep'00</v>
          </cell>
          <cell r="E268" t="str">
            <v>E 222</v>
          </cell>
          <cell r="F268">
            <v>3238</v>
          </cell>
        </row>
        <row r="269">
          <cell r="D269" t="str">
            <v>Sep'00</v>
          </cell>
          <cell r="E269" t="str">
            <v>E 223</v>
          </cell>
          <cell r="F269">
            <v>4654</v>
          </cell>
        </row>
        <row r="270">
          <cell r="D270" t="str">
            <v>Sep'00</v>
          </cell>
          <cell r="E270" t="str">
            <v>E 224</v>
          </cell>
          <cell r="F270">
            <v>1619</v>
          </cell>
        </row>
        <row r="273">
          <cell r="F273">
            <v>1211877</v>
          </cell>
        </row>
        <row r="278">
          <cell r="F278">
            <v>0</v>
          </cell>
        </row>
        <row r="279">
          <cell r="D279" t="str">
            <v>Year</v>
          </cell>
          <cell r="E279" t="str">
            <v>Plant</v>
          </cell>
          <cell r="F279" t="str">
            <v>Original Cost</v>
          </cell>
        </row>
        <row r="280">
          <cell r="D280" t="str">
            <v>Of</v>
          </cell>
          <cell r="E280" t="str">
            <v>Card</v>
          </cell>
          <cell r="F280" t="str">
            <v>Opening</v>
          </cell>
        </row>
        <row r="281">
          <cell r="D281" t="str">
            <v>Purchase</v>
          </cell>
          <cell r="E281" t="str">
            <v>No</v>
          </cell>
          <cell r="F281" t="str">
            <v>Balance</v>
          </cell>
        </row>
        <row r="282">
          <cell r="F282" t="str">
            <v>$</v>
          </cell>
        </row>
        <row r="284">
          <cell r="F284">
            <v>1211877</v>
          </cell>
        </row>
        <row r="287">
          <cell r="D287" t="str">
            <v>Oct'00</v>
          </cell>
          <cell r="E287" t="str">
            <v>E230</v>
          </cell>
        </row>
        <row r="288">
          <cell r="D288" t="str">
            <v>Oct'00</v>
          </cell>
          <cell r="E288" t="str">
            <v>E231</v>
          </cell>
        </row>
        <row r="289">
          <cell r="D289" t="str">
            <v>Oct'00</v>
          </cell>
          <cell r="E289" t="str">
            <v>E232</v>
          </cell>
        </row>
        <row r="290">
          <cell r="D290" t="str">
            <v>Nov'00</v>
          </cell>
          <cell r="E290" t="str">
            <v>E233</v>
          </cell>
        </row>
        <row r="291">
          <cell r="D291" t="str">
            <v>Nov'00</v>
          </cell>
          <cell r="E291" t="str">
            <v>E234</v>
          </cell>
        </row>
        <row r="292">
          <cell r="D292" t="str">
            <v>Nov'00</v>
          </cell>
          <cell r="E292" t="str">
            <v>E235</v>
          </cell>
        </row>
        <row r="293">
          <cell r="D293" t="str">
            <v>Nov'00</v>
          </cell>
          <cell r="E293" t="str">
            <v>E236</v>
          </cell>
        </row>
        <row r="294">
          <cell r="D294" t="str">
            <v>Nov'00</v>
          </cell>
          <cell r="E294" t="str">
            <v>E237</v>
          </cell>
        </row>
        <row r="295">
          <cell r="D295" t="str">
            <v>Dec'00</v>
          </cell>
          <cell r="E295" t="str">
            <v>E238</v>
          </cell>
        </row>
        <row r="296">
          <cell r="D296" t="str">
            <v>Jan'01</v>
          </cell>
          <cell r="E296" t="str">
            <v>E239</v>
          </cell>
        </row>
        <row r="297">
          <cell r="D297" t="str">
            <v>Jan'01</v>
          </cell>
          <cell r="E297" t="str">
            <v>E240</v>
          </cell>
        </row>
        <row r="298">
          <cell r="D298" t="str">
            <v>Jan'01</v>
          </cell>
          <cell r="E298" t="str">
            <v>E241</v>
          </cell>
        </row>
        <row r="299">
          <cell r="D299" t="str">
            <v>Jan'01</v>
          </cell>
          <cell r="E299" t="str">
            <v>E242</v>
          </cell>
        </row>
        <row r="300">
          <cell r="D300" t="str">
            <v>Jan'01</v>
          </cell>
          <cell r="E300" t="str">
            <v>E243</v>
          </cell>
        </row>
        <row r="301">
          <cell r="D301" t="str">
            <v>Jan'01</v>
          </cell>
          <cell r="E301" t="str">
            <v>E244</v>
          </cell>
        </row>
        <row r="302">
          <cell r="D302" t="str">
            <v>Feb'01</v>
          </cell>
          <cell r="E302" t="str">
            <v>E245</v>
          </cell>
        </row>
        <row r="303">
          <cell r="D303" t="str">
            <v>Feb'01</v>
          </cell>
          <cell r="E303" t="str">
            <v>E246</v>
          </cell>
        </row>
        <row r="304">
          <cell r="D304" t="str">
            <v>Mar'01</v>
          </cell>
          <cell r="E304" t="str">
            <v>E247</v>
          </cell>
        </row>
        <row r="305">
          <cell r="D305" t="str">
            <v>Mar'01</v>
          </cell>
          <cell r="E305" t="str">
            <v>E248</v>
          </cell>
        </row>
        <row r="306">
          <cell r="D306" t="str">
            <v>Mar'01</v>
          </cell>
          <cell r="E306" t="str">
            <v>E249</v>
          </cell>
        </row>
        <row r="307">
          <cell r="D307" t="str">
            <v>Mar'01</v>
          </cell>
          <cell r="E307" t="str">
            <v>E250</v>
          </cell>
        </row>
        <row r="308">
          <cell r="D308" t="str">
            <v>Mar'01</v>
          </cell>
          <cell r="E308" t="str">
            <v>E251</v>
          </cell>
        </row>
        <row r="309">
          <cell r="D309" t="str">
            <v>Apr'01</v>
          </cell>
          <cell r="E309" t="str">
            <v>E252</v>
          </cell>
        </row>
        <row r="310">
          <cell r="D310" t="str">
            <v>Mar'01</v>
          </cell>
          <cell r="E310" t="str">
            <v>E253</v>
          </cell>
        </row>
        <row r="311">
          <cell r="D311" t="str">
            <v>Mar'01</v>
          </cell>
          <cell r="E311" t="str">
            <v>E254</v>
          </cell>
        </row>
        <row r="312">
          <cell r="D312" t="str">
            <v>Apr'01</v>
          </cell>
          <cell r="E312" t="str">
            <v>E255</v>
          </cell>
        </row>
        <row r="313">
          <cell r="D313" t="str">
            <v>Apr'01</v>
          </cell>
          <cell r="E313" t="str">
            <v>E256</v>
          </cell>
        </row>
        <row r="314">
          <cell r="D314" t="str">
            <v>Apr'01</v>
          </cell>
          <cell r="E314" t="str">
            <v>E257</v>
          </cell>
        </row>
        <row r="315">
          <cell r="D315" t="str">
            <v>Apr'01</v>
          </cell>
          <cell r="E315" t="str">
            <v>E258</v>
          </cell>
        </row>
        <row r="316">
          <cell r="D316" t="str">
            <v>Apr'01</v>
          </cell>
          <cell r="E316" t="str">
            <v>E259</v>
          </cell>
        </row>
        <row r="317">
          <cell r="D317" t="str">
            <v>Apr'01</v>
          </cell>
          <cell r="E317" t="str">
            <v>E260</v>
          </cell>
        </row>
        <row r="318">
          <cell r="D318" t="str">
            <v>Apr'01</v>
          </cell>
          <cell r="E318" t="str">
            <v>E261</v>
          </cell>
        </row>
        <row r="319">
          <cell r="D319" t="str">
            <v>May'01</v>
          </cell>
          <cell r="E319" t="str">
            <v>E262</v>
          </cell>
        </row>
        <row r="320">
          <cell r="D320" t="str">
            <v>Apr'01</v>
          </cell>
          <cell r="E320" t="str">
            <v>E263</v>
          </cell>
        </row>
        <row r="321">
          <cell r="D321" t="str">
            <v>May'01</v>
          </cell>
          <cell r="E321" t="str">
            <v>E264</v>
          </cell>
        </row>
        <row r="322">
          <cell r="D322" t="str">
            <v>JUN'01</v>
          </cell>
          <cell r="E322" t="str">
            <v>E265</v>
          </cell>
        </row>
        <row r="323">
          <cell r="D323" t="str">
            <v>JUN'01</v>
          </cell>
          <cell r="E323" t="str">
            <v>E266</v>
          </cell>
        </row>
        <row r="324">
          <cell r="D324" t="str">
            <v>JUN'01</v>
          </cell>
          <cell r="E324" t="str">
            <v>E267</v>
          </cell>
        </row>
        <row r="325">
          <cell r="D325" t="str">
            <v>JUL'01</v>
          </cell>
          <cell r="E325" t="str">
            <v>E268</v>
          </cell>
        </row>
        <row r="326">
          <cell r="D326" t="str">
            <v>JUL'01</v>
          </cell>
          <cell r="E326" t="str">
            <v>E269</v>
          </cell>
        </row>
        <row r="327">
          <cell r="D327" t="str">
            <v>JUL'01</v>
          </cell>
          <cell r="E327" t="str">
            <v>E270</v>
          </cell>
        </row>
        <row r="328">
          <cell r="D328" t="str">
            <v>JUL'01</v>
          </cell>
          <cell r="E328" t="str">
            <v>E271</v>
          </cell>
        </row>
        <row r="329">
          <cell r="D329" t="str">
            <v>JUL'01</v>
          </cell>
          <cell r="E329" t="str">
            <v>E272</v>
          </cell>
        </row>
        <row r="330">
          <cell r="D330" t="str">
            <v>AUG'01</v>
          </cell>
          <cell r="E330" t="str">
            <v>E273</v>
          </cell>
        </row>
        <row r="331">
          <cell r="D331" t="str">
            <v>AUG'01</v>
          </cell>
          <cell r="E331" t="str">
            <v>E274</v>
          </cell>
        </row>
        <row r="332">
          <cell r="D332" t="str">
            <v>AUG'01</v>
          </cell>
          <cell r="E332" t="str">
            <v>E275</v>
          </cell>
        </row>
        <row r="333">
          <cell r="D333" t="str">
            <v>AUG'01</v>
          </cell>
          <cell r="E333" t="str">
            <v>E276</v>
          </cell>
        </row>
        <row r="335">
          <cell r="F335">
            <v>1211877</v>
          </cell>
        </row>
        <row r="341">
          <cell r="D341" t="str">
            <v>Year</v>
          </cell>
          <cell r="E341" t="str">
            <v>Plant</v>
          </cell>
          <cell r="F341" t="str">
            <v>Original Cost</v>
          </cell>
        </row>
        <row r="342">
          <cell r="D342" t="str">
            <v>Of</v>
          </cell>
          <cell r="E342" t="str">
            <v>Card</v>
          </cell>
          <cell r="F342" t="str">
            <v>Opening</v>
          </cell>
        </row>
        <row r="343">
          <cell r="D343" t="str">
            <v>Purchase</v>
          </cell>
          <cell r="E343" t="str">
            <v>No</v>
          </cell>
          <cell r="F343" t="str">
            <v>Balance</v>
          </cell>
        </row>
        <row r="344">
          <cell r="F344" t="str">
            <v>$</v>
          </cell>
        </row>
        <row r="346">
          <cell r="F346">
            <v>1211877</v>
          </cell>
        </row>
        <row r="349">
          <cell r="D349" t="str">
            <v>Sep'98</v>
          </cell>
          <cell r="E349" t="str">
            <v>E 132</v>
          </cell>
          <cell r="F349">
            <v>17700</v>
          </cell>
        </row>
        <row r="350">
          <cell r="D350" t="str">
            <v>Sep'98</v>
          </cell>
          <cell r="E350" t="str">
            <v>E 133</v>
          </cell>
          <cell r="F350">
            <v>64328</v>
          </cell>
        </row>
        <row r="351">
          <cell r="D351" t="str">
            <v>Sep'98</v>
          </cell>
          <cell r="E351" t="str">
            <v>E 134</v>
          </cell>
          <cell r="F351">
            <v>62600</v>
          </cell>
        </row>
        <row r="352">
          <cell r="D352" t="str">
            <v>Sep'98</v>
          </cell>
          <cell r="E352" t="str">
            <v>E 135</v>
          </cell>
          <cell r="F352">
            <v>9300</v>
          </cell>
        </row>
        <row r="353">
          <cell r="D353" t="str">
            <v>Sep'98</v>
          </cell>
          <cell r="E353" t="str">
            <v>E 136</v>
          </cell>
          <cell r="F353">
            <v>9300</v>
          </cell>
        </row>
        <row r="354">
          <cell r="D354" t="str">
            <v>Sep'98</v>
          </cell>
          <cell r="E354" t="str">
            <v>E 137</v>
          </cell>
          <cell r="F354">
            <v>9300</v>
          </cell>
        </row>
        <row r="355">
          <cell r="D355" t="str">
            <v>Oct'98</v>
          </cell>
          <cell r="E355" t="str">
            <v>E 139</v>
          </cell>
          <cell r="F355">
            <v>9300</v>
          </cell>
        </row>
        <row r="356">
          <cell r="D356" t="str">
            <v>Oct'98</v>
          </cell>
          <cell r="E356" t="str">
            <v>E 140</v>
          </cell>
          <cell r="F356">
            <v>3200</v>
          </cell>
        </row>
        <row r="357">
          <cell r="D357" t="str">
            <v>Oct'98</v>
          </cell>
          <cell r="E357" t="str">
            <v>E 141</v>
          </cell>
          <cell r="F357">
            <v>3200</v>
          </cell>
        </row>
        <row r="358">
          <cell r="D358" t="str">
            <v>Oct'98</v>
          </cell>
          <cell r="E358" t="str">
            <v>E 142</v>
          </cell>
          <cell r="F358">
            <v>18200</v>
          </cell>
        </row>
        <row r="359">
          <cell r="D359" t="str">
            <v>Nov'98</v>
          </cell>
          <cell r="E359" t="str">
            <v>E 143</v>
          </cell>
          <cell r="F359">
            <v>2068</v>
          </cell>
        </row>
        <row r="360">
          <cell r="D360" t="str">
            <v>Nov'98</v>
          </cell>
          <cell r="E360" t="str">
            <v>E 144</v>
          </cell>
          <cell r="F360">
            <v>8095</v>
          </cell>
        </row>
        <row r="361">
          <cell r="D361" t="str">
            <v>Nov'98</v>
          </cell>
          <cell r="E361" t="str">
            <v>E 145</v>
          </cell>
          <cell r="F361">
            <v>12400</v>
          </cell>
        </row>
        <row r="362">
          <cell r="D362" t="str">
            <v>Dec'98</v>
          </cell>
          <cell r="E362" t="str">
            <v>E 146</v>
          </cell>
          <cell r="F362">
            <v>3720</v>
          </cell>
        </row>
        <row r="363">
          <cell r="D363" t="str">
            <v>Dec'98</v>
          </cell>
          <cell r="E363" t="str">
            <v>E 147</v>
          </cell>
          <cell r="F363">
            <v>20400</v>
          </cell>
        </row>
        <row r="364">
          <cell r="D364" t="str">
            <v>Jan'99</v>
          </cell>
          <cell r="E364" t="str">
            <v>E 149</v>
          </cell>
          <cell r="F364">
            <v>6760</v>
          </cell>
        </row>
        <row r="365">
          <cell r="D365" t="str">
            <v>Jan'99</v>
          </cell>
          <cell r="E365" t="str">
            <v>E 150</v>
          </cell>
          <cell r="F365">
            <v>4650</v>
          </cell>
        </row>
        <row r="366">
          <cell r="D366" t="str">
            <v>Jan'99</v>
          </cell>
          <cell r="E366" t="str">
            <v>E 151</v>
          </cell>
          <cell r="F366">
            <v>12400</v>
          </cell>
        </row>
        <row r="367">
          <cell r="D367" t="str">
            <v>Jan'99</v>
          </cell>
          <cell r="E367" t="str">
            <v>E 152</v>
          </cell>
          <cell r="F367">
            <v>2639</v>
          </cell>
        </row>
        <row r="368">
          <cell r="D368" t="str">
            <v>Jan'99</v>
          </cell>
          <cell r="E368" t="str">
            <v>E 154</v>
          </cell>
          <cell r="F368">
            <v>16041</v>
          </cell>
        </row>
        <row r="369">
          <cell r="D369" t="str">
            <v>Jan'99</v>
          </cell>
          <cell r="E369" t="str">
            <v>E 155</v>
          </cell>
          <cell r="F369">
            <v>3775</v>
          </cell>
        </row>
        <row r="370">
          <cell r="D370" t="str">
            <v>Feb'99</v>
          </cell>
          <cell r="E370" t="str">
            <v>E 157</v>
          </cell>
          <cell r="F370">
            <v>112420</v>
          </cell>
        </row>
        <row r="371">
          <cell r="D371" t="str">
            <v>Jun'99</v>
          </cell>
          <cell r="E371" t="str">
            <v>E 166</v>
          </cell>
          <cell r="F371">
            <v>37800</v>
          </cell>
        </row>
        <row r="372">
          <cell r="D372" t="str">
            <v>Jul'99</v>
          </cell>
          <cell r="E372" t="str">
            <v>E 167</v>
          </cell>
          <cell r="F372">
            <v>2610</v>
          </cell>
        </row>
        <row r="375">
          <cell r="F375">
            <v>1664083</v>
          </cell>
        </row>
        <row r="377">
          <cell r="F377">
            <v>1750062</v>
          </cell>
        </row>
        <row r="384">
          <cell r="F384">
            <v>0</v>
          </cell>
        </row>
        <row r="385">
          <cell r="D385" t="str">
            <v>Year</v>
          </cell>
          <cell r="E385" t="str">
            <v>Plant</v>
          </cell>
          <cell r="F385" t="str">
            <v>Original Cost</v>
          </cell>
        </row>
        <row r="386">
          <cell r="D386" t="str">
            <v>Of</v>
          </cell>
          <cell r="E386" t="str">
            <v>Card</v>
          </cell>
          <cell r="F386" t="str">
            <v>Opening</v>
          </cell>
        </row>
        <row r="387">
          <cell r="D387" t="str">
            <v>Purchase</v>
          </cell>
          <cell r="E387" t="str">
            <v>No</v>
          </cell>
          <cell r="F387" t="str">
            <v>Balance</v>
          </cell>
        </row>
        <row r="388">
          <cell r="F388" t="str">
            <v>$</v>
          </cell>
        </row>
        <row r="393">
          <cell r="D393" t="str">
            <v>Mar'99</v>
          </cell>
          <cell r="E393" t="str">
            <v>E 158</v>
          </cell>
          <cell r="F393">
            <v>47520</v>
          </cell>
        </row>
        <row r="394">
          <cell r="D394" t="str">
            <v>Jun'99</v>
          </cell>
          <cell r="E394" t="str">
            <v>E 164</v>
          </cell>
          <cell r="F394">
            <v>5467</v>
          </cell>
        </row>
        <row r="395">
          <cell r="D395" t="str">
            <v>Jun'99</v>
          </cell>
          <cell r="E395" t="str">
            <v>E 165</v>
          </cell>
          <cell r="F395">
            <v>7150</v>
          </cell>
        </row>
        <row r="396">
          <cell r="D396" t="str">
            <v>Sep'99</v>
          </cell>
          <cell r="E396" t="str">
            <v>E 174</v>
          </cell>
          <cell r="F396">
            <v>5500</v>
          </cell>
        </row>
        <row r="397">
          <cell r="D397" t="str">
            <v>Dec'99</v>
          </cell>
          <cell r="E397" t="str">
            <v>E 183</v>
          </cell>
          <cell r="F397">
            <v>9100</v>
          </cell>
        </row>
        <row r="398">
          <cell r="D398" t="str">
            <v>Dec'99</v>
          </cell>
          <cell r="E398" t="str">
            <v>E 184</v>
          </cell>
          <cell r="F398">
            <v>9100</v>
          </cell>
        </row>
        <row r="399">
          <cell r="D399" t="str">
            <v>Dec'99</v>
          </cell>
          <cell r="E399" t="str">
            <v>E 186</v>
          </cell>
          <cell r="F399">
            <v>19930</v>
          </cell>
        </row>
        <row r="400">
          <cell r="D400" t="str">
            <v>Mar'00</v>
          </cell>
          <cell r="E400" t="str">
            <v>E 200</v>
          </cell>
          <cell r="F400">
            <v>9100</v>
          </cell>
        </row>
        <row r="401">
          <cell r="D401" t="str">
            <v>Mar'00</v>
          </cell>
          <cell r="E401" t="str">
            <v>E 203</v>
          </cell>
          <cell r="F401">
            <v>5000</v>
          </cell>
        </row>
        <row r="402">
          <cell r="D402" t="str">
            <v>Mar'01</v>
          </cell>
          <cell r="E402" t="str">
            <v>E229</v>
          </cell>
        </row>
        <row r="404">
          <cell r="F404">
            <v>117867</v>
          </cell>
        </row>
        <row r="406">
          <cell r="F406">
            <v>117867</v>
          </cell>
        </row>
        <row r="414">
          <cell r="D414" t="str">
            <v>Year</v>
          </cell>
          <cell r="E414" t="str">
            <v>Plant</v>
          </cell>
          <cell r="F414" t="str">
            <v>Original Cost</v>
          </cell>
        </row>
        <row r="415">
          <cell r="D415" t="str">
            <v>Of</v>
          </cell>
          <cell r="E415" t="str">
            <v>Card</v>
          </cell>
          <cell r="F415" t="str">
            <v>Opening</v>
          </cell>
        </row>
        <row r="416">
          <cell r="D416" t="str">
            <v>Purchase</v>
          </cell>
          <cell r="E416" t="str">
            <v>No</v>
          </cell>
          <cell r="F416" t="str">
            <v>Balance</v>
          </cell>
        </row>
        <row r="417">
          <cell r="F417" t="str">
            <v>$</v>
          </cell>
        </row>
        <row r="422">
          <cell r="D422" t="str">
            <v>Apr'99</v>
          </cell>
          <cell r="E422" t="str">
            <v>E 162</v>
          </cell>
          <cell r="F422">
            <v>2963</v>
          </cell>
        </row>
        <row r="423">
          <cell r="D423" t="str">
            <v>Jan'00</v>
          </cell>
          <cell r="E423" t="str">
            <v>E 204</v>
          </cell>
          <cell r="F423">
            <v>3000</v>
          </cell>
        </row>
        <row r="424">
          <cell r="D424" t="str">
            <v>Mar'00</v>
          </cell>
          <cell r="E424" t="str">
            <v>E 205</v>
          </cell>
          <cell r="F424">
            <v>21941</v>
          </cell>
        </row>
        <row r="425">
          <cell r="D425" t="str">
            <v>Mar'00</v>
          </cell>
          <cell r="E425" t="str">
            <v>E 206</v>
          </cell>
          <cell r="F425">
            <v>21655</v>
          </cell>
        </row>
        <row r="426">
          <cell r="D426" t="str">
            <v>Mar'00</v>
          </cell>
          <cell r="E426" t="str">
            <v>E 207</v>
          </cell>
          <cell r="F426">
            <v>8061</v>
          </cell>
        </row>
        <row r="427">
          <cell r="D427" t="str">
            <v>Apr'00</v>
          </cell>
          <cell r="E427" t="str">
            <v>E 208</v>
          </cell>
          <cell r="F427">
            <v>10303</v>
          </cell>
        </row>
        <row r="428">
          <cell r="D428" t="str">
            <v>Apr'00</v>
          </cell>
          <cell r="E428" t="str">
            <v>E 209</v>
          </cell>
          <cell r="F428">
            <v>3000</v>
          </cell>
        </row>
        <row r="429">
          <cell r="D429" t="str">
            <v>Jun'00</v>
          </cell>
          <cell r="E429" t="str">
            <v>E 213</v>
          </cell>
          <cell r="F429">
            <v>8310</v>
          </cell>
        </row>
        <row r="430">
          <cell r="D430" t="str">
            <v>Jun'00</v>
          </cell>
          <cell r="E430" t="str">
            <v>E 214</v>
          </cell>
          <cell r="F430">
            <v>47847</v>
          </cell>
        </row>
        <row r="431">
          <cell r="D431" t="str">
            <v>Jun'00</v>
          </cell>
          <cell r="E431" t="str">
            <v>E 215</v>
          </cell>
          <cell r="F431">
            <v>38775</v>
          </cell>
        </row>
        <row r="432">
          <cell r="D432" t="str">
            <v>Jun'00</v>
          </cell>
          <cell r="E432" t="str">
            <v>E 220</v>
          </cell>
          <cell r="F432">
            <v>2100</v>
          </cell>
        </row>
        <row r="433">
          <cell r="D433" t="str">
            <v>Sep'00</v>
          </cell>
          <cell r="E433" t="str">
            <v>E 221</v>
          </cell>
          <cell r="F433">
            <v>4978</v>
          </cell>
        </row>
        <row r="434">
          <cell r="D434" t="str">
            <v>Sep'00</v>
          </cell>
          <cell r="E434" t="str">
            <v>E 225</v>
          </cell>
          <cell r="F434">
            <v>13249</v>
          </cell>
        </row>
        <row r="435">
          <cell r="D435" t="str">
            <v>Sep'00</v>
          </cell>
          <cell r="E435" t="str">
            <v>E 226</v>
          </cell>
          <cell r="F435">
            <v>6666</v>
          </cell>
        </row>
        <row r="436">
          <cell r="D436" t="str">
            <v>Sep'00</v>
          </cell>
          <cell r="E436" t="str">
            <v>E 227</v>
          </cell>
          <cell r="F436">
            <v>6202</v>
          </cell>
        </row>
        <row r="437">
          <cell r="D437" t="str">
            <v>Oct'00</v>
          </cell>
          <cell r="E437" t="str">
            <v>E228</v>
          </cell>
        </row>
        <row r="439">
          <cell r="F439">
            <v>199050</v>
          </cell>
        </row>
        <row r="441">
          <cell r="F441">
            <v>199050</v>
          </cell>
        </row>
        <row r="455">
          <cell r="D455" t="str">
            <v>Year</v>
          </cell>
          <cell r="E455" t="str">
            <v>Plant</v>
          </cell>
          <cell r="F455" t="str">
            <v>Cost</v>
          </cell>
        </row>
        <row r="456">
          <cell r="D456" t="str">
            <v>Of</v>
          </cell>
          <cell r="E456" t="str">
            <v>Card</v>
          </cell>
          <cell r="F456" t="str">
            <v>Opening</v>
          </cell>
        </row>
        <row r="457">
          <cell r="D457" t="str">
            <v>Purchase</v>
          </cell>
          <cell r="E457" t="str">
            <v>No</v>
          </cell>
          <cell r="F457" t="str">
            <v>Balance</v>
          </cell>
        </row>
        <row r="458">
          <cell r="F458" t="str">
            <v>$</v>
          </cell>
        </row>
        <row r="460">
          <cell r="F460">
            <v>30580</v>
          </cell>
        </row>
        <row r="462">
          <cell r="F462">
            <v>55399</v>
          </cell>
        </row>
        <row r="464">
          <cell r="F464">
            <v>1664083</v>
          </cell>
        </row>
        <row r="466">
          <cell r="F466">
            <v>117867</v>
          </cell>
        </row>
        <row r="468">
          <cell r="F468">
            <v>199050</v>
          </cell>
        </row>
        <row r="471">
          <cell r="F471">
            <v>2066979</v>
          </cell>
        </row>
        <row r="472">
          <cell r="F472">
            <v>2066881</v>
          </cell>
        </row>
        <row r="473">
          <cell r="F473">
            <v>98</v>
          </cell>
        </row>
      </sheetData>
      <sheetData sheetId="4"/>
      <sheetData sheetId="5">
        <row r="2">
          <cell r="B2" t="str">
            <v>Schedule of Motor Vehicles as at 30th September 2000</v>
          </cell>
        </row>
        <row r="4">
          <cell r="D4" t="str">
            <v>Year</v>
          </cell>
          <cell r="E4" t="str">
            <v>Plant</v>
          </cell>
          <cell r="F4" t="str">
            <v>Original Cost</v>
          </cell>
          <cell r="J4" t="str">
            <v>Accumulated Deperciation</v>
          </cell>
          <cell r="N4" t="str">
            <v>Net Book Value</v>
          </cell>
        </row>
        <row r="5">
          <cell r="C5" t="str">
            <v>Vehicle</v>
          </cell>
          <cell r="D5" t="str">
            <v>Of</v>
          </cell>
          <cell r="E5" t="str">
            <v>Card</v>
          </cell>
          <cell r="F5" t="str">
            <v>Opening</v>
          </cell>
          <cell r="I5" t="str">
            <v>Closing</v>
          </cell>
          <cell r="J5" t="str">
            <v>Opening</v>
          </cell>
          <cell r="M5" t="str">
            <v>Closing</v>
          </cell>
          <cell r="N5" t="str">
            <v>Opening</v>
          </cell>
        </row>
        <row r="6">
          <cell r="B6" t="str">
            <v>Description</v>
          </cell>
          <cell r="C6" t="str">
            <v>No.</v>
          </cell>
          <cell r="D6" t="str">
            <v>Purchase</v>
          </cell>
          <cell r="E6" t="str">
            <v>No.</v>
          </cell>
          <cell r="F6" t="str">
            <v>Balance</v>
          </cell>
          <cell r="G6" t="str">
            <v>Addition</v>
          </cell>
          <cell r="H6" t="str">
            <v>Deletion</v>
          </cell>
          <cell r="I6" t="str">
            <v>Balance</v>
          </cell>
          <cell r="J6" t="str">
            <v>Balance</v>
          </cell>
          <cell r="K6" t="str">
            <v>Charge</v>
          </cell>
          <cell r="L6" t="str">
            <v>Deletion</v>
          </cell>
          <cell r="M6" t="str">
            <v>Balance</v>
          </cell>
          <cell r="N6" t="str">
            <v>Closing</v>
          </cell>
        </row>
        <row r="7">
          <cell r="F7" t="str">
            <v>$</v>
          </cell>
          <cell r="G7" t="str">
            <v>$</v>
          </cell>
          <cell r="H7" t="str">
            <v>$</v>
          </cell>
          <cell r="I7" t="str">
            <v>$</v>
          </cell>
          <cell r="J7" t="str">
            <v>$</v>
          </cell>
          <cell r="K7" t="str">
            <v>$</v>
          </cell>
          <cell r="L7" t="str">
            <v>$</v>
          </cell>
          <cell r="M7" t="str">
            <v>$</v>
          </cell>
          <cell r="N7" t="str">
            <v>$</v>
          </cell>
        </row>
        <row r="8">
          <cell r="B8" t="str">
            <v>Truck/Van</v>
          </cell>
        </row>
        <row r="9">
          <cell r="B9" t="str">
            <v>Ex Cold Storage Dairies, Pandan Loop</v>
          </cell>
        </row>
        <row r="10">
          <cell r="B10" t="str">
            <v>Toyota Toyoace</v>
          </cell>
          <cell r="C10" t="str">
            <v>YD 168 H</v>
          </cell>
          <cell r="D10" t="str">
            <v>1986</v>
          </cell>
          <cell r="F10">
            <v>5249</v>
          </cell>
          <cell r="I10">
            <v>5249</v>
          </cell>
          <cell r="J10">
            <v>5248</v>
          </cell>
          <cell r="M10">
            <v>5248</v>
          </cell>
          <cell r="N10">
            <v>1</v>
          </cell>
        </row>
        <row r="12">
          <cell r="B12" t="str">
            <v>Total - Ex Cold Storage Dairies, Pandan Loop</v>
          </cell>
          <cell r="F12">
            <v>5249</v>
          </cell>
          <cell r="G12">
            <v>0</v>
          </cell>
          <cell r="H12">
            <v>0</v>
          </cell>
          <cell r="I12">
            <v>5249</v>
          </cell>
          <cell r="J12">
            <v>5248</v>
          </cell>
          <cell r="K12">
            <v>0</v>
          </cell>
          <cell r="L12">
            <v>0</v>
          </cell>
          <cell r="M12">
            <v>5248</v>
          </cell>
          <cell r="N12">
            <v>1</v>
          </cell>
        </row>
        <row r="14">
          <cell r="B14" t="str">
            <v>Ex F&amp;N Dairies, Quality Road</v>
          </cell>
        </row>
        <row r="15">
          <cell r="B15" t="str">
            <v>New Suzuki Panel Van</v>
          </cell>
          <cell r="C15" t="str">
            <v>GL 8342 P</v>
          </cell>
          <cell r="D15" t="str">
            <v>Jun 86</v>
          </cell>
          <cell r="E15">
            <v>44</v>
          </cell>
          <cell r="F15">
            <v>15848</v>
          </cell>
          <cell r="H15">
            <v>15848</v>
          </cell>
          <cell r="I15">
            <v>0</v>
          </cell>
          <cell r="J15">
            <v>14263</v>
          </cell>
          <cell r="K15">
            <v>1585</v>
          </cell>
          <cell r="L15">
            <v>15848</v>
          </cell>
          <cell r="M15">
            <v>0</v>
          </cell>
          <cell r="N15">
            <v>1585</v>
          </cell>
        </row>
        <row r="16">
          <cell r="B16" t="str">
            <v>Nissan Diesel Truck</v>
          </cell>
          <cell r="C16" t="str">
            <v>YE 9259 P}</v>
          </cell>
          <cell r="D16" t="str">
            <v>Jun 87</v>
          </cell>
          <cell r="E16">
            <v>49</v>
          </cell>
          <cell r="F16">
            <v>39000</v>
          </cell>
          <cell r="I16">
            <v>39000</v>
          </cell>
          <cell r="J16">
            <v>35100</v>
          </cell>
          <cell r="M16">
            <v>35100</v>
          </cell>
          <cell r="N16">
            <v>3900</v>
          </cell>
        </row>
        <row r="17">
          <cell r="B17" t="str">
            <v>1 Muscle mate FU20 Tailgate for Nissan Truck</v>
          </cell>
          <cell r="C17" t="str">
            <v>YE 9259 P}</v>
          </cell>
          <cell r="D17" t="str">
            <v>May 95</v>
          </cell>
          <cell r="F17">
            <v>5100</v>
          </cell>
          <cell r="I17">
            <v>5100</v>
          </cell>
          <cell r="J17">
            <v>3498</v>
          </cell>
          <cell r="M17">
            <v>3498</v>
          </cell>
          <cell r="N17">
            <v>1602</v>
          </cell>
        </row>
        <row r="18">
          <cell r="B18" t="str">
            <v>Suzuki SK 410VR Van</v>
          </cell>
          <cell r="C18" t="str">
            <v>GM 1515 Z</v>
          </cell>
          <cell r="D18" t="str">
            <v>Mar 89</v>
          </cell>
          <cell r="E18">
            <v>52</v>
          </cell>
          <cell r="F18">
            <v>17250</v>
          </cell>
          <cell r="I18">
            <v>17250</v>
          </cell>
          <cell r="J18">
            <v>15525</v>
          </cell>
          <cell r="M18">
            <v>15525</v>
          </cell>
          <cell r="N18">
            <v>1725</v>
          </cell>
        </row>
        <row r="20">
          <cell r="B20" t="str">
            <v>Total - Ex F&amp;N Dairies, Quality Road</v>
          </cell>
          <cell r="F20">
            <v>77198</v>
          </cell>
          <cell r="G20">
            <v>0</v>
          </cell>
          <cell r="H20">
            <v>15848</v>
          </cell>
          <cell r="I20">
            <v>61350</v>
          </cell>
          <cell r="J20">
            <v>68386</v>
          </cell>
          <cell r="K20">
            <v>1585</v>
          </cell>
          <cell r="L20">
            <v>15848</v>
          </cell>
          <cell r="M20">
            <v>54123</v>
          </cell>
          <cell r="N20">
            <v>8812</v>
          </cell>
        </row>
        <row r="22">
          <cell r="B22" t="str">
            <v>Additions after integration</v>
          </cell>
        </row>
        <row r="23">
          <cell r="B23" t="str">
            <v>Daihatsu V 58L</v>
          </cell>
          <cell r="C23" t="str">
            <v>YH 3066 C</v>
          </cell>
          <cell r="D23" t="str">
            <v>May 95</v>
          </cell>
          <cell r="F23">
            <v>34196</v>
          </cell>
          <cell r="I23">
            <v>34196</v>
          </cell>
          <cell r="J23">
            <v>23439</v>
          </cell>
          <cell r="K23">
            <v>4396.6285714285714</v>
          </cell>
          <cell r="M23">
            <v>27835.62857142857</v>
          </cell>
          <cell r="N23">
            <v>10757</v>
          </cell>
        </row>
        <row r="24">
          <cell r="B24" t="str">
            <v>Daihatsu V 58LC</v>
          </cell>
          <cell r="C24" t="str">
            <v>YH 9453 D</v>
          </cell>
          <cell r="D24" t="str">
            <v>May 95</v>
          </cell>
          <cell r="F24">
            <v>44817</v>
          </cell>
          <cell r="I24">
            <v>44817</v>
          </cell>
          <cell r="J24">
            <v>30717</v>
          </cell>
          <cell r="K24">
            <v>5762.1857142857143</v>
          </cell>
          <cell r="M24">
            <v>36479.185714285712</v>
          </cell>
          <cell r="N24">
            <v>14100</v>
          </cell>
        </row>
        <row r="25">
          <cell r="B25" t="str">
            <v>Daihatsu V 98 HYC</v>
          </cell>
          <cell r="C25" t="str">
            <v>YJ 4700 M</v>
          </cell>
          <cell r="D25" t="str">
            <v>Nov 95</v>
          </cell>
          <cell r="F25">
            <v>91627</v>
          </cell>
          <cell r="I25">
            <v>91627</v>
          </cell>
          <cell r="J25">
            <v>56940</v>
          </cell>
          <cell r="K25">
            <v>11780.614285714286</v>
          </cell>
          <cell r="M25">
            <v>68720.614285714284</v>
          </cell>
          <cell r="N25">
            <v>34687</v>
          </cell>
        </row>
        <row r="26">
          <cell r="B26" t="str">
            <v>1 unit Mazda E 2000</v>
          </cell>
          <cell r="C26" t="str">
            <v>YH 5677 B</v>
          </cell>
          <cell r="D26" t="str">
            <v>Feb'96</v>
          </cell>
          <cell r="F26">
            <v>27400</v>
          </cell>
          <cell r="I26">
            <v>27400</v>
          </cell>
          <cell r="J26">
            <v>16147</v>
          </cell>
          <cell r="K26">
            <v>3522.8571428571427</v>
          </cell>
          <cell r="M26">
            <v>19669.857142857141</v>
          </cell>
          <cell r="N26">
            <v>11253</v>
          </cell>
        </row>
        <row r="27">
          <cell r="B27" t="str">
            <v>1 unit Daihatsu V58LC Refrigerated Trucks (10 footer)</v>
          </cell>
          <cell r="C27" t="str">
            <v>YJ 1152 P</v>
          </cell>
          <cell r="D27" t="str">
            <v>Feb'96</v>
          </cell>
          <cell r="F27">
            <v>51050</v>
          </cell>
          <cell r="I27">
            <v>51050</v>
          </cell>
          <cell r="J27">
            <v>30084</v>
          </cell>
          <cell r="K27">
            <v>6563.5714285714275</v>
          </cell>
          <cell r="M27">
            <v>36647.571428571428</v>
          </cell>
          <cell r="N27">
            <v>20966</v>
          </cell>
        </row>
        <row r="28">
          <cell r="B28" t="str">
            <v>1 unit Daihatsu V58LC Refrigerated Trucks (10 footer)</v>
          </cell>
          <cell r="C28" t="str">
            <v>YJ 1184 Y</v>
          </cell>
          <cell r="D28" t="str">
            <v>Feb'96</v>
          </cell>
          <cell r="F28">
            <v>54250</v>
          </cell>
          <cell r="I28">
            <v>54250</v>
          </cell>
          <cell r="J28">
            <v>32004</v>
          </cell>
          <cell r="K28">
            <v>6975</v>
          </cell>
          <cell r="M28">
            <v>38979</v>
          </cell>
          <cell r="N28">
            <v>22246</v>
          </cell>
        </row>
        <row r="29">
          <cell r="B29" t="str">
            <v>1 unit Daihatsu V58LC Refrigerated Trucks (10 footer)</v>
          </cell>
          <cell r="C29" t="str">
            <v>YJ 4187 U</v>
          </cell>
          <cell r="D29" t="str">
            <v>Feb'96</v>
          </cell>
          <cell r="F29">
            <v>69100</v>
          </cell>
          <cell r="I29">
            <v>69100</v>
          </cell>
          <cell r="J29">
            <v>40720</v>
          </cell>
          <cell r="K29">
            <v>8884.2857142857138</v>
          </cell>
          <cell r="M29">
            <v>49604.28571428571</v>
          </cell>
          <cell r="N29">
            <v>28380</v>
          </cell>
        </row>
        <row r="30">
          <cell r="B30" t="str">
            <v>1 unit Daihatsu V58L 2765CC Diesel Lorry (10 footer)</v>
          </cell>
          <cell r="C30" t="str">
            <v>YJ 5908 A</v>
          </cell>
          <cell r="D30" t="str">
            <v>Aug'96</v>
          </cell>
          <cell r="F30">
            <v>82097</v>
          </cell>
          <cell r="I30">
            <v>82097</v>
          </cell>
          <cell r="J30">
            <v>43101</v>
          </cell>
          <cell r="K30">
            <v>10555.328571428572</v>
          </cell>
          <cell r="M30">
            <v>53656.328571428574</v>
          </cell>
          <cell r="N30">
            <v>38996</v>
          </cell>
        </row>
        <row r="31">
          <cell r="B31" t="str">
            <v>1 unit Daihatsu V58L 2765CC Diesel Lorry (10 footer)</v>
          </cell>
          <cell r="C31" t="str">
            <v>YJ 5909 Y</v>
          </cell>
          <cell r="D31" t="str">
            <v>Aug'96</v>
          </cell>
          <cell r="F31">
            <v>83547</v>
          </cell>
          <cell r="I31">
            <v>83547</v>
          </cell>
          <cell r="J31">
            <v>43863</v>
          </cell>
          <cell r="K31">
            <v>10741.757142857143</v>
          </cell>
          <cell r="M31">
            <v>54604.757142857139</v>
          </cell>
          <cell r="N31">
            <v>39684</v>
          </cell>
        </row>
        <row r="32">
          <cell r="B32" t="str">
            <v>1 unit Daihatsu V58L 2765CC Diesel Lorry (10 footer)</v>
          </cell>
          <cell r="C32" t="str">
            <v>YJ 5910 S</v>
          </cell>
          <cell r="D32" t="str">
            <v>Aug'96</v>
          </cell>
          <cell r="F32">
            <v>82097</v>
          </cell>
          <cell r="I32">
            <v>82097</v>
          </cell>
          <cell r="J32">
            <v>43101</v>
          </cell>
          <cell r="K32">
            <v>10555.328571428572</v>
          </cell>
          <cell r="M32">
            <v>53656.328571428574</v>
          </cell>
          <cell r="N32">
            <v>38996</v>
          </cell>
        </row>
        <row r="33">
          <cell r="B33" t="str">
            <v>1 unit Daihatsu V118HYC 3660CC Diesel Lorry</v>
          </cell>
          <cell r="C33" t="str">
            <v>YJ 7440 T</v>
          </cell>
          <cell r="D33" t="str">
            <v>Jun'97</v>
          </cell>
          <cell r="F33">
            <v>89828</v>
          </cell>
          <cell r="I33">
            <v>89828</v>
          </cell>
          <cell r="J33">
            <v>37535</v>
          </cell>
          <cell r="K33">
            <v>11549.314285714285</v>
          </cell>
          <cell r="M33">
            <v>49084.314285714281</v>
          </cell>
          <cell r="N33">
            <v>52293</v>
          </cell>
        </row>
        <row r="34">
          <cell r="B34" t="str">
            <v>1 unit Daihatsu V118HYC 3660CC Diesel Lorry</v>
          </cell>
          <cell r="C34" t="str">
            <v>YJ 7442 M</v>
          </cell>
          <cell r="D34" t="str">
            <v>Jun'97</v>
          </cell>
          <cell r="F34">
            <v>89828</v>
          </cell>
          <cell r="I34">
            <v>89828</v>
          </cell>
          <cell r="J34">
            <v>37535</v>
          </cell>
          <cell r="K34">
            <v>11549.314285714285</v>
          </cell>
          <cell r="M34">
            <v>49084.314285714281</v>
          </cell>
          <cell r="N34">
            <v>52293</v>
          </cell>
        </row>
        <row r="41">
          <cell r="E41">
            <v>0</v>
          </cell>
          <cell r="F41">
            <v>799837</v>
          </cell>
          <cell r="G41">
            <v>0</v>
          </cell>
          <cell r="H41">
            <v>0</v>
          </cell>
          <cell r="I41">
            <v>799837</v>
          </cell>
          <cell r="J41">
            <v>435186</v>
          </cell>
          <cell r="K41">
            <v>102836.1857142857</v>
          </cell>
          <cell r="L41">
            <v>0</v>
          </cell>
          <cell r="M41">
            <v>538022.1857142857</v>
          </cell>
          <cell r="N41">
            <v>364651</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workLabour"/>
      <sheetName val="Rework"/>
      <sheetName val="PCU Latex"/>
      <sheetName val="GloveWeight"/>
      <sheetName val="PCU"/>
      <sheetName val="Conform"/>
      <sheetName val="SystemMap"/>
      <sheetName val="DD"/>
      <sheetName val="Prm"/>
      <sheetName val="DETAIL"/>
      <sheetName val="P4DDBFTESP"/>
      <sheetName val="Age311299TESP"/>
    </sheetNames>
    <sheetDataSet>
      <sheetData sheetId="0" refreshError="1">
        <row r="7">
          <cell r="AB7" t="str">
            <v>J</v>
          </cell>
          <cell r="AC7">
            <v>2121</v>
          </cell>
        </row>
        <row r="8">
          <cell r="AB8" t="str">
            <v>A</v>
          </cell>
          <cell r="AC8">
            <v>2121</v>
          </cell>
        </row>
        <row r="9">
          <cell r="AB9" t="str">
            <v>S</v>
          </cell>
          <cell r="AC9">
            <v>2121</v>
          </cell>
        </row>
        <row r="10">
          <cell r="AB10" t="str">
            <v>O</v>
          </cell>
          <cell r="AC10">
            <v>2121</v>
          </cell>
        </row>
        <row r="11">
          <cell r="AB11" t="str">
            <v>N</v>
          </cell>
          <cell r="AC11">
            <v>2121</v>
          </cell>
        </row>
        <row r="12">
          <cell r="AB12" t="str">
            <v>D</v>
          </cell>
          <cell r="AC12">
            <v>2121</v>
          </cell>
        </row>
        <row r="13">
          <cell r="AB13" t="str">
            <v>J</v>
          </cell>
          <cell r="AC13">
            <v>2121</v>
          </cell>
        </row>
        <row r="14">
          <cell r="AB14" t="str">
            <v>F</v>
          </cell>
          <cell r="AC14">
            <v>2121</v>
          </cell>
        </row>
        <row r="15">
          <cell r="AB15" t="str">
            <v>M</v>
          </cell>
          <cell r="AC15">
            <v>2121</v>
          </cell>
        </row>
        <row r="16">
          <cell r="AB16" t="str">
            <v>A</v>
          </cell>
          <cell r="AC16">
            <v>2121</v>
          </cell>
        </row>
        <row r="17">
          <cell r="AB17" t="str">
            <v>M</v>
          </cell>
          <cell r="AC17">
            <v>2121</v>
          </cell>
          <cell r="AE17" t="str">
            <v>cust. adj.</v>
          </cell>
        </row>
        <row r="18">
          <cell r="AB18" t="str">
            <v>J</v>
          </cell>
          <cell r="AC18">
            <v>2121</v>
          </cell>
          <cell r="AE18">
            <v>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V"/>
      <sheetName val="JV-12"/>
      <sheetName val="JV-1"/>
      <sheetName val="JV-2"/>
      <sheetName val="JV-3"/>
      <sheetName val="JV-4"/>
      <sheetName val="JV-5"/>
      <sheetName val="JV-6"/>
      <sheetName val="JV-7"/>
      <sheetName val="JV-8"/>
      <sheetName val="JV-9"/>
      <sheetName val="JV-10"/>
      <sheetName val="PV-Dos"/>
      <sheetName val="PV-2300-IN"/>
      <sheetName val="PV-2300-SFL"/>
      <sheetName val="PV-2300-SFL-EX"/>
      <sheetName val="PV-2300-ETI"/>
      <sheetName val="PV-2300-KPT"/>
      <sheetName val="PV-2300-KPT (2)"/>
      <sheetName val="PV-2300-KPT-W"/>
      <sheetName val="PV-2300-KPT-W (2)"/>
      <sheetName val="PV-2300-B-PJP"/>
      <sheetName val="PV-2300-PJP"/>
      <sheetName val="PV-2300-TBS"/>
      <sheetName val="PV-2300-RD"/>
      <sheetName val="PV-2300-RD-1 "/>
      <sheetName val="PV-2300-RD-1  (2)"/>
      <sheetName val="PV-2300-RD (2)"/>
      <sheetName val="PV-2300-SSO"/>
      <sheetName val="PV-2300-CT"/>
      <sheetName val="PV-2300-ETL"/>
      <sheetName val="PV-2300-ETG"/>
      <sheetName val="PV-2300-Bara"/>
      <sheetName val="Sheet1"/>
      <sheetName val="PV-2300-TP"/>
      <sheetName val="PV-2300-CAT"/>
      <sheetName val="PV-2300-TOT"/>
      <sheetName val="PV-2300-ETC"/>
      <sheetName val="PV-2300-RE"/>
      <sheetName val="PV-2300-Di"/>
      <sheetName val="PV-2300-CTM"/>
      <sheetName val="PV-2300-BMW"/>
      <sheetName val="PV-2300-Air f"/>
      <sheetName val="PV-SLR"/>
      <sheetName val="PV-2300-00"/>
      <sheetName val="PV-2300-PC"/>
      <sheetName val="PC"/>
      <sheetName val="PV"/>
      <sheetName val="Account"/>
      <sheetName val="Pivot"/>
      <sheetName val="Sum-ETG"/>
      <sheetName val="Report"/>
      <sheetName val="発停サイクル表"/>
      <sheetName val="???????"/>
      <sheetName val="HDPE"/>
      <sheetName val="card25"/>
      <sheetName val="2????"/>
      <sheetName val="0506????"/>
      <sheetName val="AM_COST"/>
      <sheetName val="All"/>
      <sheetName val="JOURNAL VOUCHER"/>
      <sheetName val="SCB 1 - Current"/>
      <sheetName val="SCB 2 - Current"/>
      <sheetName val="YQty"/>
      <sheetName val="PV-2300-KPT_(2)"/>
      <sheetName val="PV-2300-KPT-W_(2)"/>
      <sheetName val="PV-2300-RD-1_"/>
      <sheetName val="PV-2300-RD-1__(2)"/>
      <sheetName val="PV-2300-RD_(2)"/>
      <sheetName val="PV-2300-Air_f"/>
      <sheetName val="JOURNAL_VOUCHER"/>
      <sheetName val="10-1 Media"/>
      <sheetName val="10-cut"/>
      <sheetName val="ReworkLabour"/>
      <sheetName val="BS,PL"/>
      <sheetName val="dcf"/>
      <sheetName val="Accure"/>
      <sheetName val="MAN"/>
      <sheetName val="Data"/>
      <sheetName val="T300"/>
      <sheetName val="X300"/>
      <sheetName val="Master TB"/>
      <sheetName val="F3"/>
      <sheetName val="PV-2300-KPT_(2)1"/>
      <sheetName val="PV-2300-KPT-W_(2)1"/>
      <sheetName val="PV-2300-RD-1_1"/>
      <sheetName val="PV-2300-RD-1__(2)1"/>
      <sheetName val="PV-2300-RD_(2)1"/>
      <sheetName val="PV-2300-Air_f1"/>
      <sheetName val="JOURNAL_VOUCHER1"/>
      <sheetName val="SCB_1_-_Current"/>
      <sheetName val="SCB_2_-_Current"/>
      <sheetName val="PL Monthly  (Aloft)"/>
      <sheetName val="X3-20"/>
      <sheetName val="ชื่อหุ้น"/>
      <sheetName val="BS_Input"/>
      <sheetName val="PL_Input"/>
      <sheetName val="DealerData"/>
      <sheetName val="PV-2300-KPT_(2)2"/>
      <sheetName val="PV-2300-KPT-W_(2)2"/>
      <sheetName val="PV-2300-RD-1_2"/>
      <sheetName val="PV-2300-RD-1__(2)2"/>
      <sheetName val="PV-2300-RD_(2)2"/>
      <sheetName val="PV-2300-Air_f2"/>
      <sheetName val="JOURNAL_VOUCHER2"/>
      <sheetName val="SCB_1_-_Current1"/>
      <sheetName val="SCB_2_-_Current1"/>
      <sheetName val="10-1_Media"/>
      <sheetName val="Master_TB"/>
      <sheetName val="PL_Monthly__(Alof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A2" t="str">
            <v>11010</v>
          </cell>
        </row>
      </sheetData>
      <sheetData sheetId="23">
        <row r="2">
          <cell r="A2" t="str">
            <v>11010</v>
          </cell>
        </row>
      </sheetData>
      <sheetData sheetId="24">
        <row r="2">
          <cell r="A2" t="str">
            <v>11010</v>
          </cell>
        </row>
      </sheetData>
      <sheetData sheetId="25">
        <row r="2">
          <cell r="A2" t="str">
            <v>11010</v>
          </cell>
        </row>
      </sheetData>
      <sheetData sheetId="26">
        <row r="2">
          <cell r="A2" t="str">
            <v>11010</v>
          </cell>
        </row>
      </sheetData>
      <sheetData sheetId="27">
        <row r="2">
          <cell r="A2" t="str">
            <v>11010</v>
          </cell>
        </row>
      </sheetData>
      <sheetData sheetId="28">
        <row r="2">
          <cell r="A2" t="str">
            <v>11010</v>
          </cell>
        </row>
      </sheetData>
      <sheetData sheetId="29">
        <row r="2">
          <cell r="A2" t="str">
            <v>11010</v>
          </cell>
        </row>
      </sheetData>
      <sheetData sheetId="30">
        <row r="2">
          <cell r="A2" t="str">
            <v>11010</v>
          </cell>
        </row>
      </sheetData>
      <sheetData sheetId="31">
        <row r="2">
          <cell r="A2" t="str">
            <v>11010</v>
          </cell>
        </row>
      </sheetData>
      <sheetData sheetId="32">
        <row r="2">
          <cell r="A2" t="str">
            <v>11010</v>
          </cell>
        </row>
      </sheetData>
      <sheetData sheetId="33">
        <row r="2">
          <cell r="A2" t="str">
            <v>11010</v>
          </cell>
        </row>
      </sheetData>
      <sheetData sheetId="34">
        <row r="2">
          <cell r="A2" t="str">
            <v>11010</v>
          </cell>
        </row>
      </sheetData>
      <sheetData sheetId="35">
        <row r="2">
          <cell r="A2" t="str">
            <v>11010</v>
          </cell>
        </row>
      </sheetData>
      <sheetData sheetId="36">
        <row r="2">
          <cell r="A2" t="str">
            <v>11010</v>
          </cell>
        </row>
      </sheetData>
      <sheetData sheetId="37">
        <row r="2">
          <cell r="A2" t="str">
            <v>11010</v>
          </cell>
        </row>
      </sheetData>
      <sheetData sheetId="38">
        <row r="2">
          <cell r="A2" t="str">
            <v>11010</v>
          </cell>
        </row>
      </sheetData>
      <sheetData sheetId="39">
        <row r="2">
          <cell r="A2" t="str">
            <v>11010</v>
          </cell>
        </row>
      </sheetData>
      <sheetData sheetId="40">
        <row r="2">
          <cell r="A2" t="str">
            <v>11010</v>
          </cell>
        </row>
      </sheetData>
      <sheetData sheetId="41">
        <row r="2">
          <cell r="A2" t="str">
            <v>11010</v>
          </cell>
        </row>
      </sheetData>
      <sheetData sheetId="42">
        <row r="2">
          <cell r="A2" t="str">
            <v>11010</v>
          </cell>
        </row>
      </sheetData>
      <sheetData sheetId="43">
        <row r="2">
          <cell r="A2" t="str">
            <v>11010</v>
          </cell>
        </row>
      </sheetData>
      <sheetData sheetId="44">
        <row r="2">
          <cell r="A2" t="str">
            <v>11010</v>
          </cell>
        </row>
      </sheetData>
      <sheetData sheetId="45">
        <row r="2">
          <cell r="A2" t="str">
            <v>11010</v>
          </cell>
        </row>
      </sheetData>
      <sheetData sheetId="46">
        <row r="2">
          <cell r="A2" t="str">
            <v>11010</v>
          </cell>
        </row>
      </sheetData>
      <sheetData sheetId="47">
        <row r="2">
          <cell r="A2" t="str">
            <v>11010</v>
          </cell>
        </row>
      </sheetData>
      <sheetData sheetId="48">
        <row r="2">
          <cell r="A2" t="str">
            <v>11010</v>
          </cell>
        </row>
      </sheetData>
      <sheetData sheetId="49">
        <row r="2">
          <cell r="A2" t="str">
            <v>11010</v>
          </cell>
        </row>
      </sheetData>
      <sheetData sheetId="50">
        <row r="2">
          <cell r="A2" t="str">
            <v>11010</v>
          </cell>
        </row>
      </sheetData>
      <sheetData sheetId="51">
        <row r="2">
          <cell r="A2" t="str">
            <v>11010</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interest "/>
      <sheetName val="fs  "/>
      <sheetName val="FS 2000DWT"/>
      <sheetName val="Summary"/>
      <sheetName val="running cost"/>
      <sheetName val="Port Cost"/>
      <sheetName val="Port charge"/>
      <sheetName val="Freight"/>
      <sheetName val="Comsum"/>
      <sheetName val="Port Charge 2011"/>
      <sheetName val="ReworkLabour"/>
    </sheetNames>
    <sheetDataSet>
      <sheetData sheetId="0" refreshError="1"/>
      <sheetData sheetId="1" refreshError="1">
        <row r="29">
          <cell r="E29">
            <v>5278500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Group"/>
      <sheetName val="Total 01'05"/>
      <sheetName val="stat_local"/>
      <sheetName val="1201"/>
      <sheetName val="TB-Oct07"/>
      <sheetName val="Accure"/>
      <sheetName val="Overall PLATT"/>
      <sheetName val="MR.MEYER"/>
      <sheetName val="CRITERIA1"/>
      <sheetName val="เงินกู้ MGC"/>
      <sheetName val="A"/>
      <sheetName val="MOTO"/>
      <sheetName val="ELEC45-01"/>
      <sheetName val="Unearned_OLD"/>
      <sheetName val="Inventory"/>
      <sheetName val="BOT Rate"/>
      <sheetName val="Maturity Data"/>
      <sheetName val="Avg BOT"/>
      <sheetName val="Hedge Vol &amp; G-L"/>
      <sheetName val="stat_local1"/>
      <sheetName val="Total_01'05"/>
      <sheetName val="เงินกู้_MGC"/>
      <sheetName val="bblยังไม่จ่าย"/>
      <sheetName val="Detail of exchange rate"/>
      <sheetName val="DealerData"/>
      <sheetName val="SAP Open Items Data"/>
      <sheetName val="YQty"/>
      <sheetName val="สมุดรายวัน"/>
      <sheetName val="MAT"/>
      <sheetName val="F1"/>
      <sheetName val="Tb 31.12.15"/>
      <sheetName val="Group TB 31.10.2015"/>
      <sheetName val="Sheet1"/>
      <sheetName val=" nfcst_py"/>
      <sheetName val="5).Action Plan BL Debone"/>
      <sheetName val="CIPA"/>
      <sheetName val="#366-6E"/>
      <sheetName val="เงินกู้ธนช"/>
      <sheetName val="NHMT"/>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คำชี้แจง"/>
      <sheetName val="Calculation PS"/>
      <sheetName val="TB"/>
      <sheetName val="#REF"/>
      <sheetName val="DETAIL"/>
      <sheetName val="発停サイクル表"/>
      <sheetName val="BATCH_M"/>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Deferred tax Adjs Clo (P) Q2'18"/>
      <sheetName val="data"/>
      <sheetName val="P&amp;L"/>
      <sheetName val="NSC-BS11-02"/>
      <sheetName val="Database"/>
      <sheetName val="TFB-1998"/>
      <sheetName val="Q2 EXPECTED"/>
      <sheetName val="2017 Expense Break down"/>
      <sheetName val="BS"/>
      <sheetName val="数量"/>
      <sheetName val="MOULD"/>
      <sheetName val="O300"/>
      <sheetName val="Master TB"/>
      <sheetName val="R300"/>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Sheet2"/>
      <sheetName val="PNT-QUOT-#3"/>
      <sheetName val="COAT&amp;WRAP-QIOT-#3"/>
      <sheetName val="mapping"/>
      <sheetName val="F3-3GP"/>
      <sheetName val="損益分岐点"/>
      <sheetName val="表紙"/>
      <sheetName val="TREND"/>
      <sheetName val="Statement-BAHT"/>
      <sheetName val="ocean voyage"/>
      <sheetName val="Cal_help"/>
      <sheetName val="CF-C(+Graph)"/>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CQ"/>
      <sheetName val="L410"/>
      <sheetName val="SCB 1 - Current"/>
      <sheetName val="SCB 2 - Current"/>
      <sheetName val="国内HSP"/>
      <sheetName val="PL"/>
      <sheetName val="TOTAL"/>
      <sheetName val="actlst01d"/>
      <sheetName val="OtherKPI"/>
      <sheetName val="TBE_2004012"/>
      <sheetName val="손익"/>
      <sheetName val="2005 DATA"/>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AcqBS"/>
      <sheetName val="BD"/>
      <sheetName val=" Code -สิทธิรักษาพยาบาล1-9-53"/>
      <sheetName val="Salary  StructureBK. 20-12- (2)"/>
      <sheetName val="REPORT"/>
      <sheetName val="MA"/>
      <sheetName val="10"/>
      <sheetName val="11"/>
      <sheetName val="FEBRUARY"/>
      <sheetName val="group type"/>
      <sheetName val="Margins"/>
      <sheetName val="report detial"/>
      <sheetName val="10K4"/>
      <sheetName val="donnee lct"/>
      <sheetName val="I-Données_de_base"/>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ที่ดินอาคาร อุปกรณ์"/>
      <sheetName val="VL"/>
      <sheetName val="TN"/>
      <sheetName val="ND"/>
      <sheetName val="Breakeven Analysi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exchange rate"/>
      <sheetName val="N-4.4"/>
      <sheetName val="P1"/>
      <sheetName val="MainComp"/>
      <sheetName val="falso"/>
      <sheetName val="mix"/>
      <sheetName val="เงินกู้ธนชาติ"/>
      <sheetName val="qtr3"/>
      <sheetName val="qtr4"/>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BMCT2003"/>
      <sheetName val="ฝ่ายบัญชีและการเงิน"/>
      <sheetName val="B1"/>
      <sheetName val="table"/>
      <sheetName val="MFA"/>
      <sheetName val="NOTE 29"/>
      <sheetName val="Library Procedures"/>
      <sheetName val="Puerto Rico"/>
      <sheetName val="graph"/>
      <sheetName val="SUM"/>
      <sheetName val="assumption"/>
      <sheetName val="Main"/>
      <sheetName val="STart"/>
      <sheetName val="Summary"/>
      <sheetName val="基本量販店動向"/>
      <sheetName val="Control List"/>
      <sheetName val="Control_List"/>
      <sheetName val="J2"/>
      <sheetName val="J1"/>
      <sheetName val="Data2007"/>
      <sheetName val="Control_List1"/>
      <sheetName val="Selection"/>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ow r="769">
          <cell r="D769">
            <v>0</v>
          </cell>
        </row>
      </sheetData>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sheetData sheetId="305">
        <row r="769">
          <cell r="D769">
            <v>0</v>
          </cell>
        </row>
      </sheetData>
      <sheetData sheetId="306"/>
      <sheetData sheetId="307"/>
      <sheetData sheetId="308"/>
      <sheetData sheetId="309"/>
      <sheetData sheetId="310"/>
      <sheetData sheetId="311"/>
      <sheetData sheetId="312"/>
      <sheetData sheetId="313"/>
      <sheetData sheetId="314">
        <row r="769">
          <cell r="D769">
            <v>0</v>
          </cell>
        </row>
      </sheetData>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ow r="769">
          <cell r="D769">
            <v>0</v>
          </cell>
        </row>
      </sheetData>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sheetData sheetId="387"/>
      <sheetData sheetId="388" refreshError="1"/>
      <sheetData sheetId="389" refreshError="1"/>
      <sheetData sheetId="390" refreshError="1"/>
      <sheetData sheetId="391" refreshError="1"/>
      <sheetData sheetId="392" refreshError="1"/>
      <sheetData sheetId="393"/>
      <sheetData sheetId="394" refreshError="1"/>
      <sheetData sheetId="395" refreshError="1"/>
      <sheetData sheetId="396" refreshError="1"/>
      <sheetData sheetId="397" refreshError="1"/>
      <sheetData sheetId="398" refreshError="1"/>
      <sheetData sheetId="399"/>
      <sheetData sheetId="400" refreshError="1"/>
      <sheetData sheetId="401" refreshError="1"/>
      <sheetData sheetId="402" refreshError="1"/>
      <sheetData sheetId="403"/>
      <sheetData sheetId="40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
      <sheetName val="FS"/>
      <sheetName val="Database"/>
      <sheetName val="IC Statement"/>
      <sheetName val="Income"/>
      <sheetName val="BS-TC"/>
      <sheetName val="PL-TC"/>
      <sheetName val="Index"/>
      <sheetName val="BG2018"/>
      <sheetName val="stat local"/>
      <sheetName val="PR4"/>
      <sheetName val="Accure"/>
      <sheetName val="Sheet1"/>
      <sheetName val="Total 01'05"/>
      <sheetName val="発停サイクル表"/>
      <sheetName val="IC_Statement"/>
      <sheetName val="co"/>
      <sheetName val="WIP"/>
      <sheetName val="J300 "/>
      <sheetName val="Identitas"/>
      <sheetName val="bblยังไม่จ่าย"/>
      <sheetName val="MOTO"/>
      <sheetName val="IC_Statement1"/>
      <sheetName val="stat_local"/>
      <sheetName val="Total_01'05"/>
      <sheetName val="J300_"/>
      <sheetName val="GROUPING"/>
      <sheetName val="ROOMS_ST"/>
      <sheetName val="TELEPHONE"/>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refreshError="1"/>
      <sheetData sheetId="28" refreshError="1"/>
      <sheetData sheetId="2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PPL"/>
      <sheetName val="adjustment"/>
      <sheetName val="CA"/>
      <sheetName val="CL"/>
      <sheetName val="CBS"/>
      <sheetName val="PBS"/>
      <sheetName val="PPMS-ADM"/>
      <sheetName val="Sheet2"/>
      <sheetName val="EFR30696"/>
      <sheetName val="Consol"/>
      <sheetName val="InvP"/>
      <sheetName val="P_L"/>
      <sheetName val="Sheet1"/>
      <sheetName val="10年应结转收入-二期1标段"/>
      <sheetName val="addl cost"/>
      <sheetName val="accumdeprn"/>
      <sheetName val="sch9-jpn"/>
      <sheetName val="sch3-rm"/>
      <sheetName val="1.0"/>
      <sheetName val="Cashflow(Scenario)"/>
      <sheetName val="Configuration"/>
      <sheetName val="Sum-Interest exp"/>
      <sheetName val="01814Y"/>
      <sheetName val="List"/>
      <sheetName val="TENSCH"/>
      <sheetName val="Assumptions"/>
      <sheetName val="Tenancy"/>
      <sheetName val="Lease Expiry"/>
      <sheetName val="Table"/>
      <sheetName val="COA"/>
      <sheetName val="SAPCOA"/>
      <sheetName val="信息"/>
      <sheetName val="Collateral"/>
      <sheetName val="Setup"/>
      <sheetName val="Content 3"/>
      <sheetName val="ADJ Sum(console)"/>
      <sheetName val="???????-BLDG"/>
      <sheetName val="Instruction"/>
      <sheetName val="SV-supporting info"/>
      <sheetName val="Zhongten-1298a"/>
      <sheetName val="TB-05"/>
      <sheetName val="Malasia"/>
      <sheetName val="EJE journal"/>
      <sheetName val="Pg2.Maint Svc Stats"/>
      <sheetName val="总表"/>
      <sheetName val="7002"/>
      <sheetName val="A"/>
      <sheetName val="7008"/>
      <sheetName val="CFA"/>
      <sheetName val="DPLA"/>
      <sheetName val="Scenarios"/>
      <sheetName val="_______-BLDG"/>
      <sheetName val="Issue Summary"/>
      <sheetName val="Gen"/>
      <sheetName val="Cover"/>
      <sheetName val="Age311299TAS"/>
      <sheetName val="TASintDec00"/>
      <sheetName val="P4DDBFTAS"/>
      <sheetName val="calculation figures"/>
      <sheetName val="OHBUDGET"/>
      <sheetName val="data"/>
      <sheetName val="Ã«ÀûÂÊ·ÖÎö±í"/>
      <sheetName val="中山低值"/>
      <sheetName val="Check"/>
      <sheetName val="TPQ INDEX"/>
      <sheetName val="pcQueryData"/>
      <sheetName val="Operations"/>
      <sheetName val="PNT-QUOT-#3"/>
      <sheetName val="COAT&amp;WRAP-QIOT-#3"/>
      <sheetName val="Blank Table"/>
      <sheetName val="Auto Monthly Inputs "/>
      <sheetName val="条件设定"/>
      <sheetName val="面积核对2"/>
      <sheetName val="成本明细"/>
      <sheetName val="大额工程成本核对表"/>
      <sheetName val="扣除项目汇总表"/>
      <sheetName val="面积核对表"/>
      <sheetName val="收入2"/>
      <sheetName val="税款汇总表"/>
      <sheetName val="调整原因汇总表"/>
      <sheetName val="账面成本汇总"/>
      <sheetName val="BO report-ACG 数据源"/>
      <sheetName val="提成租金 打印"/>
      <sheetName val="Part 1"/>
      <sheetName val="Part 2"/>
      <sheetName val="Part 3"/>
      <sheetName val="Part 5"/>
      <sheetName val="Summary"/>
      <sheetName val="DCF"/>
      <sheetName val="Ten"/>
      <sheetName val="资产负债表"/>
      <sheetName val="Toolbox"/>
      <sheetName val="应收票据(关联方)"/>
      <sheetName val="目录"/>
      <sheetName val="pl-mtd"/>
      <sheetName val="XL4Poppy"/>
      <sheetName val="明细"/>
      <sheetName val="Tennancy"/>
      <sheetName val="评估结论"/>
      <sheetName val="ROOMS_ST"/>
      <sheetName val="TELEPHONE"/>
      <sheetName val="Standing Data"/>
      <sheetName val="Asset &amp; Liability"/>
      <sheetName val="Net asset value"/>
      <sheetName val="RM-ICS-3 "/>
      <sheetName val="Basic Data"/>
      <sheetName val="Control"/>
      <sheetName val="00 - 01 Rates"/>
      <sheetName val="TOC"/>
      <sheetName val="DFA"/>
      <sheetName val="K5-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JUNE1"/>
      <sheetName val="Feb"/>
      <sheetName val="Mar"/>
      <sheetName val="Apr"/>
      <sheetName val="May"/>
      <sheetName val="SALE"/>
      <sheetName val="Master TB"/>
      <sheetName val="O300"/>
      <sheetName val="BS"/>
      <sheetName val="Breakeven_Analysis_Data"/>
      <sheetName val="Breakeven_Analysis_Chart"/>
      <sheetName val="Master_TB"/>
      <sheetName val="Monthly highlights"/>
      <sheetName val="OtherIntan"/>
      <sheetName val="Accure"/>
      <sheetName val="DETAIL"/>
      <sheetName val="Pivot Aug'01"/>
      <sheetName val="K400B"/>
      <sheetName val="K400A"/>
      <sheetName val="X400"/>
      <sheetName val="G300"/>
      <sheetName val="M400"/>
      <sheetName val="YQty"/>
      <sheetName val="May'07"/>
      <sheetName val="Dec15"/>
      <sheetName val="DEC31"/>
      <sheetName val="MA"/>
      <sheetName val="SRP FH"/>
      <sheetName val="総括NO.1"/>
      <sheetName val="EX RATE"/>
      <sheetName val="0P-1"/>
      <sheetName val="2006"/>
      <sheetName val="SCH_B13"/>
      <sheetName val="BATCH_M"/>
      <sheetName val="std ing "/>
      <sheetName val="TP"/>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sheet"/>
      <sheetName val="Prft&amp;Loss"/>
      <sheetName val="Expenses"/>
      <sheetName val="BS Pivot"/>
      <sheetName val="P&amp;L Pivot"/>
      <sheetName val="FIN TB_SI"/>
      <sheetName val="Accruals &amp; Prepayments "/>
      <sheetName val="Bank Account"/>
      <sheetName val="Debtors "/>
      <sheetName val="Sundry Debtors"/>
      <sheetName val="Acc jrnls"/>
      <sheetName val="BS_Pivot"/>
      <sheetName val="P&amp;L_Pivot"/>
      <sheetName val="FIN_TB_SI"/>
      <sheetName val="Accruals_&amp;_Prepayments_"/>
      <sheetName val="Bank_Account"/>
      <sheetName val="Debtors_"/>
      <sheetName val="Sundry_Debtors"/>
      <sheetName val="Acc_jrnls"/>
      <sheetName val="BS_Pivot1"/>
      <sheetName val="P&amp;L_Pivot1"/>
      <sheetName val="FIN_TB_SI1"/>
      <sheetName val="Accruals_&amp;_Prepayments_1"/>
      <sheetName val="Bank_Account1"/>
      <sheetName val="Debtors_1"/>
      <sheetName val="Sundry_Debtors1"/>
      <sheetName val="Acc_jrnls1"/>
      <sheetName val="Acc_x001a__x0000__x0000__x0000_SCCA_x0011__x0000__x0000__x0000_6@_x0000__x0000_T_x0000_H_x0000_"/>
      <sheetName val="䤀䰀䔀堀吀刀䄀䌀吀䤀伀一䠀伀匀吀⸀䔀堀䔀_x0000__x0000__x0000_帀ﻗ8_x0000_　_x0001_ᴀ_x0000_"/>
      <sheetName val="รวมภาค7"/>
      <sheetName val="APRCPDAT 2017-07"/>
      <sheetName val="BS_Pivot2"/>
      <sheetName val="P&amp;L_Pivot2"/>
      <sheetName val="FIN_TB_SI2"/>
      <sheetName val="Accruals_&amp;_Prepayments_2"/>
      <sheetName val="Bank_Account2"/>
      <sheetName val="Debtors_2"/>
      <sheetName val="Sundry_Debtors2"/>
      <sheetName val="Acc_jrnls2"/>
      <sheetName val="Acc_x001a_"/>
      <sheetName val="䤀䰀䔀堀吀刀䄀䌀吀䤀伀一䠀伀匀吀⸀䔀堀䔀"/>
      <sheetName val="AGING"/>
      <sheetName val="mapping"/>
      <sheetName val="Acc_x001a_???SCCA_x0011_???6@??T?H?"/>
      <sheetName val="䤀䰀䔀堀吀刀䄀䌀吀䤀伀一䠀伀匀吀⸀䔀堀䔀???帀ﻗ8?　_x0001_ᴀ?"/>
      <sheetName val="BS_Pivot3"/>
      <sheetName val="P&amp;L_Pivot3"/>
      <sheetName val="FIN_TB_SI3"/>
      <sheetName val="Accruals_&amp;_Prepayments_3"/>
      <sheetName val="Bank_Account3"/>
      <sheetName val="Debtors_3"/>
      <sheetName val="Sundry_Debtors3"/>
      <sheetName val="Acc_jrnls3"/>
      <sheetName val="AccSCCA6@TH"/>
      <sheetName val="䤀䰀䔀堀吀刀䄀䌀吀䤀伀一䠀伀匀吀⸀䔀堀䔀帀ﻗ8　ᴀ"/>
      <sheetName val="APRCPDAT_2017-07"/>
      <sheetName val="TMS2000"/>
      <sheetName val="bblยังไม่จ่าย"/>
      <sheetName val="BS_Pivot4"/>
      <sheetName val="P&amp;L_Pivot4"/>
      <sheetName val="FIN_TB_SI4"/>
      <sheetName val="Accruals_&amp;_Prepayments_4"/>
      <sheetName val="Bank_Account4"/>
      <sheetName val="Debtors_4"/>
      <sheetName val="Sundry_Debtors4"/>
      <sheetName val="Acc_jrnls4"/>
      <sheetName val="APRCPDAT_2017-071"/>
      <sheetName val="สรุปTT"/>
      <sheetName val="รายละเอียดผิดปกติ"/>
      <sheetName val="Sheet2"/>
      <sheetName val="รายละเอียดผิดปกติ-ทั้งหมด"/>
      <sheetName val="ชื่อผจก."/>
      <sheetName val="Report TT"/>
      <sheetName val="Sheet1"/>
      <sheetName val="แผน มิ.ย."/>
      <sheetName val="10.สำรวจ Stock RTD"/>
      <sheetName val="1.สถานะร้านค้า"/>
      <sheetName val="2.กระจายสินค้าบริษัท"/>
      <sheetName val="3.คู่แข่ง"/>
      <sheetName val="4.ราคาโซดา"/>
      <sheetName val="5.ตั้งกอง"/>
      <sheetName val="5.ความคิดเห็น-ตั้งกอง"/>
      <sheetName val="6.จัดเรียง"/>
      <sheetName val="6.กรณีผิดปกติ-จัดเรียง"/>
      <sheetName val="7.สุราสีแถมโซดา"/>
      <sheetName val="8.สุราขาว+สี+รวม"/>
      <sheetName val="9.คำแนะนำ"/>
      <sheetName val="วรรณชัย"/>
      <sheetName val=" Template ก.ค. 62  แก้ไข"/>
      <sheetName val="ร้าน FSR+ON(ศูนย์อุดรธานี)"/>
      <sheetName val="ประเภทย่อย 8 ช่องทาง"/>
      <sheetName val="คำอฺธิบาย"/>
      <sheetName val="หลักเกณฑ์ ON"/>
      <sheetName val="แยกโซน"/>
      <sheetName val="โต๊ะม้าหินอ่อน(ศุนย์อุดรธานี)"/>
      <sheetName val="master"/>
      <sheetName val="15 กิจกรรม"/>
      <sheetName val="ราคาถัว"/>
      <sheetName val="จม.ขออนุมัติ ผอ."/>
      <sheetName val="สรุป"/>
      <sheetName val="R5"/>
      <sheetName val="Template_ON-R8"/>
      <sheetName val="Sheet8"/>
      <sheetName val="Sheet6"/>
      <sheetName val="Sheet5"/>
      <sheetName val="เทียบ-รายคน"/>
      <sheetName val="Sheet3"/>
      <sheetName val="Sheet4"/>
      <sheetName val="ข้อมูลทำ DropDown"/>
      <sheetName val="ช่องทางการขาย"/>
      <sheetName val="รหัส ชื่อพนักงาน"/>
      <sheetName val="game เทพประธาน"/>
      <sheetName val="game เทพประธาน (2)"/>
      <sheetName val="BS_Pivot5"/>
      <sheetName val="P&amp;L_Pivot5"/>
      <sheetName val="FIN_TB_SI5"/>
      <sheetName val="Accruals_&amp;_Prepayments_5"/>
      <sheetName val="Bank_Account5"/>
      <sheetName val="Debtors_5"/>
      <sheetName val="Sundry_Debtors5"/>
      <sheetName val="Acc_jrnls5"/>
      <sheetName val="APRCPDAT_2017-072"/>
      <sheetName val="Acc"/>
      <sheetName val="Acc???SCCA???6@??T?H?"/>
      <sheetName val="䤀䰀䔀堀吀刀䄀䌀吀䤀伀一䠀伀匀吀⸀䔀堀䔀???帀ﻗ8?　ᴀ?"/>
      <sheetName val="ชื่อผจก_"/>
      <sheetName val="Report_TT"/>
      <sheetName val="แผน_มิ_ย_"/>
      <sheetName val="10_สำรวจ_Stock_RTD"/>
      <sheetName val="1_สถานะร้านค้า"/>
      <sheetName val="2_กระจายสินค้าบริษัท"/>
      <sheetName val="3_คู่แข่ง"/>
      <sheetName val="4_ราคาโซดา"/>
      <sheetName val="5_ตั้งกอง"/>
      <sheetName val="5_ความคิดเห็น-ตั้งกอง"/>
      <sheetName val="6_จัดเรียง"/>
      <sheetName val="6_กรณีผิดปกติ-จัดเรียง"/>
      <sheetName val="7_สุราสีแถมโซดา"/>
      <sheetName val="8_สุราขาว+สี+รวม"/>
      <sheetName val="9_คำแนะนำ"/>
      <sheetName val="15_กิจกรรม"/>
      <sheetName val="จม_ขออนุมัติ_ผอ_"/>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ฐานข้อมูล CT"/>
      <sheetName val="แยกแบรนด์"/>
      <sheetName val="สรุปจ่าย (HC) ปริ้น"/>
      <sheetName val="ข้อมูลค่าแรง"/>
      <sheetName val="การติดตาม"/>
      <sheetName val="CTSSaleStock_V2"/>
      <sheetName val="ตรวจเอกสาร"/>
      <sheetName val="ปิดการขาย"/>
      <sheetName val="A&amp;P Pom"/>
      <sheetName val="A&amp;P Num"/>
      <sheetName val="งบจัด-จ่าย 07.62"/>
      <sheetName val="อุปกรณ์เบียร์สด"/>
      <sheetName val="นำ"/>
      <sheetName val="ป้อม"/>
      <sheetName val="ป้อม (สินค้า)"/>
      <sheetName val="นำ (สินค้า)"/>
      <sheetName val="สรุปตามกลุ่มสินค้า มิ.ย.-ก.ย.62"/>
      <sheetName val="คู่มือ"/>
      <sheetName val="Incentive CV มิ.ย.-ก.ย.62"/>
      <sheetName val="คำอธิบายIncentive มิ.ย.-ก.ย.62"/>
      <sheetName val="ใบสรุป-อบ"/>
      <sheetName val="ใบสรุป-รอ"/>
      <sheetName val="คำนวณIncentiveพนง.ขาย,หน.หน่วย"/>
      <sheetName val="คำนวณIncentive(ขับรถ,ช่วยขาย)"/>
      <sheetName val="พื้นที่กำหนด"/>
      <sheetName val="Data พนักงาน"/>
      <sheetName val="เป้าหมายยอดขาย"/>
      <sheetName val="ยอดขาย"/>
      <sheetName val="เป้าหมายการกระจาย"/>
      <sheetName val="การกระจาย"/>
      <sheetName val="Merchandising"/>
      <sheetName val="บริหารหน่วยขาย"/>
      <sheetName val="หมายเหตุเพิ่มเติม"/>
      <sheetName val="พนง.ขับรถ+พนง.ช่วยขาย"/>
      <sheetName val="ปรับปรุงกรณีจ่ายขาดเกิน"/>
      <sheetName val="เป้าหมาย"/>
      <sheetName val="เป้ากระจายPGs"/>
      <sheetName val="กิจกรรม"/>
      <sheetName val="กระจาย"/>
      <sheetName val="สำรวจตามแผน"/>
      <sheetName val="อื่นๆ"/>
      <sheetName val="BS_Pivot6"/>
      <sheetName val="P&amp;L_Pivot6"/>
      <sheetName val="FIN_TB_SI6"/>
      <sheetName val="Accruals_&amp;_Prepayments_6"/>
      <sheetName val="Bank_Account6"/>
      <sheetName val="Debtors_6"/>
      <sheetName val="Sundry_Debtors6"/>
      <sheetName val="Acc_jrnls6"/>
      <sheetName val="APRCPDAT_2017-073"/>
      <sheetName val="BS_Pivot7"/>
      <sheetName val="P&amp;L_Pivot7"/>
      <sheetName val="FIN_TB_SI7"/>
      <sheetName val="Accruals_&amp;_Prepayments_7"/>
      <sheetName val="Bank_Account7"/>
      <sheetName val="Debtors_7"/>
      <sheetName val="Sundry_Debtors7"/>
      <sheetName val="Acc_jrnls7"/>
      <sheetName val="APRCPDAT_2017-074"/>
      <sheetName val="Accruals &amp; Prepayments :Expense"/>
      <sheetName val="GLTRIAL"/>
      <sheetName val="TB30.06.18"/>
      <sheetName val="TB30.06.17"/>
      <sheetName val="Detail adjust cash"/>
      <sheetName val="TB"/>
      <sheetName val="Trial Balance 30.06.19"/>
      <sheetName val="Cash flow worksheet"/>
      <sheetName val="CF.1 AP Fixed asset 31.12.2018"/>
      <sheetName val="CF.2 AP fixed asset 30.06.2019"/>
      <sheetName val="G310 PPE Movement"/>
      <sheetName val="H310 Intan movement"/>
      <sheetName val="WHT"/>
      <sheetName val="PPE+FL"/>
      <sheetName val="Cap interest to PPE"/>
      <sheetName val="AJE RJE"/>
      <sheetName val="SUAD"/>
      <sheetName val="Master TB"/>
      <sheetName val="F-1"/>
      <sheetName val="F-2"/>
      <sheetName val="F-3"/>
      <sheetName val="O300"/>
      <sheetName val="L300"/>
      <sheetName val="M300"/>
      <sheetName val="K300"/>
      <sheetName val="J300"/>
      <sheetName val="N300"/>
      <sheetName val="G300"/>
      <sheetName val="G301"/>
      <sheetName val="H301"/>
      <sheetName val="K301"/>
      <sheetName val="H300"/>
      <sheetName val="T300"/>
      <sheetName val="V300"/>
      <sheetName val="X300"/>
      <sheetName val="W300"/>
      <sheetName val="Q300"/>
      <sheetName val="R300"/>
      <sheetName val="S300"/>
      <sheetName val="P300"/>
      <sheetName val="L400"/>
      <sheetName val="K400"/>
      <sheetName val="ZD300"/>
      <sheetName val="ZD400"/>
      <sheetName val="ZC300"/>
      <sheetName val="ZE300"/>
      <sheetName val="ZH300"/>
      <sheetName val="K410"/>
      <sheetName val="T400"/>
      <sheetName val="BS_Pivot8"/>
      <sheetName val="P&amp;L_Pivot8"/>
      <sheetName val="FIN_TB_SI8"/>
      <sheetName val="Accruals_&amp;_Prepayments_8"/>
      <sheetName val="Bank_Account8"/>
      <sheetName val="Debtors_8"/>
      <sheetName val="Sundry_Debtors8"/>
      <sheetName val="Acc_jrnls8"/>
      <sheetName val="APRCPDAT_2017-075"/>
      <sheetName val="ชื่อผจก_1"/>
      <sheetName val="Report_TT1"/>
      <sheetName val="แผน_มิ_ย_1"/>
      <sheetName val="10_สำรวจ_Stock_RTD1"/>
      <sheetName val="1_สถานะร้านค้า1"/>
      <sheetName val="2_กระจายสินค้าบริษัท1"/>
      <sheetName val="3_คู่แข่ง1"/>
      <sheetName val="4_ราคาโซดา1"/>
      <sheetName val="5_ตั้งกอง1"/>
      <sheetName val="5_ความคิดเห็น-ตั้งกอง1"/>
      <sheetName val="6_จัดเรียง1"/>
      <sheetName val="6_กรณีผิดปกติ-จัดเรียง1"/>
      <sheetName val="7_สุราสีแถมโซดา1"/>
      <sheetName val="8_สุราขาว+สี+รวม1"/>
      <sheetName val="9_คำแนะนำ1"/>
      <sheetName val="15_กิจกรรม1"/>
      <sheetName val="จม_ขออนุมัติ_ผอ_1"/>
      <sheetName val="ข้อมูลทำ_DropDown"/>
      <sheetName val="รหัส_ชื่อพนักงาน"/>
      <sheetName val="game_เทพประธาน"/>
      <sheetName val="game_เทพประธาน_(2)"/>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_Template_ก_ค__62__แก้ไข"/>
      <sheetName val="ร้าน_FSR+ON(ศูนย์อุดรธานี)"/>
      <sheetName val="ประเภทย่อย_8_ช่องทาง"/>
      <sheetName val="หลักเกณฑ์_ON"/>
      <sheetName val="ฐานข้อมูล_CT"/>
      <sheetName val="สรุปจ่าย_(HC)_ปริ้น"/>
      <sheetName val="A&amp;P_Pom"/>
      <sheetName val="A&amp;P_Num"/>
      <sheetName val="งบจัด-จ่าย_07_62"/>
      <sheetName val="สรุปตามกลุ่มสินค้า_มิ_ย_-ก_ย_62"/>
      <sheetName val="Incentive_CV_มิ_ย_-ก_ย_62"/>
      <sheetName val="คำอธิบายIncentive_มิ_ย_-ก_ย_62"/>
      <sheetName val="คำนวณIncentiveพนง_ขาย,หน_หน่วย"/>
      <sheetName val="Data_พนักงาน"/>
      <sheetName val="พนง_ขับรถ+พนง_ช่วยขาย"/>
      <sheetName val="ป้อม_(สินค้า)"/>
      <sheetName val="นำ_(สินค้า)"/>
      <sheetName val="Accruals_&amp;_Prepayments_:Expense"/>
      <sheetName val="TB30_06_18"/>
      <sheetName val="TB30_06_17"/>
      <sheetName val="Detail_adjust_cash"/>
      <sheetName val="Trial_Balance_30_06_19"/>
      <sheetName val="Cash_flow_worksheet"/>
      <sheetName val="CF_1_AP_Fixed_asset_31_12_2018"/>
      <sheetName val="CF_2_AP_fixed_asset_30_06_2019"/>
      <sheetName val="G310_PPE_Movement"/>
      <sheetName val="H310_Intan_movement"/>
      <sheetName val="Cap_interest_to_PPE"/>
      <sheetName val="AJE_RJE"/>
      <sheetName val="Master_TB"/>
      <sheetName val="Acc_x001a____SCCA_x0011____6@__T_H_"/>
      <sheetName val="䤀䰀䔀堀吀刀䄀䌀吀䤀伀一䠀伀匀吀⸀䔀堀䔀___帀ﻗ8_　_x0001_ᴀ_"/>
      <sheetName val="Acc___SCCA___6@__T_H_"/>
      <sheetName val="䤀䰀䔀堀吀刀䄀䌀吀䤀伀一䠀伀匀吀⸀䔀堀䔀___帀ﻗ8_　ᴀ_"/>
      <sheetName val="Accruals &amp; Prepayments _Expense"/>
      <sheetName val="BS_Pivot9"/>
      <sheetName val="P&amp;L_Pivot9"/>
      <sheetName val="FIN_TB_SI9"/>
      <sheetName val="Accruals_&amp;_Prepayments_9"/>
      <sheetName val="Bank_Account9"/>
      <sheetName val="Debtors_9"/>
      <sheetName val="Sundry_Debtors9"/>
      <sheetName val="Acc_jrnls9"/>
      <sheetName val="APRCPDAT_2017-076"/>
      <sheetName val="ชื่อผจก_2"/>
      <sheetName val="Report_TT2"/>
      <sheetName val="แผน_มิ_ย_2"/>
      <sheetName val="10_สำรวจ_Stock_RTD2"/>
      <sheetName val="1_สถานะร้านค้า2"/>
      <sheetName val="2_กระจายสินค้าบริษัท2"/>
      <sheetName val="3_คู่แข่ง2"/>
      <sheetName val="4_ราคาโซดา2"/>
      <sheetName val="5_ตั้งกอง2"/>
      <sheetName val="5_ความคิดเห็น-ตั้งกอง2"/>
      <sheetName val="6_จัดเรียง2"/>
      <sheetName val="6_กรณีผิดปกติ-จัดเรียง2"/>
      <sheetName val="7_สุราสีแถมโซดา2"/>
      <sheetName val="8_สุราขาว+สี+รวม2"/>
      <sheetName val="9_คำแนะนำ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ข้อมูลทำ_DropDown1"/>
      <sheetName val="รหัส_ชื่อพนักงาน1"/>
      <sheetName val="game_เทพประธาน1"/>
      <sheetName val="game_เทพประธาน_(2)1"/>
      <sheetName val="_Template_ก_ค__62__แก้ไข1"/>
      <sheetName val="ร้าน_FSR+ON(ศูนย์อุดรธานี)1"/>
      <sheetName val="ประเภทย่อย_8_ช่องทาง1"/>
      <sheetName val="หลักเกณฑ์_ON1"/>
      <sheetName val="ฐานข้อมูล_CT1"/>
      <sheetName val="สรุปจ่าย_(HC)_ปริ้น1"/>
      <sheetName val="A&amp;P_Pom1"/>
      <sheetName val="A&amp;P_Num1"/>
      <sheetName val="งบจัด-จ่าย_07_621"/>
      <sheetName val="ป้อม_(สินค้า)1"/>
      <sheetName val="นำ_(สินค้า)1"/>
      <sheetName val="สรุปตามกลุ่มสินค้า_มิ_ย_-ก_ย_61"/>
      <sheetName val="Incentive_CV_มิ_ย_-ก_ย_621"/>
      <sheetName val="คำอธิบายIncentive_มิ_ย_-ก_ย_621"/>
      <sheetName val="คำนวณIncentiveพนง_ขาย,หน_หน่วย1"/>
      <sheetName val="Data_พนักงาน1"/>
      <sheetName val="พนง_ขับรถ+พนง_ช่วยขาย1"/>
      <sheetName val="Accruals_&amp;_Prepayments_:Expens1"/>
      <sheetName val="[V5 finstatSI (220699)...]Acc_2"/>
      <sheetName val="[V5 finstatSI (220699)...]Acc_3"/>
      <sheetName val="[V5 finstatSI (220699)...]Acc_4"/>
      <sheetName val="TB30_06_181"/>
      <sheetName val="TB30_06_171"/>
      <sheetName val="Detail_adjust_cash1"/>
      <sheetName val="Trial_Balance_30_06_191"/>
      <sheetName val="Cash_flow_worksheet1"/>
      <sheetName val="CF_1_AP_Fixed_asset_31_12_20181"/>
      <sheetName val="CF_2_AP_fixed_asset_30_06_20191"/>
      <sheetName val="G310_PPE_Movement1"/>
      <sheetName val="H310_Intan_movement1"/>
      <sheetName val="Cap_interest_to_PPE1"/>
      <sheetName val="AJE_RJE1"/>
      <sheetName val="Master_TB1"/>
      <sheetName val="[V5 finstatSI (220699)...]Acc_5"/>
      <sheetName val="[V5 finstatSI (220699)...]Acc_6"/>
      <sheetName val="[V5 finstatSI (220699)...]Acc_7"/>
      <sheetName val="[V5 finstatSI (220699)...]Acc_8"/>
      <sheetName val="[V5 finstatSI (220699)...]Acc_9"/>
      <sheetName val="[V5 finstatSI (220699)...]Ac_10"/>
      <sheetName val="[V5 finstatSI (220699)...]Ac_11"/>
      <sheetName val="[V5 finstatSI (220699)...]Ac_12"/>
      <sheetName val="[V5 finstatSI (220699)...]Ac_13"/>
      <sheetName val="V401 EMPLOYEES LIAB"/>
      <sheetName val="[V5 finstatSI (220699)...]Ac_14"/>
      <sheetName val="[V5 finstatSI (220699)...]Ac_15"/>
      <sheetName val="[V5 finstatSI (220699)...]Ac_16"/>
      <sheetName val="lab paced"/>
      <sheetName val="BS_Pivot10"/>
      <sheetName val="P&amp;L_Pivot10"/>
      <sheetName val="FIN_TB_SI10"/>
      <sheetName val="Accruals_&amp;_Prepayments_10"/>
      <sheetName val="Bank_Account10"/>
      <sheetName val="Debtors_10"/>
      <sheetName val="Sundry_Debtors10"/>
      <sheetName val="Acc_jrnls10"/>
      <sheetName val="APRCPDAT_2017-077"/>
      <sheetName val="ชื่อผจก_3"/>
      <sheetName val="Report_TT3"/>
      <sheetName val="แผน_มิ_ย_3"/>
      <sheetName val="10_สำรวจ_Stock_RTD3"/>
      <sheetName val="1_สถานะร้านค้า3"/>
      <sheetName val="2_กระจายสินค้าบริษัท3"/>
      <sheetName val="3_คู่แข่ง3"/>
      <sheetName val="4_ราคาโซดา3"/>
      <sheetName val="5_ตั้งกอง3"/>
      <sheetName val="5_ความคิดเห็น-ตั้งกอง3"/>
      <sheetName val="6_จัดเรียง3"/>
      <sheetName val="6_กรณีผิดปกติ-จัดเรียง3"/>
      <sheetName val="7_สุราสีแถมโซดา3"/>
      <sheetName val="8_สุราขาว+สี+รวม3"/>
      <sheetName val="9_คำแนะนำ3"/>
      <sheetName val="15_กิจกรรม3"/>
      <sheetName val="จม_ขออนุมัติ_ผอ_3"/>
      <sheetName val="ข้อมูลทำ_DropDown2"/>
      <sheetName val="รหัส_ชื่อพนักงาน2"/>
      <sheetName val="game_เทพประธาน2"/>
      <sheetName val="game_เทพประธาน_(2)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_Template_ก_ค__62__แก้ไข2"/>
      <sheetName val="ร้าน_FSR+ON(ศูนย์อุดรธานี)2"/>
      <sheetName val="ประเภทย่อย_8_ช่องทาง2"/>
      <sheetName val="หลักเกณฑ์_ON2"/>
      <sheetName val="ฐานข้อมูล_CT2"/>
      <sheetName val="สรุปจ่าย_(HC)_ปริ้น2"/>
      <sheetName val="A&amp;P_Pom2"/>
      <sheetName val="A&amp;P_Num2"/>
      <sheetName val="งบจัด-จ่าย_07_622"/>
      <sheetName val="ป้อม_(สินค้า)2"/>
      <sheetName val="นำ_(สินค้า)2"/>
      <sheetName val="สรุปตามกลุ่มสินค้า_มิ_ย_-ก_ย_63"/>
      <sheetName val="Incentive_CV_มิ_ย_-ก_ย_622"/>
      <sheetName val="คำอธิบายIncentive_มิ_ย_-ก_ย_622"/>
      <sheetName val="คำนวณIncentiveพนง_ขาย,หน_หน่วย2"/>
      <sheetName val="Data_พนักงาน2"/>
      <sheetName val="พนง_ขับรถ+พนง_ช่วยขาย2"/>
      <sheetName val="Accruals_&amp;_Prepayments_:Expens2"/>
      <sheetName val="Accruals_&amp;_Prepayments__Expense"/>
      <sheetName val="V401_EMPLOYEES_LIAB"/>
      <sheetName val="[V5_finstatSI_(220699)___]Acc_2"/>
      <sheetName val="[V5_finstatSI_(220699)___]Acc_3"/>
      <sheetName val="[V5_finstatSI_(220699)___]Acc_4"/>
      <sheetName val="[V5 finstatSI (220699)...]Ac_17"/>
      <sheetName val="[V5 finstatSI (220699)...]Ac_18"/>
      <sheetName val="[V5 finstatSI (220699)...]Ac_19"/>
      <sheetName val="[V5 finstatSI (220699)...]Ac_20"/>
      <sheetName val="[V5 finstatSI (220699)...]Ac_21"/>
      <sheetName val="[V5 finstatSI (220699)...]Ac_22"/>
      <sheetName val="[V5 finstatSI (220699)...]Ac_23"/>
      <sheetName val="[V5 finstatSI (220699)...]Ac_24"/>
      <sheetName val="[V5 finstatSI (220699)...]Ac_25"/>
      <sheetName val="[V5 finstatSI (220699)...]Ac_26"/>
      <sheetName val="[V5 finstatSI (220699)...]Ac_27"/>
      <sheetName val="[V5 finstatSI (220699)...]Ac_28"/>
      <sheetName val="Assets"/>
      <sheetName val="Liabilities"/>
      <sheetName val="P-L"/>
      <sheetName val="General Data"/>
      <sheetName val="13. Intangible assets"/>
      <sheetName val="14. Fixed assets"/>
      <sheetName val="17. Non consolidated stock"/>
      <sheetName val="1. P-L"/>
      <sheetName val="2. Balance Sheet"/>
      <sheetName val="2.1 Capital expenditure"/>
      <sheetName val="3. Cash flow statement"/>
      <sheetName val="3.1. Change in grp structure "/>
      <sheetName val="4. Change in equity"/>
      <sheetName val="5. Effects on P&amp;L &amp; Assets"/>
      <sheetName val="6. COS and Distribution costs"/>
      <sheetName val="7. Provision allowances"/>
      <sheetName val="8. Other income and expenses"/>
      <sheetName val="9. Extraordinary items"/>
      <sheetName val="10.Local income tax calculation"/>
      <sheetName val="11. Tax proof"/>
      <sheetName val="12. Goodwill"/>
      <sheetName val="15. Stock"/>
      <sheetName val="16. Financial assets"/>
      <sheetName val="18. Other receivables - Cash"/>
      <sheetName val="19. Reserve for contingencies"/>
      <sheetName val="20. Borrowings"/>
      <sheetName val="21. Maturity of debt"/>
      <sheetName val="22. Other debts"/>
      <sheetName val="23. Booked deferred tax"/>
      <sheetName val="24. Cont and Commitments"/>
      <sheetName val="25. Headcount"/>
      <sheetName val="26. Intragroup transactions"/>
      <sheetName val="27. Intragroup Capital"/>
      <sheetName val="28. Intragroup balances"/>
      <sheetName val="29. Translation adjustment"/>
      <sheetName val="30. Audit Fees"/>
      <sheetName val="Checks (detail)"/>
      <sheetName val="Checks (global)"/>
      <sheetName val="impr"/>
      <sheetName val="Dia_Dividendes_Recus"/>
      <sheetName val="Dia_Dividendes_Payes"/>
      <sheetName val="Dia Codes"/>
      <sheetName val="cc"/>
      <sheetName val="General_Data"/>
      <sheetName val="13__Intangible_assets"/>
      <sheetName val="14__Fixed_assets"/>
      <sheetName val="17__Non_consolidated_stock"/>
      <sheetName val="1__P-L"/>
      <sheetName val="2__Balance_Sheet"/>
      <sheetName val="2_1_Capital_expenditure"/>
      <sheetName val="3__Cash_flow_statement"/>
      <sheetName val="3_1__Change_in_grp_structure_"/>
      <sheetName val="4__Change_in_equity"/>
      <sheetName val="5__Effects_on_P&amp;L_&amp;_Assets"/>
      <sheetName val="6__COS_and_Distribution_costs"/>
      <sheetName val="7__Provision_allowances"/>
      <sheetName val="8__Other_income_and_expenses"/>
      <sheetName val="9__Extraordinary_items"/>
      <sheetName val="10_Local_income_tax_calculation"/>
      <sheetName val="11__Tax_proof"/>
      <sheetName val="12__Goodwill"/>
      <sheetName val="15__Stock"/>
      <sheetName val="16__Financial_assets"/>
      <sheetName val="18__Other_receivables_-_Cash"/>
      <sheetName val="19__Reserve_for_contingencies"/>
      <sheetName val="20__Borrowings"/>
      <sheetName val="21__Maturity_of_debt"/>
      <sheetName val="22__Other_debts"/>
      <sheetName val="23__Booked_deferred_tax"/>
      <sheetName val="24__Cont_and_Commitments"/>
      <sheetName val="25__Headcount"/>
      <sheetName val="26__Intragroup_transactions"/>
      <sheetName val="27__Intragroup_Capital"/>
      <sheetName val="28__Intragroup_balances"/>
      <sheetName val="29__Translation_adjustment"/>
      <sheetName val="30__Audit_Fees"/>
      <sheetName val="Checks_(detail)"/>
      <sheetName val="Checks_(global)"/>
      <sheetName val="Dia_Codes"/>
      <sheetName val="General_Data1"/>
      <sheetName val="13__Intangible_assets1"/>
      <sheetName val="14__Fixed_assets1"/>
      <sheetName val="17__Non_consolidated_stock1"/>
      <sheetName val="1__P-L1"/>
      <sheetName val="2__Balance_Sheet1"/>
      <sheetName val="2_1_Capital_expenditure1"/>
      <sheetName val="3__Cash_flow_statement1"/>
      <sheetName val="3_1__Change_in_grp_structure_1"/>
      <sheetName val="4__Change_in_equity1"/>
      <sheetName val="5__Effects_on_P&amp;L_&amp;_Assets1"/>
      <sheetName val="6__COS_and_Distribution_costs1"/>
      <sheetName val="7__Provision_allowances1"/>
      <sheetName val="8__Other_income_and_expenses1"/>
      <sheetName val="9__Extraordinary_items1"/>
      <sheetName val="10_Local_income_tax_calculatio1"/>
      <sheetName val="11__Tax_proof1"/>
      <sheetName val="12__Goodwill1"/>
      <sheetName val="15__Stock1"/>
      <sheetName val="16__Financial_assets1"/>
      <sheetName val="18__Other_receivables_-_Cash1"/>
      <sheetName val="19__Reserve_for_contingencies1"/>
      <sheetName val="20__Borrowings1"/>
      <sheetName val="21__Maturity_of_debt1"/>
      <sheetName val="22__Other_debts1"/>
      <sheetName val="23__Booked_deferred_tax1"/>
      <sheetName val="24__Cont_and_Commitments1"/>
      <sheetName val="25__Headcount1"/>
      <sheetName val="26__Intragroup_transactions1"/>
      <sheetName val="27__Intragroup_Capital1"/>
      <sheetName val="28__Intragroup_balances1"/>
      <sheetName val="29__Translation_adjustment1"/>
      <sheetName val="30__Audit_Fees1"/>
      <sheetName val="Checks_(detail)1"/>
      <sheetName val="Checks_(global)1"/>
      <sheetName val="Dia_Codes1"/>
      <sheetName val="5.Product with out Order"/>
      <sheetName val="6.2 Stock ห้องเย็นภายนอกไม่มี O"/>
      <sheetName val="科目（FS-311）"/>
      <sheetName val="HISTORICO"/>
      <sheetName val="TB 9M"/>
      <sheetName val="BS 9M"/>
      <sheetName val="PL 9M"/>
      <sheetName val="TB 12M"/>
      <sheetName val="BS 12M"/>
      <sheetName val="PL 12M"/>
      <sheetName val="B5 (BS)"/>
      <sheetName val="B5 (PL)"/>
      <sheetName val="F3-1"/>
      <sheetName val="F3-2"/>
      <sheetName val="F3-3"/>
      <sheetName val="THA"/>
      <sheetName val="PacKage24"/>
      <sheetName val="T300 PND.50"/>
      <sheetName val="G300 Movement"/>
      <sheetName val="G310"/>
      <sheetName val="G320"/>
      <sheetName val="G330"/>
      <sheetName val="G340 SAP"/>
      <sheetName val="K310 Aging"/>
      <sheetName val="K311"/>
      <sheetName val="L301"/>
      <sheetName val="L310"/>
      <sheetName val="L401"/>
      <sheetName val="L410"/>
      <sheetName val="M310"/>
      <sheetName val="V310"/>
      <sheetName val="V320"/>
      <sheetName val="V321"/>
      <sheetName val="X310"/>
      <sheetName val="X320"/>
      <sheetName val="ZX300"/>
      <sheetName val="ZD310"/>
      <sheetName val="CHiES"/>
      <sheetName val="ลูกหนี้(เก่า)"/>
      <sheetName val="Age311299TESP"/>
      <sheetName val="Age311299TAS"/>
      <sheetName val="Dec15"/>
      <sheetName val="DEC31"/>
      <sheetName val="TASintDec00"/>
      <sheetName val="SCB_1_-_Current"/>
      <sheetName val="SCB_2_-_Current"/>
      <sheetName val="P4DDBFTESP"/>
      <sheetName val="J1"/>
      <sheetName val="J2"/>
      <sheetName val="AccpacTB"/>
      <sheetName val="CIPA"/>
      <sheetName val="BSLA"/>
      <sheetName val="Header"/>
      <sheetName val="Co_info"/>
      <sheetName val="input_data"/>
      <sheetName val="Basic_Information"/>
      <sheetName val="Parameters"/>
      <sheetName val="COSUB"/>
      <sheetName val="PL___ผลงานใหม่รวม"/>
      <sheetName val="Customer"/>
      <sheetName val="PDT-015"/>
      <sheetName val="เงินกู้ธนชาติ"/>
      <sheetName val="ADJ_-_RATE"/>
      <sheetName val="group-expense"/>
      <sheetName val="_IBPL0001"/>
      <sheetName val="IntDec00TespM&amp;B"/>
      <sheetName val="Links"/>
      <sheetName val="เงินกู้_MGC"/>
      <sheetName val="Nominal_Accounts"/>
      <sheetName val="Date"/>
      <sheetName val="P4DDBFTAS"/>
      <sheetName val="Lead"/>
      <sheetName val="PL-D1"/>
      <sheetName val="_IB-PL-YTD"/>
      <sheetName val="Used_Acc"/>
      <sheetName val="Exchange_Rate"/>
      <sheetName val="INFO"/>
      <sheetName val="งบกำไรฯ_48(1)"/>
      <sheetName val="Budget-Bal"/>
      <sheetName val="FI"/>
      <sheetName val="2-3-50"/>
      <sheetName val="Group"/>
      <sheetName val="General_Data2"/>
      <sheetName val="13__Intangible_assets2"/>
      <sheetName val="14__Fixed_assets2"/>
      <sheetName val="17__Non_consolidated_stock2"/>
      <sheetName val="1__P-L2"/>
      <sheetName val="2__Balance_Sheet2"/>
      <sheetName val="2_1_Capital_expenditure2"/>
      <sheetName val="3__Cash_flow_statement2"/>
      <sheetName val="3_1__Change_in_grp_structure_2"/>
      <sheetName val="4__Change_in_equity2"/>
      <sheetName val="5__Effects_on_P&amp;L_&amp;_Assets2"/>
      <sheetName val="6__COS_and_Distribution_costs2"/>
      <sheetName val="7__Provision_allowances2"/>
      <sheetName val="8__Other_income_and_expenses2"/>
      <sheetName val="9__Extraordinary_items2"/>
      <sheetName val="10_Local_income_tax_calculatio2"/>
      <sheetName val="11__Tax_proof2"/>
      <sheetName val="12__Goodwill2"/>
      <sheetName val="15__Stock2"/>
      <sheetName val="16__Financial_assets2"/>
      <sheetName val="18__Other_receivables_-_Cash2"/>
      <sheetName val="19__Reserve_for_contingencies2"/>
      <sheetName val="20__Borrowings2"/>
      <sheetName val="21__Maturity_of_debt2"/>
      <sheetName val="22__Other_debts2"/>
      <sheetName val="23__Booked_deferred_tax2"/>
      <sheetName val="24__Cont_and_Commitments2"/>
      <sheetName val="25__Headcount2"/>
      <sheetName val="26__Intragroup_transactions2"/>
      <sheetName val="27__Intragroup_Capital2"/>
      <sheetName val="28__Intragroup_balances2"/>
      <sheetName val="29__Translation_adjustment2"/>
      <sheetName val="30__Audit_Fees2"/>
      <sheetName val="Checks_(detail)2"/>
      <sheetName val="Checks_(global)2"/>
      <sheetName val="Dia_Codes2"/>
      <sheetName val="General_Data3"/>
      <sheetName val="13__Intangible_assets3"/>
      <sheetName val="14__Fixed_assets3"/>
      <sheetName val="17__Non_consolidated_stock3"/>
      <sheetName val="1__P-L3"/>
      <sheetName val="2__Balance_Sheet3"/>
      <sheetName val="2_1_Capital_expenditure3"/>
      <sheetName val="3__Cash_flow_statement3"/>
      <sheetName val="3_1__Change_in_grp_structure_3"/>
      <sheetName val="4__Change_in_equity3"/>
      <sheetName val="5__Effects_on_P&amp;L_&amp;_Assets3"/>
      <sheetName val="6__COS_and_Distribution_costs3"/>
      <sheetName val="7__Provision_allowances3"/>
      <sheetName val="8__Other_income_and_expenses3"/>
      <sheetName val="9__Extraordinary_items3"/>
      <sheetName val="10_Local_income_tax_calculatio3"/>
      <sheetName val="11__Tax_proof3"/>
      <sheetName val="12__Goodwill3"/>
      <sheetName val="15__Stock3"/>
      <sheetName val="16__Financial_assets3"/>
      <sheetName val="18__Other_receivables_-_Cash3"/>
      <sheetName val="19__Reserve_for_contingencies3"/>
      <sheetName val="20__Borrowings3"/>
      <sheetName val="21__Maturity_of_debt3"/>
      <sheetName val="22__Other_debts3"/>
      <sheetName val="23__Booked_deferred_tax3"/>
      <sheetName val="24__Cont_and_Commitments3"/>
      <sheetName val="25__Headcount3"/>
      <sheetName val="26__Intragroup_transactions3"/>
      <sheetName val="27__Intragroup_Capital3"/>
      <sheetName val="28__Intragroup_balances3"/>
      <sheetName val="29__Translation_adjustment3"/>
      <sheetName val="30__Audit_Fees3"/>
      <sheetName val="Checks_(detail)3"/>
      <sheetName val="Checks_(global)3"/>
      <sheetName val="Dia_Codes3"/>
      <sheetName val="5_Product_with_out_Order"/>
      <sheetName val="6_2_Stock_ห้องเย็นภายนอกไม่มี_O"/>
      <sheetName val="TB_9M"/>
      <sheetName val="BS_9M"/>
      <sheetName val="PL_9M"/>
      <sheetName val="TB_12M"/>
      <sheetName val="BS_12M"/>
      <sheetName val="PL_12M"/>
      <sheetName val="B5_(BS)"/>
      <sheetName val="B5_(PL)"/>
      <sheetName val="T300_PND_50"/>
      <sheetName val="G300_Movement"/>
      <sheetName val="G340_SAP"/>
      <sheetName val="K310_Aging"/>
      <sheetName val="General_Data4"/>
      <sheetName val="13__Intangible_assets4"/>
      <sheetName val="14__Fixed_assets4"/>
      <sheetName val="17__Non_consolidated_stock4"/>
      <sheetName val="1__P-L4"/>
      <sheetName val="2__Balance_Sheet4"/>
      <sheetName val="2_1_Capital_expenditure4"/>
      <sheetName val="3__Cash_flow_statement4"/>
      <sheetName val="3_1__Change_in_grp_structure_4"/>
      <sheetName val="4__Change_in_equity4"/>
      <sheetName val="5__Effects_on_P&amp;L_&amp;_Assets4"/>
      <sheetName val="6__COS_and_Distribution_costs4"/>
      <sheetName val="7__Provision_allowances4"/>
      <sheetName val="8__Other_income_and_expenses4"/>
      <sheetName val="9__Extraordinary_items4"/>
      <sheetName val="10_Local_income_tax_calculatio4"/>
      <sheetName val="11__Tax_proof4"/>
      <sheetName val="12__Goodwill4"/>
      <sheetName val="15__Stock4"/>
      <sheetName val="16__Financial_assets4"/>
      <sheetName val="18__Other_receivables_-_Cash4"/>
      <sheetName val="19__Reserve_for_contingencies4"/>
      <sheetName val="20__Borrowings4"/>
      <sheetName val="21__Maturity_of_debt4"/>
      <sheetName val="22__Other_debts4"/>
      <sheetName val="23__Booked_deferred_tax4"/>
      <sheetName val="24__Cont_and_Commitments4"/>
      <sheetName val="25__Headcount4"/>
      <sheetName val="26__Intragroup_transactions4"/>
      <sheetName val="27__Intragroup_Capital4"/>
      <sheetName val="28__Intragroup_balances4"/>
      <sheetName val="29__Translation_adjustment4"/>
      <sheetName val="30__Audit_Fees4"/>
      <sheetName val="Checks_(detail)4"/>
      <sheetName val="Checks_(global)4"/>
      <sheetName val="Dia_Codes4"/>
      <sheetName val="5_Product_with_out_Order1"/>
      <sheetName val="6_2_Stock_ห้องเย็นภายนอกไม่มี_1"/>
      <sheetName val="TB_9M1"/>
      <sheetName val="BS_9M1"/>
      <sheetName val="PL_9M1"/>
      <sheetName val="TB_12M1"/>
      <sheetName val="BS_12M1"/>
      <sheetName val="PL_12M1"/>
      <sheetName val="B5_(BS)1"/>
      <sheetName val="B5_(PL)1"/>
      <sheetName val="T300_PND_501"/>
      <sheetName val="G300_Movement1"/>
      <sheetName val="G340_SAP1"/>
      <sheetName val="K310_Aging1"/>
      <sheetName val="General_Data5"/>
      <sheetName val="13__Intangible_assets5"/>
      <sheetName val="14__Fixed_assets5"/>
      <sheetName val="17__Non_consolidated_stock5"/>
      <sheetName val="1__P-L5"/>
      <sheetName val="2__Balance_Sheet5"/>
      <sheetName val="2_1_Capital_expenditure5"/>
      <sheetName val="3__Cash_flow_statement5"/>
      <sheetName val="3_1__Change_in_grp_structure_5"/>
      <sheetName val="4__Change_in_equity5"/>
      <sheetName val="5__Effects_on_P&amp;L_&amp;_Assets5"/>
      <sheetName val="6__COS_and_Distribution_costs5"/>
      <sheetName val="7__Provision_allowances5"/>
      <sheetName val="8__Other_income_and_expenses5"/>
      <sheetName val="9__Extraordinary_items5"/>
      <sheetName val="10_Local_income_tax_calculatio5"/>
      <sheetName val="11__Tax_proof5"/>
      <sheetName val="12__Goodwill5"/>
      <sheetName val="15__Stock5"/>
      <sheetName val="16__Financial_assets5"/>
      <sheetName val="18__Other_receivables_-_Cash5"/>
      <sheetName val="19__Reserve_for_contingencies5"/>
      <sheetName val="20__Borrowings5"/>
      <sheetName val="21__Maturity_of_debt5"/>
      <sheetName val="22__Other_debts5"/>
      <sheetName val="23__Booked_deferred_tax5"/>
      <sheetName val="24__Cont_and_Commitments5"/>
      <sheetName val="25__Headcount5"/>
      <sheetName val="26__Intragroup_transactions5"/>
      <sheetName val="27__Intragroup_Capital5"/>
      <sheetName val="28__Intragroup_balances5"/>
      <sheetName val="29__Translation_adjustment5"/>
      <sheetName val="30__Audit_Fees5"/>
      <sheetName val="Checks_(detail)5"/>
      <sheetName val="Checks_(global)5"/>
      <sheetName val="Dia_Codes5"/>
      <sheetName val="5_Product_with_out_Order2"/>
      <sheetName val="6_2_Stock_ห้องเย็นภายนอกไม่มี_2"/>
      <sheetName val="TB_9M2"/>
      <sheetName val="BS_9M2"/>
      <sheetName val="PL_9M2"/>
      <sheetName val="TB_12M2"/>
      <sheetName val="BS_12M2"/>
      <sheetName val="PL_12M2"/>
      <sheetName val="B5_(BS)2"/>
      <sheetName val="B5_(PL)2"/>
      <sheetName val="T300_PND_502"/>
      <sheetName val="G300_Movement2"/>
      <sheetName val="G340_SAP2"/>
      <sheetName val="K310_Aging2"/>
      <sheetName val="General_Data6"/>
      <sheetName val="13__Intangible_assets6"/>
      <sheetName val="14__Fixed_assets6"/>
      <sheetName val="17__Non_consolidated_stock6"/>
      <sheetName val="1__P-L6"/>
      <sheetName val="2__Balance_Sheet6"/>
      <sheetName val="2_1_Capital_expenditure6"/>
      <sheetName val="3__Cash_flow_statement6"/>
      <sheetName val="3_1__Change_in_grp_structure_6"/>
      <sheetName val="4__Change_in_equity6"/>
      <sheetName val="5__Effects_on_P&amp;L_&amp;_Assets6"/>
      <sheetName val="6__COS_and_Distribution_costs6"/>
      <sheetName val="7__Provision_allowances6"/>
      <sheetName val="8__Other_income_and_expenses6"/>
      <sheetName val="9__Extraordinary_items6"/>
      <sheetName val="10_Local_income_tax_calculatio6"/>
      <sheetName val="11__Tax_proof6"/>
      <sheetName val="12__Goodwill6"/>
      <sheetName val="15__Stock6"/>
      <sheetName val="16__Financial_assets6"/>
      <sheetName val="18__Other_receivables_-_Cash6"/>
      <sheetName val="19__Reserve_for_contingencies6"/>
      <sheetName val="20__Borrowings6"/>
      <sheetName val="21__Maturity_of_debt6"/>
      <sheetName val="22__Other_debts6"/>
      <sheetName val="23__Booked_deferred_tax6"/>
      <sheetName val="24__Cont_and_Commitments6"/>
      <sheetName val="25__Headcount6"/>
      <sheetName val="26__Intragroup_transactions6"/>
      <sheetName val="27__Intragroup_Capital6"/>
      <sheetName val="28__Intragroup_balances6"/>
      <sheetName val="29__Translation_adjustment6"/>
      <sheetName val="30__Audit_Fees6"/>
      <sheetName val="Checks_(detail)6"/>
      <sheetName val="Checks_(global)6"/>
      <sheetName val="Dia_Codes6"/>
      <sheetName val="5_Product_with_out_Order3"/>
      <sheetName val="6_2_Stock_ห้องเย็นภายนอกไม่มี_3"/>
      <sheetName val="TB_9M3"/>
      <sheetName val="BS_9M3"/>
      <sheetName val="PL_9M3"/>
      <sheetName val="TB_12M3"/>
      <sheetName val="BS_12M3"/>
      <sheetName val="PL_12M3"/>
      <sheetName val="B5_(BS)3"/>
      <sheetName val="B5_(PL)3"/>
      <sheetName val="T300_PND_503"/>
      <sheetName val="G300_Movement3"/>
      <sheetName val="G340_SAP3"/>
      <sheetName val="K310_Aging3"/>
      <sheetName val="[V5 finstatSI (220699)...]Ac_29"/>
      <sheetName val="[V5 finstatSI (220699)...]Ac_30"/>
      <sheetName val="[V5 finstatSI (220699)...]Ac_31"/>
      <sheetName val="Acc_x001a__x0000__x0000__x0000_"/>
      <sheetName val="䤀䰀䔀堀吀刀䄀䌀吀䤀伀一䠀伀匀吀⸀䔀堀䔀_x0000__x00"/>
      <sheetName val="Acc_x001a____SCCA_x0011____6@__"/>
      <sheetName val="䤀䰀䔀堀吀刀䄀䌀吀䤀伀一䠀伀匀吀⸀䔀堀䔀___帀ﻗ8_　_x0"/>
      <sheetName val="Accruals_&amp;_Prepayments__Expens1"/>
      <sheetName val="_V5 finstatSI (220699)..._Acc_2"/>
      <sheetName val="_V5 finstatSI (220699)..._Acc_3"/>
      <sheetName val="_V5 finstatSI (220699)..._Acc_4"/>
      <sheetName val="Acc_x005f_x001a__x005f_x0000__x005f_x0000__x005f_x0000_"/>
      <sheetName val="䤀䰀䔀堀吀刀䄀䌀吀䤀伀一䠀伀匀吀⸀䔀堀䔀_x005f_x0000__x00"/>
      <sheetName val="Acc_x005f_x001a_"/>
      <sheetName val="Acc_x005f_x001a____SCCA_x005f_x0011____6@__"/>
      <sheetName val="Variables"/>
      <sheetName val="สรุปตามกลุ่มสินค้า_มิ_ย_-Ć_x0000__x0000__x0000_Ā낗"/>
      <sheetName val="Acc_x005f_x001a_???SCCA_x005f_x0011_???6@??"/>
      <sheetName val="䤀䰀䔀堀吀刀䄀䌀吀䤀伀一䠀伀匀吀⸀䔀堀䔀???帀ﻗ8?　_x0"/>
      <sheetName val="TB30_06_182"/>
      <sheetName val="TB30_06_172"/>
      <sheetName val="Detail_adjust_cash2"/>
      <sheetName val="Trial_Balance_30_06_192"/>
      <sheetName val="Cash_flow_worksheet2"/>
      <sheetName val="CF_1_AP_Fixed_asset_31_12_20182"/>
      <sheetName val="CF_2_AP_fixed_asset_30_06_20192"/>
      <sheetName val="G310_PPE_Movement2"/>
      <sheetName val="H310_Intan_movement2"/>
      <sheetName val="Cap_interest_to_PPE2"/>
      <sheetName val="AJE_RJE2"/>
      <sheetName val="Master_TB2"/>
      <sheetName val="[V5 finstatSI (220699)...]Ac_32"/>
      <sheetName val="[V5 finstatSI (220699)...]Ac_33"/>
      <sheetName val="[V5 finstatSI (220699)...]Ac_34"/>
      <sheetName val="[V5 finstatSI (220699)...]Ac_35"/>
      <sheetName val="[V5 finstatSI (220699)...]Ac_36"/>
      <sheetName val="[V5 finstatSI (220699)...]Ac_37"/>
      <sheetName val="[V5 finstatSI (220699)...]Ac_38"/>
      <sheetName val="[V5 finstatSI (220699)...]Ac_39"/>
      <sheetName val="[V5 finstatSI (220699)...]Ac_40"/>
      <sheetName val="[V5 finstatSI (220699)...]Ac_41"/>
      <sheetName val="[V5 finstatSI (220699)...]Ac_42"/>
      <sheetName val="[V5 finstatSI (220699)...]Ac_43"/>
      <sheetName val="[V5 finstatSI (220699)...]Ac_44"/>
      <sheetName val="[V5 finstatSI (220699)...]Ac_45"/>
      <sheetName val="[V5 finstatSI (220699)...]Ac_46"/>
      <sheetName val="[V5_finstatSI_(220699)___]Acc_5"/>
      <sheetName val="[V5_finstatSI_(220699)___]Acc_6"/>
      <sheetName val="[V5_finstatSI_(220699)___]Acc_7"/>
      <sheetName val="[V5_finstatSI_(220699)___]Acc_8"/>
      <sheetName val="[V5_finstatSI_(220699)___]Acc_9"/>
      <sheetName val="[V5_finstatSI_(220699)___]Ac_10"/>
      <sheetName val="[V5_finstatSI_(220699)___]Ac_11"/>
      <sheetName val="[V5_finstatSI_(220699)___]Ac_12"/>
      <sheetName val="[V5_finstatSI_(220699)___]Ac_13"/>
      <sheetName val="[V5_finstatSI_(220699)___]Ac_14"/>
      <sheetName val="[V5_finstatSI_(220699)___]Ac_15"/>
      <sheetName val="[V5_finstatSI_(220699)___]Ac_16"/>
      <sheetName val="[V5_finstatSI_(220699)___]Ac_17"/>
      <sheetName val="[V5_finstatSI_(220699)___]Ac_18"/>
      <sheetName val="[V5_finstatSI_(220699)___]Ac_19"/>
      <sheetName val="[V5_finstatSI_(220699)___]Ac_20"/>
      <sheetName val="[V5_finstatSI_(220699)___]Ac_21"/>
      <sheetName val="[V5_finstatSI_(220699)___]Ac_22"/>
      <sheetName val="[V5 finstatSI (220699)...]Ac_47"/>
      <sheetName val="[V5 finstatSI (220699)...]Ac_48"/>
      <sheetName val="[V5 finstatSI (220699)...]Ac_49"/>
      <sheetName val="[V5 finstatSI (220699)...]Ac_50"/>
      <sheetName val="[V5 finstatSI (220699)...]Accru"/>
      <sheetName val="[V5 finstatSI (220699)...]Ac_51"/>
      <sheetName val="[V5 finstatSI (220699)...]Ac_52"/>
      <sheetName val="[V5 finstatSI (220699)...]Ac_53"/>
      <sheetName val="[V5 finstatSI (220699)...]Ac_54"/>
      <sheetName val="[V5 finstatSI (220699)...]Ac_55"/>
      <sheetName val="[V5 finstatSI (220699)...]Ac_56"/>
      <sheetName val="[V5 finstatSI (220699)...]Ac_57"/>
      <sheetName val="[V5 finstatSI (220699)...]Ac_58"/>
      <sheetName val="[V5 finstatSI (220699)...]Ac_59"/>
      <sheetName val="[V5 finstatSI (220699)...]Ac_60"/>
      <sheetName val="[V5 finstatSI (220699)...]Ac_61"/>
      <sheetName val="[V5 finstatSI (220699)...]Ac_62"/>
      <sheetName val="BS_Pivot11"/>
      <sheetName val="P&amp;L_Pivot11"/>
      <sheetName val="FIN_TB_SI11"/>
      <sheetName val="Accruals_&amp;_Prepayments_11"/>
      <sheetName val="Bank_Account11"/>
      <sheetName val="Debtors_11"/>
      <sheetName val="Sundry_Debtors11"/>
      <sheetName val="Acc_jrnls11"/>
      <sheetName val="APRCPDAT_2017-078"/>
      <sheetName val="ชื่อผจก_4"/>
      <sheetName val="Report_TT4"/>
      <sheetName val="แผน_มิ_ย_4"/>
      <sheetName val="10_สำรวจ_Stock_RTD4"/>
      <sheetName val="1_สถานะร้านค้า4"/>
      <sheetName val="2_กระจายสินค้าบริษัท4"/>
      <sheetName val="3_คู่แข่ง4"/>
      <sheetName val="4_ราคาโซดา4"/>
      <sheetName val="5_ตั้งกอง4"/>
      <sheetName val="5_ความคิดเห็น-ตั้งกอง4"/>
      <sheetName val="6_จัดเรียง4"/>
      <sheetName val="6_กรณีผิดปกติ-จัดเรียง4"/>
      <sheetName val="7_สุราสีแถมโซดา4"/>
      <sheetName val="8_สุราขาว+สี+รวม4"/>
      <sheetName val="9_คำแนะนำ4"/>
      <sheetName val="ข้อมูลทำ_DropDown3"/>
      <sheetName val="รหัส_ชื่อพนักงาน3"/>
      <sheetName val="game_เทพประธาน3"/>
      <sheetName val="game_เทพประธาน_(2)3"/>
      <sheetName val="_Template_ก_ค__62__แก้ไข3"/>
      <sheetName val="ร้าน_FSR+ON(ศูนย์อุดรธานี)3"/>
      <sheetName val="ประเภทย่อย_8_ช่องทาง3"/>
      <sheetName val="หลักเกณฑ์_ON3"/>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ฐานข้อมูล_CT3"/>
      <sheetName val="สรุปจ่าย_(HC)_ปริ้น3"/>
      <sheetName val="A&amp;P_Pom3"/>
      <sheetName val="A&amp;P_Num3"/>
      <sheetName val="งบจัด-จ่าย_07_623"/>
      <sheetName val="สรุปตามกลุ่มสินค้า_มิ_ย_-ก_ย_64"/>
      <sheetName val="Incentive_CV_มิ_ย_-ก_ย_623"/>
      <sheetName val="คำอธิบายIncentive_มิ_ย_-ก_ย_623"/>
      <sheetName val="คำนวณIncentiveพนง_ขาย,หน_หน่วย3"/>
      <sheetName val="Data_พนักงาน3"/>
      <sheetName val="พนง_ขับรถ+พนง_ช่วยขาย3"/>
      <sheetName val="ป้อม_(สินค้า)3"/>
      <sheetName val="นำ_(สินค้า)3"/>
      <sheetName val="Accruals_&amp;_Prepayments_:Expens3"/>
      <sheetName val="[V5_finstatSI_(220699)___]Acc_1"/>
      <sheetName val="[V5_finstatSI_(220699)___]Acc10"/>
      <sheetName val="[V5_finstatSI_(220699)___]Acc11"/>
      <sheetName val="[V5_finstatSI_(220699)___]Acc12"/>
      <sheetName val="[V5_finstatSI_(220699)___]Acc13"/>
      <sheetName val="[V5_finstatSI_(220699)___]Acc14"/>
      <sheetName val="[V5_finstatSI_(220699)___]Acc15"/>
      <sheetName val="[V5_finstatSI_(220699)___]Acc16"/>
      <sheetName val="[V5_finstatSI_(220699)___]Ac_23"/>
      <sheetName val="[V5_finstatSI_(220699)___]Ac_24"/>
      <sheetName val="[V5_finstatSI_(220699)___]Ac_25"/>
      <sheetName val="[V5_finstatSI_(220699)___]Ac_26"/>
      <sheetName val="[V5_finstatSI_(220699)___]Ac_27"/>
      <sheetName val="[V5_finstatSI_(220699)___]Ac_28"/>
      <sheetName val="[V5_finstatSI_(220699)___]Ac_29"/>
      <sheetName val="[V5_finstatSI_(220699)___]Ac_30"/>
      <sheetName val="[V5_finstatSI_(220699)___]Ac_31"/>
      <sheetName val="[V5_finstatSI_(220699)___]Ac_32"/>
      <sheetName val="[V5_finstatSI_(220699)___]Ac_33"/>
      <sheetName val="[V5_finstatSI_(220699)___]Ac_34"/>
      <sheetName val="[V5_finstatSI_(220699)___]Ac_35"/>
      <sheetName val="V401_EMPLOYEES_LIAB1"/>
      <sheetName val="[V5_finstatSI_(220699)___]Ac_36"/>
      <sheetName val="[V5_finstatSI_(220699)___]Ac_37"/>
      <sheetName val="[V5_finstatSI_(220699)___]Ac_38"/>
      <sheetName val="[V5_finstatSI_(220699)___]Ac_39"/>
      <sheetName val="[V5_finstatSI_(220699)___]Ac_40"/>
      <sheetName val="[V5_finstatSI_(220699)___]Ac_41"/>
      <sheetName val="[V5_finstatSI_(220699)___]Ac_42"/>
      <sheetName val="[V5_finstatSI_(220699)___]Ac_43"/>
      <sheetName val="[V5_finstatSI_(220699)___]Ac_44"/>
      <sheetName val="General_Data7"/>
      <sheetName val="13__Intangible_assets7"/>
      <sheetName val="14__Fixed_assets7"/>
      <sheetName val="17__Non_consolidated_stock7"/>
      <sheetName val="1__P-L7"/>
      <sheetName val="2__Balance_Sheet7"/>
      <sheetName val="2_1_Capital_expenditure7"/>
      <sheetName val="3__Cash_flow_statement7"/>
      <sheetName val="3_1__Change_in_grp_structure_7"/>
      <sheetName val="4__Change_in_equity7"/>
      <sheetName val="5__Effects_on_P&amp;L_&amp;_Assets7"/>
      <sheetName val="6__COS_and_Distribution_costs7"/>
      <sheetName val="7__Provision_allowances7"/>
      <sheetName val="8__Other_income_and_expenses7"/>
      <sheetName val="9__Extraordinary_items7"/>
      <sheetName val="10_Local_income_tax_calculatio7"/>
      <sheetName val="11__Tax_proof7"/>
      <sheetName val="12__Goodwill7"/>
      <sheetName val="15__Stock7"/>
      <sheetName val="16__Financial_assets7"/>
      <sheetName val="18__Other_receivables_-_Cash7"/>
      <sheetName val="19__Reserve_for_contingencies7"/>
      <sheetName val="20__Borrowings7"/>
      <sheetName val="21__Maturity_of_debt7"/>
      <sheetName val="22__Other_debts7"/>
      <sheetName val="23__Booked_deferred_tax7"/>
      <sheetName val="24__Cont_and_Commitments7"/>
      <sheetName val="25__Headcount7"/>
      <sheetName val="26__Intragroup_transactions7"/>
      <sheetName val="27__Intragroup_Capital7"/>
      <sheetName val="28__Intragroup_balances7"/>
      <sheetName val="29__Translation_adjustment7"/>
      <sheetName val="30__Audit_Fees7"/>
      <sheetName val="Checks_(detail)7"/>
      <sheetName val="Checks_(global)7"/>
      <sheetName val="Dia_Codes7"/>
      <sheetName val="5_Product_with_out_Order4"/>
      <sheetName val="6_2_Stock_ห้องเย็นภายนอกไม่มี_4"/>
      <sheetName val="TB_9M4"/>
      <sheetName val="BS_9M4"/>
      <sheetName val="PL_9M4"/>
      <sheetName val="TB_12M4"/>
      <sheetName val="BS_12M4"/>
      <sheetName val="PL_12M4"/>
      <sheetName val="B5_(BS)4"/>
      <sheetName val="B5_(PL)4"/>
      <sheetName val="T300_PND_504"/>
      <sheetName val="G300_Movement4"/>
      <sheetName val="G340_SAP4"/>
      <sheetName val="K310_Aging4"/>
      <sheetName val="[V5_finstatSI_(220699)___]Ac_45"/>
      <sheetName val="[V5_finstatSI_(220699)___]Ac_46"/>
      <sheetName val="[V5_finstatSI_(220699)___]Ac_47"/>
      <sheetName val="[V5_finstatSI_(220699)___]Ac_48"/>
      <sheetName val="[V5_finstatSI_(220699)___]Ac_49"/>
      <sheetName val="[V5_finstatSI_(220699)___]Ac_50"/>
      <sheetName val="[V5_finstatSI_(220699)___]Ac_51"/>
      <sheetName val="lab_paced"/>
      <sheetName val="[V5_finstatSI_(220699)___]Ac_52"/>
      <sheetName val="[V5_finstatSI_(220699)___]Ac_53"/>
      <sheetName val="[V5_finstatSI_(220699)___]Ac_54"/>
      <sheetName val="[V5_finstatSI_(220699)___]Ac_55"/>
      <sheetName val="[V5_finstatSI_(220699)___]Ac_56"/>
      <sheetName val="[V5_finstatSI_(220699)___]Ac_57"/>
      <sheetName val="[V5_finstatSI_(220699)___]Ac_58"/>
      <sheetName val="[V5_finstatSI_(220699)___]Ac_59"/>
      <sheetName val="[V5_finstatSI_(220699)___]Ac_60"/>
      <sheetName val="[V5_finstatSI_(220699)___]Ac_61"/>
      <sheetName val="[V5_finstatSI_(220699)___]Ac_62"/>
      <sheetName val="[V5_finstatSI_(220699)___]Ac_63"/>
      <sheetName val="[V5_finstatSI_(220699)___]Accru"/>
      <sheetName val="[V5 finstatSI (220699)...]Ac_63"/>
      <sheetName val="[V5 finstatSI (220699)...]Ac_64"/>
      <sheetName val="[V5 finstatSI (220699)...]Ac_65"/>
      <sheetName val="[V5 finstatSI (220699)...]Ac_66"/>
      <sheetName val="[V5 finstatSI (220699)...]Ac_67"/>
      <sheetName val="[V5 finstatSI (220699)...]Ac_68"/>
      <sheetName val="[V5 finstatSI (220699)...]Ac_69"/>
      <sheetName val="[V5 finstatSI (220699)...]Ac_70"/>
      <sheetName val="[V5 finstatSI (220699)...]Ac_71"/>
      <sheetName val="[V5 finstatSI (220699)...]Ac_72"/>
      <sheetName val="[V5 finstatSI (220699)...]Ac_73"/>
      <sheetName val="[V5 finstatSI (220699)...]Ac_74"/>
      <sheetName val="[V5 finstatSI (220699)...]Ac_75"/>
      <sheetName val="[V5 finstatSI (220699)...]Ac_76"/>
      <sheetName val="[V5 finstatSI (220699)...]Ac_77"/>
      <sheetName val="[V5 finstatSI (220699)...]Ac_78"/>
      <sheetName val="[V5 finstatSI (220699)...]Ac_79"/>
      <sheetName val="[V5 finstatSI (220699)...]Ac_80"/>
      <sheetName val="[V5 finstatSI (220699)...]Ac_81"/>
      <sheetName val="[V5 finstatSI (220699)...]Ac_82"/>
      <sheetName val="[V5 finstatSI (220699)...]Ac_83"/>
      <sheetName val="[V5 finstatSI (220699)...]Ac_84"/>
      <sheetName val="[V5 finstatSI (220699)...]Ac_85"/>
      <sheetName val="[V5 finstatSI (220699)...]Ac_86"/>
      <sheetName val="สรุปตามกลุ่มสินค้า_มิ_ย_-Ć"/>
      <sheetName val="Detail①"/>
      <sheetName val="[V5 finstatSI (220699)...]Ac_87"/>
      <sheetName val="[V5 finstatSI (220699)...]Ac_88"/>
      <sheetName val="[V5 finstatSI (220699)...]Ac_89"/>
      <sheetName val="[V5 finstatSI (220699)...]Ac_90"/>
      <sheetName val="[V5 finstatSI (220699)...]Ac_91"/>
      <sheetName val="BS_Pivot12"/>
      <sheetName val="P&amp;L_Pivot12"/>
      <sheetName val="FIN_TB_SI12"/>
      <sheetName val="Accruals_&amp;_Prepayments_12"/>
      <sheetName val="Bank_Account12"/>
      <sheetName val="Debtors_12"/>
      <sheetName val="Sundry_Debtors12"/>
      <sheetName val="Acc_jrnls12"/>
      <sheetName val="APRCPDAT_2017-079"/>
      <sheetName val="ชื่อผจก_5"/>
      <sheetName val="Report_TT5"/>
      <sheetName val="แผน_มิ_ย_5"/>
      <sheetName val="10_สำรวจ_Stock_RTD5"/>
      <sheetName val="1_สถานะร้านค้า5"/>
      <sheetName val="2_กระจายสินค้าบริษัท5"/>
      <sheetName val="3_คู่แข่ง5"/>
      <sheetName val="4_ราคาโซดา5"/>
      <sheetName val="5_ตั้งกอง5"/>
      <sheetName val="5_ความคิดเห็น-ตั้งกอง5"/>
      <sheetName val="6_จัดเรียง5"/>
      <sheetName val="6_กรณีผิดปกติ-จัดเรียง5"/>
      <sheetName val="7_สุราสีแถมโซดา5"/>
      <sheetName val="8_สุราขาว+สี+รวม5"/>
      <sheetName val="9_คำแนะนำ5"/>
      <sheetName val="15_กิจกรรม5"/>
      <sheetName val="จม_ขออนุมัติ_ผอ_5"/>
      <sheetName val="ข้อมูลทำ_DropDown4"/>
      <sheetName val="รหัส_ชื่อพนักงาน4"/>
      <sheetName val="game_เทพประธาน4"/>
      <sheetName val="game_เทพประธาน_(2)4"/>
      <sheetName val="ตู้_Blend_M4"/>
      <sheetName val="ตู้_Blend_L4"/>
      <sheetName val="Black_18_ขวด4"/>
      <sheetName val="Black_24_ขวด_4"/>
      <sheetName val="ตั้งกอง_RKS_4"/>
      <sheetName val="ตั้งกอง_Sig_3_ลัง4"/>
      <sheetName val="ส_ธนะพล4"/>
      <sheetName val="ตั้งกอง_VODKA_A4"/>
      <sheetName val="คอมมานโดรวงข้าว_RKS4"/>
      <sheetName val="Sweet_Brand4"/>
      <sheetName val="แนบ_BLEND_285_(M)4"/>
      <sheetName val="แนบ_BLEND_285_(L)4"/>
      <sheetName val="แนบ_ติดตั้งสือย้อมร้าน4"/>
      <sheetName val="แนบ_Back_Cashier_18_ขวด_4"/>
      <sheetName val="แนบ_Back_Cashier_24_ขวด_4"/>
      <sheetName val="แนบ_ตั้งกองโชว์_RKS4"/>
      <sheetName val="แนบ_ตั้งกองโชว์_Sig_34"/>
      <sheetName val="แนบ_Kulov_vodka_รูปแบบ_A4"/>
      <sheetName val="จัดเรียง_Kulov_vodka_รูปแบบ_C4"/>
      <sheetName val="ตั้งกอง_VODKA_C4"/>
      <sheetName val="_Template_ก_ค__62__แก้ไข4"/>
      <sheetName val="ร้าน_FSR+ON(ศูนย์อุดรธานี)4"/>
      <sheetName val="ประเภทย่อย_8_ช่องทาง4"/>
      <sheetName val="หลักเกณฑ์_ON4"/>
      <sheetName val="ฐานข้อมูล_CT4"/>
      <sheetName val="สรุปจ่าย_(HC)_ปริ้น4"/>
      <sheetName val="A&amp;P_Pom4"/>
      <sheetName val="A&amp;P_Num4"/>
      <sheetName val="งบจัด-จ่าย_07_624"/>
      <sheetName val="ป้อม_(สินค้า)4"/>
      <sheetName val="นำ_(สินค้า)4"/>
      <sheetName val="สรุปตามกลุ่มสินค้า_มิ_ย_-ก_ย_65"/>
      <sheetName val="Incentive_CV_มิ_ย_-ก_ย_624"/>
      <sheetName val="คำอธิบายIncentive_มิ_ย_-ก_ย_624"/>
      <sheetName val="คำนวณIncentiveพนง_ขาย,หน_หน่วย4"/>
      <sheetName val="Data_พนักงาน4"/>
      <sheetName val="พนง_ขับรถ+พนง_ช่วยขาย4"/>
      <sheetName val="Accruals_&amp;_Prepayments_:Expens4"/>
      <sheetName val="TB30_06_183"/>
      <sheetName val="TB30_06_173"/>
      <sheetName val="Detail_adjust_cash3"/>
      <sheetName val="Trial_Balance_30_06_193"/>
      <sheetName val="Cash_flow_worksheet3"/>
      <sheetName val="CF_1_AP_Fixed_asset_31_12_20183"/>
      <sheetName val="CF_2_AP_fixed_asset_30_06_20193"/>
      <sheetName val="G310_PPE_Movement3"/>
      <sheetName val="H310_Intan_movement3"/>
      <sheetName val="Cap_interest_to_PPE3"/>
      <sheetName val="AJE_RJE3"/>
      <sheetName val="Master_TB3"/>
      <sheetName val="[V5_finstatSI_(220699)___]Acc17"/>
      <sheetName val="[V5_finstatSI_(220699)___]Acc18"/>
      <sheetName val="[V5_finstatSI_(220699)___]Acc19"/>
      <sheetName val="Accruals_&amp;_Prepayments__Expens2"/>
      <sheetName val="[V5_finstatSI_(220699)___]Acc20"/>
      <sheetName val="[V5_finstatSI_(220699)___]Acc21"/>
      <sheetName val="[V5_finstatSI_(220699)___]Acc22"/>
      <sheetName val="[V5_finstatSI_(220699)___]Acc23"/>
      <sheetName val="[V5_finstatSI_(220699)___]Acc24"/>
      <sheetName val="[V5_finstatSI_(220699)___]Ac_64"/>
      <sheetName val="[V5_finstatSI_(220699)___]Ac_65"/>
      <sheetName val="[V5_finstatSI_(220699)___]Ac_66"/>
      <sheetName val="[V5_finstatSI_(220699)___]Ac_67"/>
      <sheetName val="[V5_finstatSI_(220699)___]Ac_68"/>
      <sheetName val="[V5_finstatSI_(220699)___]Ac_69"/>
      <sheetName val="[V5_finstatSI_(220699)___]Ac_70"/>
      <sheetName val="[V5_finstatSI_(220699)___]Ac_71"/>
      <sheetName val="[V5_finstatSI_(220699)___]Ac_72"/>
      <sheetName val="[V5_finstatSI_(220699)___]Ac_73"/>
      <sheetName val="[V5_finstatSI_(220699)___]Ac_74"/>
      <sheetName val="[V5_finstatSI_(220699)___]Ac_75"/>
      <sheetName val="[V5_finstatSI_(220699)___]Ac_76"/>
      <sheetName val="V401_EMPLOYEES_LIAB2"/>
      <sheetName val="[V5_finstatSI_(220699)___]Ac_77"/>
      <sheetName val="[V5_finstatSI_(220699)___]Ac_78"/>
      <sheetName val="[V5_finstatSI_(220699)___]Ac_79"/>
      <sheetName val="[V5_finstatSI_(220699)___]Ac_80"/>
      <sheetName val="[V5_finstatSI_(220699)___]Ac_81"/>
      <sheetName val="[V5_finstatSI_(220699)___]Ac_82"/>
      <sheetName val="[V5_finstatSI_(220699)___]Ac_83"/>
      <sheetName val="[V5_finstatSI_(220699)___]Ac_84"/>
      <sheetName val="[V5_finstatSI_(220699)___]Ac_85"/>
      <sheetName val="General_Data8"/>
      <sheetName val="13__Intangible_assets8"/>
      <sheetName val="14__Fixed_assets8"/>
      <sheetName val="17__Non_consolidated_stock8"/>
      <sheetName val="1__P-L8"/>
      <sheetName val="2__Balance_Sheet8"/>
      <sheetName val="2_1_Capital_expenditure8"/>
      <sheetName val="3__Cash_flow_statement8"/>
      <sheetName val="3_1__Change_in_grp_structure_8"/>
      <sheetName val="4__Change_in_equity8"/>
      <sheetName val="5__Effects_on_P&amp;L_&amp;_Assets8"/>
      <sheetName val="6__COS_and_Distribution_costs8"/>
      <sheetName val="7__Provision_allowances8"/>
      <sheetName val="8__Other_income_and_expenses8"/>
      <sheetName val="9__Extraordinary_items8"/>
      <sheetName val="10_Local_income_tax_calculatio8"/>
      <sheetName val="11__Tax_proof8"/>
      <sheetName val="12__Goodwill8"/>
      <sheetName val="15__Stock8"/>
      <sheetName val="16__Financial_assets8"/>
      <sheetName val="18__Other_receivables_-_Cash8"/>
      <sheetName val="19__Reserve_for_contingencies8"/>
      <sheetName val="20__Borrowings8"/>
      <sheetName val="21__Maturity_of_debt8"/>
      <sheetName val="22__Other_debts8"/>
      <sheetName val="23__Booked_deferred_tax8"/>
      <sheetName val="24__Cont_and_Commitments8"/>
      <sheetName val="25__Headcount8"/>
      <sheetName val="26__Intragroup_transactions8"/>
      <sheetName val="27__Intragroup_Capital8"/>
      <sheetName val="28__Intragroup_balances8"/>
      <sheetName val="29__Translation_adjustment8"/>
      <sheetName val="30__Audit_Fees8"/>
      <sheetName val="Checks_(detail)8"/>
      <sheetName val="Checks_(global)8"/>
      <sheetName val="Dia_Codes8"/>
      <sheetName val="5_Product_with_out_Order5"/>
      <sheetName val="6_2_Stock_ห้องเย็นภายนอกไม่มี_5"/>
      <sheetName val="TB_9M5"/>
      <sheetName val="BS_9M5"/>
      <sheetName val="PL_9M5"/>
      <sheetName val="TB_12M5"/>
      <sheetName val="BS_12M5"/>
      <sheetName val="PL_12M5"/>
      <sheetName val="B5_(BS)5"/>
      <sheetName val="B5_(PL)5"/>
      <sheetName val="T300_PND_505"/>
      <sheetName val="G300_Movement5"/>
      <sheetName val="G340_SAP5"/>
      <sheetName val="K310_Aging5"/>
      <sheetName val="lab_paced1"/>
      <sheetName val="[V5_finstatSI_(220699)___]Ac_86"/>
      <sheetName val="[V5_finstatSI_(220699)___]Ac_87"/>
      <sheetName val="[V5_finstatSI_(220699)___]Ac_88"/>
      <sheetName val="[V5_finstatSI_(220699)___]Ac_89"/>
      <sheetName val="[V5_finstatSI_(220699)___]Ac_90"/>
      <sheetName val="[V5_finstatSI_(220699)___]Ac_91"/>
      <sheetName val="[V5_finstatSI_(220699)___]Ac_92"/>
      <sheetName val="[V5_finstatSI_(220699)___]Ac_93"/>
      <sheetName val="[V5_finstatSI_(220699)___]Ac_94"/>
      <sheetName val="[V5_finstatSI_(220699)___]Ac_95"/>
      <sheetName val="[V5_finstatSI_(220699)___]Ac_96"/>
      <sheetName val="[V5_finstatSI_(220699)___]Ac_97"/>
      <sheetName val="[V5_finstatSI_(220699)___]Ac_98"/>
      <sheetName val="[V5_finstatSI_(220699)___]Ac_99"/>
      <sheetName val="[V5_finstatSI_(220699)___]Ac100"/>
      <sheetName val="[V5_finstatSI_(220699)___]Ac101"/>
      <sheetName val="[V5_finstatSI_(220699)___]Ac102"/>
      <sheetName val="[V5_finstatSI_(220699)___]Ac103"/>
      <sheetName val="[V5_finstatSI_(220699)___]Ac104"/>
      <sheetName val="[V5_finstatSI_(220699)___]Accr1"/>
      <sheetName val="[V5_finstatSI_(220699)___]Ac105"/>
      <sheetName val="[V5_finstatSI_(220699)___]Ac106"/>
      <sheetName val="[V5_finstatSI_(220699)___]Ac107"/>
      <sheetName val="[V5_finstatSI_(220699)___]Ac108"/>
      <sheetName val="[V5_finstatSI_(220699)___]Ac109"/>
      <sheetName val="[V5_finstatSI_(220699)___]Ac110"/>
      <sheetName val="[V5_finstatSI_(220699)___]Ac111"/>
      <sheetName val="[V5_finstatSI_(220699)___]Ac112"/>
      <sheetName val="[V5_finstatSI_(220699)___]Ac113"/>
      <sheetName val="[V5_finstatSI_(220699)___]Ac114"/>
      <sheetName val="[V5_finstatSI_(220699)___]Ac115"/>
      <sheetName val="[V5_finstatSI_(220699)___]Ac116"/>
      <sheetName val="䤀䰀䔀堀吀刀䄀䌀吀䤀伀一䠀伀匀吀⸀䔀堀䔀_x00"/>
      <sheetName val="Acc___SCCA___6@__"/>
      <sheetName val="_V5_finstatSI_(220699)____Acc_2"/>
      <sheetName val="_V5_finstatSI_(220699)____Acc_3"/>
      <sheetName val="_V5_finstatSI_(220699)____Acc_4"/>
      <sheetName val="[V5_finstatSI_(220699)___]Ac117"/>
      <sheetName val="[V5_finstatSI_(220699)___]Ac118"/>
      <sheetName val="[V5_finstatSI_(220699)___]Ac119"/>
      <sheetName val="[V5_finstatSI_(220699)___]Ac120"/>
      <sheetName val="[V5_finstatSI_(220699)___]Ac121"/>
      <sheetName val="[V5_finstatSI_(220699)___]Ac122"/>
      <sheetName val="[V5_finstatSI_(220699)___]Ac123"/>
      <sheetName val="[V5_finstatSI_(220699)___]Ac124"/>
      <sheetName val="[V5_finstatSI_(220699)___]Ac125"/>
      <sheetName val="[V5_finstatSI_(220699)___]Ac126"/>
      <sheetName val="[V5_finstatSI_(220699)___]Ac127"/>
      <sheetName val="[V5_finstatSI_(220699)___]Ac128"/>
      <sheetName val="[V5_finstatSI_(220699)___]Ac129"/>
      <sheetName val="[V5_finstatSI_(220699)___]Ac130"/>
      <sheetName val="[V5_finstatSI_(220699)___]Ac131"/>
      <sheetName val="[V5_finstatSI_(220699)___]Ac132"/>
      <sheetName val="[V5_finstatSI_(220699)___]Ac133"/>
      <sheetName val="[V5_finstatSI_(220699)___]Ac134"/>
      <sheetName val="[V5_finstatSI_(220699)___]Ac135"/>
      <sheetName val="[V5 finstatSI (220699)...]Ac_92"/>
      <sheetName val="[V5 finstatSI (220699)...]Ac_93"/>
      <sheetName val="[V5 finstatSI (220699)...]Ac_94"/>
      <sheetName val="[V5 finstatSI (220699)...]Ac_95"/>
      <sheetName val="[V5 finstatSI (220699)...]Ac_96"/>
      <sheetName val="[V5 finstatSI (220699)...]Ac_97"/>
      <sheetName val="[V5 finstatSI (220699)...]Ac_98"/>
      <sheetName val="[V5 finstatSI (220699)...]Ac_99"/>
      <sheetName val="[V5 finstatSI (220699)...]A_100"/>
      <sheetName val="[V5 finstatSI (220699)...]A_101"/>
      <sheetName val="[V5 finstatSI (220699)...]A_102"/>
      <sheetName val="[V5 finstatSI (220699)...]A_103"/>
      <sheetName val="[V5 finstatSI (220699)...]A_104"/>
      <sheetName val="[V5 finstatSI (220699)...]A_105"/>
      <sheetName val="[V5 finstatSI (220699)...]A_106"/>
      <sheetName val="[V5 finstatSI (220699)...]A_107"/>
      <sheetName val="[V5 finstatSI (220699)...]A_108"/>
      <sheetName val="[V5 finstatSI (220699)...]A_109"/>
      <sheetName val="[V5 finstatSI (220699)...]A_110"/>
      <sheetName val="[V5 finstatSI (220699)...]A_111"/>
      <sheetName val="[V5 finstatSI (220699)...]A_112"/>
      <sheetName val="[V5 finstatSI (220699)...]A_113"/>
      <sheetName val="[V5 finstatSI (220699)...]A_114"/>
      <sheetName val="[V5 finstatSI (220699)...]A_115"/>
      <sheetName val="[V5 finstatSI (220699)...]A_116"/>
      <sheetName val="[V5 finstatSI (220699)...]A_117"/>
      <sheetName val="[V5 finstatSI (220699)...]A_118"/>
      <sheetName val="[V5 finstatSI (220699)...]A_119"/>
      <sheetName val="[V5 finstatSI (220699)...]A_120"/>
      <sheetName val="[V5 finstatSI (220699)...]A_121"/>
      <sheetName val="[V5 finstatSI (220699)...]A_122"/>
      <sheetName val="[V5 finstatSI (220699)...]A_123"/>
      <sheetName val="[V5 finstatSI (220699)...]A_124"/>
      <sheetName val="[V5 finstatSI (220699)...]A_125"/>
      <sheetName val="[V5 finstatSI (220699)...]A_126"/>
      <sheetName val="[V5 finstatSI (220699)...]A_127"/>
      <sheetName val="[V5 finstatSI (220699)...]A_128"/>
      <sheetName val="[V5 finstatSI (220699)...]A_129"/>
      <sheetName val="[V5 finstatSI (220699)...]A_130"/>
      <sheetName val="[V5 finstatSI (220699)...]A_131"/>
      <sheetName val="[V5 finstatSI (220699)...]A_132"/>
      <sheetName val="[V5 finstatSI (220699)...]A_133"/>
      <sheetName val="GRAPH DATA"/>
      <sheetName val="[V5 finstatSI (220699)...]A_134"/>
      <sheetName val="[V5 finstatSI (220699)...]A_135"/>
      <sheetName val="[V5 finstatSI (220699)...]A_136"/>
      <sheetName val="[V5 finstatSI (220699)...]A_137"/>
      <sheetName val="[V5 finstatSI (220699)...]A_138"/>
      <sheetName val="[V5 finstatSI (220699)...]A_139"/>
      <sheetName val="Forecast"/>
      <sheetName val="[V5 finstatSI (220699)...]A_140"/>
      <sheetName val="[V5 finstatSI (220699)...]A_141"/>
      <sheetName val="[V5 finstatSI (220699)...]A_142"/>
      <sheetName val="[V5 finstatSI (220699)...]A_143"/>
      <sheetName val="[V5 finstatSI (220699)...]A_144"/>
      <sheetName val="[V5 finstatSI (220699)...]A_145"/>
      <sheetName val="[V5 finstatSI (220699)...]A_146"/>
      <sheetName val="[V5 finstatSI (220699)...]A_147"/>
      <sheetName val="[V5 finstatSI (220699)...]A_148"/>
      <sheetName val="[V5 finstatSI (220699)...]A_149"/>
      <sheetName val="[V5 finstatSI (220699)...]A_150"/>
      <sheetName val="[V5 finstatSI (220699)...]A_151"/>
      <sheetName val="[V5 finstatSI (220699)...]A_152"/>
      <sheetName val="[V5 finstatSI (220699)...]A_153"/>
      <sheetName val="[V5 finstatSI (220699)...]A_154"/>
      <sheetName val="[V5 finstatSI (220699)...]A_155"/>
      <sheetName val="[V5 finstatSI (220699)...]A_156"/>
      <sheetName val="[V5 finstatSI (220699)...]A_157"/>
      <sheetName val="Communication Eco dev"/>
      <sheetName val="Communication Eco frf"/>
      <sheetName val="[V5 finstatSI (220699)...]A_158"/>
      <sheetName val="[V5 finstatSI (220699)...]A_159"/>
      <sheetName val="[V5 finstatSI (220699)...]A_160"/>
      <sheetName val="[V5 finstatSI (220699)...]A_161"/>
      <sheetName val="[V5 finstatSI (220699)...]A_162"/>
      <sheetName val="[V5 finstatSI (220699)...]A_163"/>
      <sheetName val="BS_Pivot13"/>
      <sheetName val="P&amp;L_Pivot13"/>
      <sheetName val="FIN_TB_SI13"/>
      <sheetName val="Accruals_&amp;_Prepayments_13"/>
      <sheetName val="Bank_Account13"/>
      <sheetName val="Debtors_13"/>
      <sheetName val="Sundry_Debtors13"/>
      <sheetName val="Acc_jrnls13"/>
      <sheetName val="APRCPDAT_2017-0710"/>
      <sheetName val="ค่าซ่อมรถ DMC"/>
    </sheetNames>
    <sheetDataSet>
      <sheetData sheetId="0" refreshError="1"/>
      <sheetData sheetId="1" refreshError="1"/>
      <sheetData sheetId="2" refreshError="1"/>
      <sheetData sheetId="3" refreshError="1"/>
      <sheetData sheetId="4" refreshError="1"/>
      <sheetData sheetId="5" refreshError="1">
        <row r="3">
          <cell r="C3" t="str">
            <v>เลขที่</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
          <cell r="B1">
            <v>0</v>
          </cell>
        </row>
      </sheetData>
      <sheetData sheetId="31">
        <row r="1">
          <cell r="B1">
            <v>0</v>
          </cell>
        </row>
      </sheetData>
      <sheetData sheetId="32">
        <row r="3">
          <cell r="C3" t="str">
            <v>เลขที่</v>
          </cell>
        </row>
      </sheetData>
      <sheetData sheetId="33">
        <row r="3">
          <cell r="C3" t="str">
            <v>เลขที่</v>
          </cell>
        </row>
      </sheetData>
      <sheetData sheetId="34">
        <row r="1">
          <cell r="B1">
            <v>0</v>
          </cell>
        </row>
      </sheetData>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efreshError="1"/>
      <sheetData sheetId="42" refreshError="1"/>
      <sheetData sheetId="43" refreshError="1"/>
      <sheetData sheetId="44" refreshError="1"/>
      <sheetData sheetId="45">
        <row r="1">
          <cell r="B1">
            <v>0</v>
          </cell>
        </row>
      </sheetData>
      <sheetData sheetId="46">
        <row r="1">
          <cell r="B1">
            <v>0</v>
          </cell>
        </row>
      </sheetData>
      <sheetData sheetId="47">
        <row r="1">
          <cell r="B1">
            <v>1</v>
          </cell>
        </row>
      </sheetData>
      <sheetData sheetId="48">
        <row r="1">
          <cell r="B1">
            <v>0</v>
          </cell>
        </row>
      </sheetData>
      <sheetData sheetId="49">
        <row r="1">
          <cell r="B1">
            <v>1</v>
          </cell>
        </row>
      </sheetData>
      <sheetData sheetId="50">
        <row r="1">
          <cell r="B1" t="str">
            <v>_+_ ช้อยซ์ เลขที่ช้อยซ์</v>
          </cell>
        </row>
      </sheetData>
      <sheetData sheetId="51">
        <row r="1">
          <cell r="B1">
            <v>0</v>
          </cell>
        </row>
      </sheetData>
      <sheetData sheetId="52">
        <row r="1">
          <cell r="B1">
            <v>0</v>
          </cell>
        </row>
      </sheetData>
      <sheetData sheetId="53">
        <row r="1">
          <cell r="B1">
            <v>1</v>
          </cell>
        </row>
      </sheetData>
      <sheetData sheetId="54">
        <row r="1">
          <cell r="B1" t="str">
            <v>_+_ ช้อยซ์ เลขที่ช้อยซ์</v>
          </cell>
        </row>
      </sheetData>
      <sheetData sheetId="55">
        <row r="1">
          <cell r="B1">
            <v>1</v>
          </cell>
        </row>
      </sheetData>
      <sheetData sheetId="56" refreshError="1"/>
      <sheetData sheetId="57" refreshError="1"/>
      <sheetData sheetId="58">
        <row r="1">
          <cell r="B1" t="str">
            <v>_+_ ช้อยซ์ เลขที่ช้อยซ์</v>
          </cell>
        </row>
      </sheetData>
      <sheetData sheetId="59">
        <row r="1">
          <cell r="B1">
            <v>0</v>
          </cell>
        </row>
      </sheetData>
      <sheetData sheetId="60">
        <row r="1">
          <cell r="B1" t="str">
            <v>_+_ ช้อยซ์ เลขที่ช้อยซ์</v>
          </cell>
        </row>
      </sheetData>
      <sheetData sheetId="61">
        <row r="1">
          <cell r="B1">
            <v>0</v>
          </cell>
        </row>
      </sheetData>
      <sheetData sheetId="62">
        <row r="1">
          <cell r="B1" t="str">
            <v>_+_ ช้อยซ์ เลขที่ช้อยซ์</v>
          </cell>
        </row>
      </sheetData>
      <sheetData sheetId="63">
        <row r="1">
          <cell r="B1">
            <v>0</v>
          </cell>
        </row>
      </sheetData>
      <sheetData sheetId="64">
        <row r="1">
          <cell r="B1">
            <v>0</v>
          </cell>
        </row>
      </sheetData>
      <sheetData sheetId="65">
        <row r="1">
          <cell r="B1">
            <v>1</v>
          </cell>
        </row>
      </sheetData>
      <sheetData sheetId="66">
        <row r="1">
          <cell r="B1" t="str">
            <v>_+_ ช้อยซ์ เลขที่ช้อยซ์</v>
          </cell>
        </row>
      </sheetData>
      <sheetData sheetId="67">
        <row r="1">
          <cell r="B1">
            <v>0</v>
          </cell>
        </row>
      </sheetData>
      <sheetData sheetId="68">
        <row r="1">
          <cell r="B1">
            <v>1</v>
          </cell>
        </row>
      </sheetData>
      <sheetData sheetId="69">
        <row r="1">
          <cell r="B1" t="str">
            <v>_+_ ช้อยซ์ เลขที่ช้อยซ์</v>
          </cell>
        </row>
      </sheetData>
      <sheetData sheetId="70">
        <row r="1">
          <cell r="B1">
            <v>0</v>
          </cell>
        </row>
      </sheetData>
      <sheetData sheetId="71">
        <row r="1">
          <cell r="B1" t="str">
            <v>_+_ ช้อยซ์ เลขที่ช้อยซ์</v>
          </cell>
        </row>
      </sheetData>
      <sheetData sheetId="72">
        <row r="1">
          <cell r="B1">
            <v>1</v>
          </cell>
        </row>
      </sheetData>
      <sheetData sheetId="73">
        <row r="1">
          <cell r="B1">
            <v>0</v>
          </cell>
        </row>
      </sheetData>
      <sheetData sheetId="74">
        <row r="1">
          <cell r="B1">
            <v>1</v>
          </cell>
        </row>
      </sheetData>
      <sheetData sheetId="75">
        <row r="1">
          <cell r="B1" t="str">
            <v>_+_ ช้อยซ์ เลขที่ช้อยซ์</v>
          </cell>
        </row>
      </sheetData>
      <sheetData sheetId="76">
        <row r="1">
          <cell r="B1">
            <v>0</v>
          </cell>
        </row>
      </sheetData>
      <sheetData sheetId="77">
        <row r="1">
          <cell r="B1" t="str">
            <v>_+_ ช้อยซ์ เลขที่ช้อยซ์</v>
          </cell>
        </row>
      </sheetData>
      <sheetData sheetId="78">
        <row r="1">
          <cell r="B1">
            <v>1</v>
          </cell>
        </row>
      </sheetData>
      <sheetData sheetId="79">
        <row r="1">
          <cell r="B1" t="str">
            <v>_+_ ช้อยซ์ เลขที่ช้อยซ์</v>
          </cell>
        </row>
      </sheetData>
      <sheetData sheetId="80">
        <row r="1">
          <cell r="B1">
            <v>0</v>
          </cell>
        </row>
      </sheetData>
      <sheetData sheetId="81">
        <row r="1">
          <cell r="B1">
            <v>0</v>
          </cell>
        </row>
      </sheetData>
      <sheetData sheetId="82">
        <row r="1">
          <cell r="B1">
            <v>1</v>
          </cell>
        </row>
      </sheetData>
      <sheetData sheetId="83">
        <row r="1">
          <cell r="B1" t="str">
            <v>_+_ ช้อยซ์ เลขที่ช้อยซ์</v>
          </cell>
        </row>
      </sheetData>
      <sheetData sheetId="84">
        <row r="1">
          <cell r="B1">
            <v>0</v>
          </cell>
        </row>
      </sheetData>
      <sheetData sheetId="85">
        <row r="1">
          <cell r="B1">
            <v>0</v>
          </cell>
        </row>
      </sheetData>
      <sheetData sheetId="86">
        <row r="1">
          <cell r="B1">
            <v>1</v>
          </cell>
        </row>
      </sheetData>
      <sheetData sheetId="87">
        <row r="1">
          <cell r="B1">
            <v>0</v>
          </cell>
        </row>
      </sheetData>
      <sheetData sheetId="88">
        <row r="1">
          <cell r="B1">
            <v>0</v>
          </cell>
        </row>
      </sheetData>
      <sheetData sheetId="89">
        <row r="1">
          <cell r="B1">
            <v>0</v>
          </cell>
        </row>
      </sheetData>
      <sheetData sheetId="90">
        <row r="1">
          <cell r="B1" t="str">
            <v>Brand</v>
          </cell>
        </row>
      </sheetData>
      <sheetData sheetId="91">
        <row r="1">
          <cell r="B1" t="str">
            <v>_+_ ช้อยซ์ เลขที่ช้อยซ์</v>
          </cell>
        </row>
      </sheetData>
      <sheetData sheetId="92">
        <row r="1">
          <cell r="B1">
            <v>0</v>
          </cell>
        </row>
      </sheetData>
      <sheetData sheetId="93">
        <row r="1">
          <cell r="B1">
            <v>0</v>
          </cell>
        </row>
      </sheetData>
      <sheetData sheetId="94">
        <row r="1">
          <cell r="B1">
            <v>0</v>
          </cell>
        </row>
      </sheetData>
      <sheetData sheetId="95">
        <row r="1">
          <cell r="B1" t="str">
            <v>Brand</v>
          </cell>
        </row>
      </sheetData>
      <sheetData sheetId="96">
        <row r="1">
          <cell r="B1">
            <v>1</v>
          </cell>
        </row>
      </sheetData>
      <sheetData sheetId="97">
        <row r="1">
          <cell r="B1" t="str">
            <v>ราคาถัว เมษายน 2561</v>
          </cell>
        </row>
      </sheetData>
      <sheetData sheetId="98">
        <row r="1">
          <cell r="B1">
            <v>0</v>
          </cell>
        </row>
      </sheetData>
      <sheetData sheetId="99">
        <row r="1">
          <cell r="B1">
            <v>0</v>
          </cell>
        </row>
      </sheetData>
      <sheetData sheetId="100">
        <row r="1">
          <cell r="B1">
            <v>1</v>
          </cell>
        </row>
      </sheetData>
      <sheetData sheetId="101">
        <row r="1">
          <cell r="B1">
            <v>0</v>
          </cell>
        </row>
      </sheetData>
      <sheetData sheetId="102">
        <row r="1">
          <cell r="B1">
            <v>0</v>
          </cell>
        </row>
      </sheetData>
      <sheetData sheetId="103">
        <row r="1">
          <cell r="B1">
            <v>0</v>
          </cell>
        </row>
      </sheetData>
      <sheetData sheetId="104">
        <row r="1">
          <cell r="B1">
            <v>0</v>
          </cell>
        </row>
      </sheetData>
      <sheetData sheetId="105">
        <row r="1">
          <cell r="B1">
            <v>0</v>
          </cell>
        </row>
      </sheetData>
      <sheetData sheetId="106">
        <row r="1">
          <cell r="B1">
            <v>0</v>
          </cell>
        </row>
      </sheetData>
      <sheetData sheetId="107">
        <row r="1">
          <cell r="B1" t="str">
            <v>Brand</v>
          </cell>
        </row>
      </sheetData>
      <sheetData sheetId="108">
        <row r="1">
          <cell r="B1" t="str">
            <v>Brand</v>
          </cell>
        </row>
      </sheetData>
      <sheetData sheetId="109">
        <row r="1">
          <cell r="B1" t="str">
            <v>ราคาถัว เมษายน 2561</v>
          </cell>
        </row>
      </sheetData>
      <sheetData sheetId="110">
        <row r="1">
          <cell r="B1" t="str">
            <v>ราคาถัว เมษายน 2561</v>
          </cell>
        </row>
      </sheetData>
      <sheetData sheetId="111">
        <row r="1">
          <cell r="B1">
            <v>0</v>
          </cell>
        </row>
      </sheetData>
      <sheetData sheetId="112">
        <row r="1">
          <cell r="B1">
            <v>1</v>
          </cell>
        </row>
      </sheetData>
      <sheetData sheetId="113">
        <row r="1">
          <cell r="B1">
            <v>0</v>
          </cell>
        </row>
      </sheetData>
      <sheetData sheetId="114">
        <row r="1">
          <cell r="B1">
            <v>1</v>
          </cell>
        </row>
      </sheetData>
      <sheetData sheetId="115">
        <row r="1">
          <cell r="B1" t="str">
            <v>ราคาถัว เมษายน 2561</v>
          </cell>
        </row>
      </sheetData>
      <sheetData sheetId="116">
        <row r="1">
          <cell r="B1" t="str">
            <v>_+_ ช้อยซ์ เลขที่ช้อยซ์</v>
          </cell>
        </row>
      </sheetData>
      <sheetData sheetId="117">
        <row r="1">
          <cell r="B1">
            <v>0</v>
          </cell>
        </row>
      </sheetData>
      <sheetData sheetId="118">
        <row r="1">
          <cell r="B1">
            <v>1</v>
          </cell>
        </row>
      </sheetData>
      <sheetData sheetId="119">
        <row r="1">
          <cell r="B1">
            <v>0</v>
          </cell>
        </row>
      </sheetData>
      <sheetData sheetId="120">
        <row r="1">
          <cell r="B1">
            <v>1</v>
          </cell>
        </row>
      </sheetData>
      <sheetData sheetId="121">
        <row r="1">
          <cell r="B1" t="str">
            <v>ราคาถัว เมษายน 2561</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1">
          <cell r="B1">
            <v>0</v>
          </cell>
        </row>
      </sheetData>
      <sheetData sheetId="143">
        <row r="1">
          <cell r="B1">
            <v>0</v>
          </cell>
        </row>
      </sheetData>
      <sheetData sheetId="144">
        <row r="1">
          <cell r="B1">
            <v>0</v>
          </cell>
        </row>
      </sheetData>
      <sheetData sheetId="145">
        <row r="1">
          <cell r="B1" t="str">
            <v>_+_ ช้อยซ์ เลขที่ช้อยซ์</v>
          </cell>
        </row>
      </sheetData>
      <sheetData sheetId="146">
        <row r="1">
          <cell r="B1">
            <v>1</v>
          </cell>
        </row>
      </sheetData>
      <sheetData sheetId="147">
        <row r="1">
          <cell r="B1">
            <v>0</v>
          </cell>
        </row>
      </sheetData>
      <sheetData sheetId="148">
        <row r="1">
          <cell r="B1" t="str">
            <v>Brand</v>
          </cell>
        </row>
      </sheetData>
      <sheetData sheetId="149">
        <row r="1">
          <cell r="B1">
            <v>1</v>
          </cell>
        </row>
      </sheetData>
      <sheetData sheetId="150">
        <row r="1">
          <cell r="B1" t="str">
            <v>ราคาถัว เมษายน 2561</v>
          </cell>
        </row>
      </sheetData>
      <sheetData sheetId="151">
        <row r="1">
          <cell r="B1">
            <v>0</v>
          </cell>
        </row>
      </sheetData>
      <sheetData sheetId="152">
        <row r="1">
          <cell r="B1">
            <v>1</v>
          </cell>
        </row>
      </sheetData>
      <sheetData sheetId="153">
        <row r="1">
          <cell r="B1" t="str">
            <v>_+_ ช้อยซ์ เลขที่ช้อยซ์</v>
          </cell>
        </row>
      </sheetData>
      <sheetData sheetId="154">
        <row r="1">
          <cell r="B1" t="str">
            <v>_+_ ช้อยซ์ เลขที่ช้อยซ์</v>
          </cell>
        </row>
      </sheetData>
      <sheetData sheetId="155">
        <row r="1">
          <cell r="B1" t="str">
            <v>Brand</v>
          </cell>
        </row>
      </sheetData>
      <sheetData sheetId="156">
        <row r="1">
          <cell r="B1">
            <v>1</v>
          </cell>
        </row>
      </sheetData>
      <sheetData sheetId="157">
        <row r="1">
          <cell r="B1" t="str">
            <v>ราคาถัว เมษายน 2561</v>
          </cell>
        </row>
      </sheetData>
      <sheetData sheetId="158">
        <row r="1">
          <cell r="B1">
            <v>0</v>
          </cell>
        </row>
      </sheetData>
      <sheetData sheetId="159">
        <row r="1">
          <cell r="B1">
            <v>1</v>
          </cell>
        </row>
      </sheetData>
      <sheetData sheetId="160">
        <row r="1">
          <cell r="B1" t="str">
            <v>_+_ ช้อยซ์ เลขที่ช้อยซ์</v>
          </cell>
        </row>
      </sheetData>
      <sheetData sheetId="161">
        <row r="1">
          <cell r="B1" t="str">
            <v>ราคาถัว เมษายน 2561</v>
          </cell>
        </row>
      </sheetData>
      <sheetData sheetId="162">
        <row r="1">
          <cell r="B1" t="str">
            <v>Brand</v>
          </cell>
        </row>
      </sheetData>
      <sheetData sheetId="163">
        <row r="1">
          <cell r="B1" t="str">
            <v>Brand</v>
          </cell>
        </row>
      </sheetData>
      <sheetData sheetId="164">
        <row r="1">
          <cell r="B1">
            <v>1</v>
          </cell>
        </row>
      </sheetData>
      <sheetData sheetId="165">
        <row r="1">
          <cell r="B1">
            <v>0</v>
          </cell>
        </row>
      </sheetData>
      <sheetData sheetId="166">
        <row r="1">
          <cell r="B1">
            <v>0</v>
          </cell>
        </row>
      </sheetData>
      <sheetData sheetId="167">
        <row r="1">
          <cell r="B1">
            <v>1</v>
          </cell>
        </row>
      </sheetData>
      <sheetData sheetId="168">
        <row r="1">
          <cell r="B1" t="str">
            <v>ราคาถัว เมษายน 2561</v>
          </cell>
        </row>
      </sheetData>
      <sheetData sheetId="169">
        <row r="1">
          <cell r="B1" t="str">
            <v>_+_ ช้อยซ์ เลขที่ช้อยซ์</v>
          </cell>
        </row>
      </sheetData>
      <sheetData sheetId="170">
        <row r="1">
          <cell r="B1">
            <v>0</v>
          </cell>
        </row>
      </sheetData>
      <sheetData sheetId="171">
        <row r="1">
          <cell r="B1">
            <v>1</v>
          </cell>
        </row>
      </sheetData>
      <sheetData sheetId="172">
        <row r="1">
          <cell r="B1">
            <v>0</v>
          </cell>
        </row>
      </sheetData>
      <sheetData sheetId="173">
        <row r="1">
          <cell r="B1">
            <v>0</v>
          </cell>
        </row>
      </sheetData>
      <sheetData sheetId="174">
        <row r="1">
          <cell r="B1">
            <v>0</v>
          </cell>
        </row>
      </sheetData>
      <sheetData sheetId="175">
        <row r="1">
          <cell r="B1" t="str">
            <v>_+_ ช้อยซ์ เลขที่ช้อยซ์</v>
          </cell>
        </row>
      </sheetData>
      <sheetData sheetId="176">
        <row r="1">
          <cell r="B1" t="str">
            <v>_+_ ช้อยซ์ เลขที่ช้อยซ์</v>
          </cell>
        </row>
      </sheetData>
      <sheetData sheetId="177">
        <row r="1">
          <cell r="B1" t="str">
            <v>Brand</v>
          </cell>
        </row>
      </sheetData>
      <sheetData sheetId="178">
        <row r="1">
          <cell r="B1">
            <v>0</v>
          </cell>
        </row>
      </sheetData>
      <sheetData sheetId="179" refreshError="1"/>
      <sheetData sheetId="180">
        <row r="1">
          <cell r="B1" t="str">
            <v>Brand</v>
          </cell>
        </row>
      </sheetData>
      <sheetData sheetId="181">
        <row r="1">
          <cell r="B1" t="str">
            <v>ทีมตรวจสอบภาคที่ 2</v>
          </cell>
        </row>
      </sheetData>
      <sheetData sheetId="182">
        <row r="1">
          <cell r="B1" t="str">
            <v>ราคาถัว เมษายน 2561</v>
          </cell>
        </row>
      </sheetData>
      <sheetData sheetId="183">
        <row r="1">
          <cell r="B1" t="str">
            <v>รายงานวันทำงาน : รายวัน</v>
          </cell>
        </row>
      </sheetData>
      <sheetData sheetId="184">
        <row r="1">
          <cell r="B1" t="str">
            <v>รายงานวันทำงาน : รายวัน</v>
          </cell>
        </row>
      </sheetData>
      <sheetData sheetId="185">
        <row r="1">
          <cell r="B1" t="str">
            <v>รายงานวันทำงาน : รายวัน</v>
          </cell>
        </row>
      </sheetData>
      <sheetData sheetId="186">
        <row r="1">
          <cell r="B1" t="str">
            <v>ทีมตรวจสอบภาคที่ 2</v>
          </cell>
        </row>
      </sheetData>
      <sheetData sheetId="187">
        <row r="1">
          <cell r="B1">
            <v>0</v>
          </cell>
        </row>
      </sheetData>
      <sheetData sheetId="188">
        <row r="1">
          <cell r="B1" t="str">
            <v>รายงานวันทำงาน : รายวัน</v>
          </cell>
        </row>
      </sheetData>
      <sheetData sheetId="189">
        <row r="1">
          <cell r="B1" t="str">
            <v>รายงานวันทำงาน : รายวัน</v>
          </cell>
        </row>
      </sheetData>
      <sheetData sheetId="190">
        <row r="1">
          <cell r="B1">
            <v>0</v>
          </cell>
        </row>
      </sheetData>
      <sheetData sheetId="191">
        <row r="1">
          <cell r="B1">
            <v>1</v>
          </cell>
        </row>
      </sheetData>
      <sheetData sheetId="192">
        <row r="1">
          <cell r="B1" t="str">
            <v>ราคาถัว เมษายน 2561</v>
          </cell>
        </row>
      </sheetData>
      <sheetData sheetId="193">
        <row r="1">
          <cell r="B1">
            <v>0</v>
          </cell>
        </row>
      </sheetData>
      <sheetData sheetId="194">
        <row r="1">
          <cell r="B1">
            <v>1</v>
          </cell>
        </row>
      </sheetData>
      <sheetData sheetId="195">
        <row r="1">
          <cell r="B1">
            <v>1</v>
          </cell>
        </row>
      </sheetData>
      <sheetData sheetId="196">
        <row r="1">
          <cell r="B1">
            <v>1</v>
          </cell>
        </row>
      </sheetData>
      <sheetData sheetId="197">
        <row r="1">
          <cell r="B1" t="str">
            <v>ทีมตรวจสอบภาคที่ 2</v>
          </cell>
        </row>
      </sheetData>
      <sheetData sheetId="198">
        <row r="1">
          <cell r="B1">
            <v>0</v>
          </cell>
        </row>
      </sheetData>
      <sheetData sheetId="199">
        <row r="1">
          <cell r="B1" t="str">
            <v>รายงานวันทำงาน : รายวัน</v>
          </cell>
        </row>
      </sheetData>
      <sheetData sheetId="200">
        <row r="1">
          <cell r="B1" t="str">
            <v>_+_ ช้อยซ์ เลขที่ช้อยซ์</v>
          </cell>
        </row>
      </sheetData>
      <sheetData sheetId="201">
        <row r="1">
          <cell r="B1" t="str">
            <v>_+_ ช้อยซ์ เลขที่ช้อยซ์</v>
          </cell>
        </row>
      </sheetData>
      <sheetData sheetId="202">
        <row r="1">
          <cell r="B1" t="str">
            <v>ทีมตรวจสอบภาคที่ 2</v>
          </cell>
        </row>
      </sheetData>
      <sheetData sheetId="203">
        <row r="1">
          <cell r="B1">
            <v>0</v>
          </cell>
        </row>
      </sheetData>
      <sheetData sheetId="204">
        <row r="1">
          <cell r="B1" t="str">
            <v>รายงานวันทำงาน : รายวัน</v>
          </cell>
        </row>
      </sheetData>
      <sheetData sheetId="205">
        <row r="1">
          <cell r="B1" t="str">
            <v>รายงานวันทำงาน : รายวัน</v>
          </cell>
        </row>
      </sheetData>
      <sheetData sheetId="206">
        <row r="1">
          <cell r="B1" t="str">
            <v>ทีมตรวจสอบภาคที่ 2</v>
          </cell>
        </row>
      </sheetData>
      <sheetData sheetId="207">
        <row r="1">
          <cell r="B1" t="str">
            <v>รายงานวันทำงาน : รายวัน</v>
          </cell>
        </row>
      </sheetData>
      <sheetData sheetId="208">
        <row r="1">
          <cell r="B1" t="str">
            <v>รายงานวันทำงาน : รายวัน</v>
          </cell>
        </row>
      </sheetData>
      <sheetData sheetId="209">
        <row r="1">
          <cell r="B1" t="str">
            <v>รายงานวันทำงาน : รายวัน</v>
          </cell>
        </row>
      </sheetData>
      <sheetData sheetId="210">
        <row r="1">
          <cell r="B1" t="str">
            <v>ทีมตรวจสอบภาคที่ 2</v>
          </cell>
        </row>
      </sheetData>
      <sheetData sheetId="211">
        <row r="1">
          <cell r="B1" t="str">
            <v>ทีมตรวจสอบภาคที่ 2</v>
          </cell>
        </row>
      </sheetData>
      <sheetData sheetId="212">
        <row r="1">
          <cell r="B1" t="str">
            <v>รายงานวันทำงาน : รายวัน</v>
          </cell>
        </row>
      </sheetData>
      <sheetData sheetId="213">
        <row r="1">
          <cell r="B1" t="str">
            <v>รายงานวันทำงาน : รายวัน</v>
          </cell>
        </row>
      </sheetData>
      <sheetData sheetId="214">
        <row r="1">
          <cell r="B1" t="str">
            <v>รายงานวันทำงาน : รายวัน</v>
          </cell>
        </row>
      </sheetData>
      <sheetData sheetId="215">
        <row r="1">
          <cell r="B1" t="str">
            <v>ทีมตรวจสอบภาคที่ 2</v>
          </cell>
        </row>
      </sheetData>
      <sheetData sheetId="216">
        <row r="1">
          <cell r="B1" t="str">
            <v>ทีมตรวจสอบภาคที่ 2</v>
          </cell>
        </row>
      </sheetData>
      <sheetData sheetId="217">
        <row r="1">
          <cell r="B1" t="str">
            <v>ราคาถัว เมษายน 2561</v>
          </cell>
        </row>
      </sheetData>
      <sheetData sheetId="218">
        <row r="1">
          <cell r="B1" t="str">
            <v>รายงานวันทำงาน : รายวัน</v>
          </cell>
        </row>
      </sheetData>
      <sheetData sheetId="219">
        <row r="1">
          <cell r="B1" t="str">
            <v>รายงานวันทำงาน : รายวัน</v>
          </cell>
        </row>
      </sheetData>
      <sheetData sheetId="220">
        <row r="1">
          <cell r="B1">
            <v>1</v>
          </cell>
        </row>
      </sheetData>
      <sheetData sheetId="221">
        <row r="1">
          <cell r="B1" t="str">
            <v>ทีมตรวจสอบภาคที่ 2</v>
          </cell>
        </row>
      </sheetData>
      <sheetData sheetId="222">
        <row r="1">
          <cell r="B1" t="str">
            <v>ทีมตรวจสอบภาคที่ 2</v>
          </cell>
        </row>
      </sheetData>
      <sheetData sheetId="223">
        <row r="1">
          <cell r="B1">
            <v>0</v>
          </cell>
        </row>
      </sheetData>
      <sheetData sheetId="224">
        <row r="1">
          <cell r="B1" t="str">
            <v>รายงานวันทำงาน : รายวัน</v>
          </cell>
        </row>
      </sheetData>
      <sheetData sheetId="225">
        <row r="1">
          <cell r="B1" t="str">
            <v>_+_ ช้อยซ์ เลขที่ช้อยซ์</v>
          </cell>
        </row>
      </sheetData>
      <sheetData sheetId="226">
        <row r="1">
          <cell r="B1" t="str">
            <v>ทีมตรวจสอบภาคที่ 2</v>
          </cell>
        </row>
      </sheetData>
      <sheetData sheetId="227">
        <row r="1">
          <cell r="B1">
            <v>0</v>
          </cell>
        </row>
      </sheetData>
      <sheetData sheetId="228">
        <row r="1">
          <cell r="B1">
            <v>1</v>
          </cell>
        </row>
      </sheetData>
      <sheetData sheetId="229">
        <row r="1">
          <cell r="B1" t="str">
            <v>รายงานวันทำงาน : รายวัน</v>
          </cell>
        </row>
      </sheetData>
      <sheetData sheetId="230">
        <row r="1">
          <cell r="B1" t="str">
            <v>รายงานวันทำงาน : รายวัน</v>
          </cell>
        </row>
      </sheetData>
      <sheetData sheetId="231">
        <row r="1">
          <cell r="B1" t="str">
            <v>ราคาถัว เมษายน 2561</v>
          </cell>
        </row>
      </sheetData>
      <sheetData sheetId="232">
        <row r="1">
          <cell r="B1">
            <v>0</v>
          </cell>
        </row>
      </sheetData>
      <sheetData sheetId="233">
        <row r="1">
          <cell r="B1">
            <v>0</v>
          </cell>
        </row>
      </sheetData>
      <sheetData sheetId="234">
        <row r="1">
          <cell r="B1" t="str">
            <v>ทีมตรวจสอบภาคที่ 2</v>
          </cell>
        </row>
      </sheetData>
      <sheetData sheetId="235">
        <row r="1">
          <cell r="B1">
            <v>0</v>
          </cell>
        </row>
      </sheetData>
      <sheetData sheetId="236">
        <row r="1">
          <cell r="B1">
            <v>1</v>
          </cell>
        </row>
      </sheetData>
      <sheetData sheetId="237">
        <row r="1">
          <cell r="B1" t="str">
            <v>รายงานวันทำงาน : รายวัน</v>
          </cell>
        </row>
      </sheetData>
      <sheetData sheetId="238">
        <row r="1">
          <cell r="B1">
            <v>0</v>
          </cell>
        </row>
      </sheetData>
      <sheetData sheetId="239" refreshError="1"/>
      <sheetData sheetId="240">
        <row r="1">
          <cell r="B1" t="str">
            <v>_+_ ช้อยซ์ เลขที่ช้อยซ์</v>
          </cell>
        </row>
      </sheetData>
      <sheetData sheetId="241">
        <row r="1">
          <cell r="B1">
            <v>0</v>
          </cell>
        </row>
      </sheetData>
      <sheetData sheetId="242">
        <row r="1">
          <cell r="B1">
            <v>0</v>
          </cell>
        </row>
      </sheetData>
      <sheetData sheetId="243">
        <row r="1">
          <cell r="B1">
            <v>0</v>
          </cell>
        </row>
      </sheetData>
      <sheetData sheetId="244">
        <row r="1">
          <cell r="B1">
            <v>0</v>
          </cell>
        </row>
      </sheetData>
      <sheetData sheetId="245">
        <row r="1">
          <cell r="B1">
            <v>0</v>
          </cell>
        </row>
      </sheetData>
      <sheetData sheetId="246">
        <row r="1">
          <cell r="B1" t="str">
            <v>Brand</v>
          </cell>
        </row>
      </sheetData>
      <sheetData sheetId="247">
        <row r="1">
          <cell r="B1">
            <v>0</v>
          </cell>
        </row>
      </sheetData>
      <sheetData sheetId="248">
        <row r="1">
          <cell r="B1" t="str">
            <v>Brand</v>
          </cell>
        </row>
      </sheetData>
      <sheetData sheetId="249">
        <row r="1">
          <cell r="B1" t="str">
            <v>_+_ ช้อยซ์ เลขที่ช้อยซ์</v>
          </cell>
        </row>
      </sheetData>
      <sheetData sheetId="250">
        <row r="1">
          <cell r="B1">
            <v>1</v>
          </cell>
        </row>
      </sheetData>
      <sheetData sheetId="251">
        <row r="1">
          <cell r="B1">
            <v>1</v>
          </cell>
        </row>
      </sheetData>
      <sheetData sheetId="252">
        <row r="1">
          <cell r="B1" t="str">
            <v>_+_ ช้อยซ์ เลขที่ช้อยซ์</v>
          </cell>
        </row>
      </sheetData>
      <sheetData sheetId="253">
        <row r="1">
          <cell r="B1">
            <v>0</v>
          </cell>
        </row>
      </sheetData>
      <sheetData sheetId="254">
        <row r="1">
          <cell r="B1" t="str">
            <v>_+_ ช้อยซ์ เลขที่ช้อยซ์</v>
          </cell>
        </row>
      </sheetData>
      <sheetData sheetId="255">
        <row r="1">
          <cell r="B1">
            <v>1</v>
          </cell>
        </row>
      </sheetData>
      <sheetData sheetId="256">
        <row r="1">
          <cell r="B1" t="str">
            <v>_+_ ช้อยซ์ เลขที่ช้อยซ์</v>
          </cell>
        </row>
      </sheetData>
      <sheetData sheetId="257">
        <row r="1">
          <cell r="B1">
            <v>0</v>
          </cell>
        </row>
      </sheetData>
      <sheetData sheetId="258">
        <row r="1">
          <cell r="B1">
            <v>0</v>
          </cell>
        </row>
      </sheetData>
      <sheetData sheetId="259">
        <row r="1">
          <cell r="B1">
            <v>1</v>
          </cell>
        </row>
      </sheetData>
      <sheetData sheetId="260">
        <row r="1">
          <cell r="B1" t="str">
            <v>_+_ ช้อยซ์ เลขที่ช้อยซ์</v>
          </cell>
        </row>
      </sheetData>
      <sheetData sheetId="261">
        <row r="1">
          <cell r="B1">
            <v>0</v>
          </cell>
        </row>
      </sheetData>
      <sheetData sheetId="262">
        <row r="1">
          <cell r="B1">
            <v>0</v>
          </cell>
        </row>
      </sheetData>
      <sheetData sheetId="263">
        <row r="1">
          <cell r="B1">
            <v>0</v>
          </cell>
        </row>
      </sheetData>
      <sheetData sheetId="264">
        <row r="1">
          <cell r="B1">
            <v>0</v>
          </cell>
        </row>
      </sheetData>
      <sheetData sheetId="265">
        <row r="1">
          <cell r="B1">
            <v>0</v>
          </cell>
        </row>
      </sheetData>
      <sheetData sheetId="266">
        <row r="1">
          <cell r="B1" t="str">
            <v>Brand</v>
          </cell>
        </row>
      </sheetData>
      <sheetData sheetId="267">
        <row r="1">
          <cell r="B1">
            <v>0</v>
          </cell>
        </row>
      </sheetData>
      <sheetData sheetId="268">
        <row r="1">
          <cell r="B1" t="str">
            <v>Brand</v>
          </cell>
        </row>
      </sheetData>
      <sheetData sheetId="269">
        <row r="1">
          <cell r="B1" t="str">
            <v>ราคาถัว เมษายน 2561</v>
          </cell>
        </row>
      </sheetData>
      <sheetData sheetId="270">
        <row r="1">
          <cell r="B1">
            <v>0</v>
          </cell>
        </row>
      </sheetData>
      <sheetData sheetId="271">
        <row r="1">
          <cell r="B1">
            <v>1</v>
          </cell>
        </row>
      </sheetData>
      <sheetData sheetId="272">
        <row r="1">
          <cell r="B1">
            <v>1</v>
          </cell>
        </row>
      </sheetData>
      <sheetData sheetId="273">
        <row r="1">
          <cell r="B1">
            <v>0</v>
          </cell>
        </row>
      </sheetData>
      <sheetData sheetId="274">
        <row r="1">
          <cell r="B1">
            <v>0</v>
          </cell>
        </row>
      </sheetData>
      <sheetData sheetId="275">
        <row r="1">
          <cell r="B1">
            <v>0</v>
          </cell>
        </row>
      </sheetData>
      <sheetData sheetId="276">
        <row r="1">
          <cell r="B1" t="str">
            <v>_+_ ช้อยซ์ เลขที่ช้อยซ์</v>
          </cell>
        </row>
      </sheetData>
      <sheetData sheetId="277">
        <row r="1">
          <cell r="B1">
            <v>1</v>
          </cell>
        </row>
      </sheetData>
      <sheetData sheetId="278">
        <row r="1">
          <cell r="B1">
            <v>0</v>
          </cell>
        </row>
      </sheetData>
      <sheetData sheetId="279">
        <row r="1">
          <cell r="B1" t="str">
            <v>ราคาถัว เมษายน 2561</v>
          </cell>
        </row>
      </sheetData>
      <sheetData sheetId="280">
        <row r="1">
          <cell r="B1">
            <v>1</v>
          </cell>
        </row>
      </sheetData>
      <sheetData sheetId="281">
        <row r="1">
          <cell r="B1">
            <v>1</v>
          </cell>
        </row>
      </sheetData>
      <sheetData sheetId="282">
        <row r="1">
          <cell r="B1" t="str">
            <v>Brand</v>
          </cell>
        </row>
      </sheetData>
      <sheetData sheetId="283">
        <row r="1">
          <cell r="B1">
            <v>1</v>
          </cell>
        </row>
      </sheetData>
      <sheetData sheetId="284">
        <row r="1">
          <cell r="B1" t="str">
            <v>ราคาถัว เมษายน 2561</v>
          </cell>
        </row>
      </sheetData>
      <sheetData sheetId="285">
        <row r="1">
          <cell r="B1" t="str">
            <v>_+_ ช้อยซ์ เลขที่ช้อยซ์</v>
          </cell>
        </row>
      </sheetData>
      <sheetData sheetId="286">
        <row r="1">
          <cell r="B1">
            <v>0</v>
          </cell>
        </row>
      </sheetData>
      <sheetData sheetId="287">
        <row r="1">
          <cell r="B1">
            <v>1</v>
          </cell>
        </row>
      </sheetData>
      <sheetData sheetId="288">
        <row r="1">
          <cell r="B1">
            <v>0</v>
          </cell>
        </row>
      </sheetData>
      <sheetData sheetId="289">
        <row r="1">
          <cell r="B1">
            <v>0</v>
          </cell>
        </row>
      </sheetData>
      <sheetData sheetId="290">
        <row r="1">
          <cell r="B1">
            <v>0</v>
          </cell>
        </row>
      </sheetData>
      <sheetData sheetId="291">
        <row r="1">
          <cell r="B1" t="str">
            <v>_+_ ช้อยซ์ เลขที่ช้อยซ์</v>
          </cell>
        </row>
      </sheetData>
      <sheetData sheetId="292">
        <row r="1">
          <cell r="B1" t="str">
            <v>_+_ ช้อยซ์ เลขที่ช้อยซ์</v>
          </cell>
        </row>
      </sheetData>
      <sheetData sheetId="293">
        <row r="1">
          <cell r="B1" t="str">
            <v>_+_ ช้อยซ์ เลขที่ช้อยซ์</v>
          </cell>
        </row>
      </sheetData>
      <sheetData sheetId="294">
        <row r="1">
          <cell r="B1" t="str">
            <v>Brand</v>
          </cell>
        </row>
      </sheetData>
      <sheetData sheetId="295">
        <row r="1">
          <cell r="B1" t="str">
            <v>ราคาถัว เมษายน 2561</v>
          </cell>
        </row>
      </sheetData>
      <sheetData sheetId="296">
        <row r="1">
          <cell r="B1" t="str">
            <v>รายงานวันทำงาน : รายวัน</v>
          </cell>
        </row>
      </sheetData>
      <sheetData sheetId="297">
        <row r="1">
          <cell r="B1" t="str">
            <v>_+_ ช้อยซ์ เลขที่ช้อยซ์</v>
          </cell>
        </row>
      </sheetData>
      <sheetData sheetId="298">
        <row r="1">
          <cell r="B1">
            <v>1</v>
          </cell>
        </row>
      </sheetData>
      <sheetData sheetId="299">
        <row r="1">
          <cell r="B1">
            <v>1</v>
          </cell>
        </row>
      </sheetData>
      <sheetData sheetId="300">
        <row r="1">
          <cell r="B1" t="str">
            <v>_+_ ช้อยซ์ เลขที่ช้อยซ์</v>
          </cell>
        </row>
      </sheetData>
      <sheetData sheetId="301">
        <row r="1">
          <cell r="B1">
            <v>0</v>
          </cell>
        </row>
      </sheetData>
      <sheetData sheetId="302">
        <row r="1">
          <cell r="B1" t="str">
            <v>_+_ ช้อยซ์ เลขที่ช้อยซ์</v>
          </cell>
        </row>
      </sheetData>
      <sheetData sheetId="303">
        <row r="1">
          <cell r="B1">
            <v>1</v>
          </cell>
        </row>
      </sheetData>
      <sheetData sheetId="304">
        <row r="1">
          <cell r="B1" t="str">
            <v>_+_ ช้อยซ์ เลขที่ช้อยซ์</v>
          </cell>
        </row>
      </sheetData>
      <sheetData sheetId="305">
        <row r="1">
          <cell r="B1">
            <v>0</v>
          </cell>
        </row>
      </sheetData>
      <sheetData sheetId="306">
        <row r="1">
          <cell r="B1">
            <v>0</v>
          </cell>
        </row>
      </sheetData>
      <sheetData sheetId="307">
        <row r="1">
          <cell r="B1">
            <v>1</v>
          </cell>
        </row>
      </sheetData>
      <sheetData sheetId="308">
        <row r="1">
          <cell r="B1" t="str">
            <v>_+_ ช้อยซ์ เลขที่ช้อยซ์</v>
          </cell>
        </row>
      </sheetData>
      <sheetData sheetId="309">
        <row r="1">
          <cell r="B1">
            <v>0</v>
          </cell>
        </row>
      </sheetData>
      <sheetData sheetId="310">
        <row r="1">
          <cell r="B1">
            <v>0</v>
          </cell>
        </row>
      </sheetData>
      <sheetData sheetId="311">
        <row r="1">
          <cell r="B1">
            <v>1</v>
          </cell>
        </row>
      </sheetData>
      <sheetData sheetId="312">
        <row r="1">
          <cell r="B1">
            <v>1</v>
          </cell>
        </row>
      </sheetData>
      <sheetData sheetId="313">
        <row r="1">
          <cell r="B1">
            <v>0</v>
          </cell>
        </row>
      </sheetData>
      <sheetData sheetId="314">
        <row r="1">
          <cell r="B1" t="str">
            <v>Brand</v>
          </cell>
        </row>
      </sheetData>
      <sheetData sheetId="315">
        <row r="1">
          <cell r="B1" t="str">
            <v>ราคาถัว เมษายน 2561</v>
          </cell>
        </row>
      </sheetData>
      <sheetData sheetId="316">
        <row r="1">
          <cell r="B1">
            <v>0</v>
          </cell>
        </row>
      </sheetData>
      <sheetData sheetId="317">
        <row r="1">
          <cell r="B1">
            <v>1</v>
          </cell>
        </row>
      </sheetData>
      <sheetData sheetId="318">
        <row r="1">
          <cell r="B1">
            <v>0</v>
          </cell>
        </row>
      </sheetData>
      <sheetData sheetId="319">
        <row r="1">
          <cell r="B1">
            <v>0</v>
          </cell>
        </row>
      </sheetData>
      <sheetData sheetId="320">
        <row r="1">
          <cell r="B1" t="str">
            <v>_+_ ช้อยซ์ เลขที่ช้อยซ์</v>
          </cell>
        </row>
      </sheetData>
      <sheetData sheetId="321">
        <row r="1">
          <cell r="B1">
            <v>1</v>
          </cell>
        </row>
      </sheetData>
      <sheetData sheetId="322">
        <row r="1">
          <cell r="B1">
            <v>0</v>
          </cell>
        </row>
      </sheetData>
      <sheetData sheetId="323">
        <row r="1">
          <cell r="B1" t="str">
            <v>ราคาถัว เมษายน 2561</v>
          </cell>
        </row>
      </sheetData>
      <sheetData sheetId="324">
        <row r="1">
          <cell r="B1">
            <v>1</v>
          </cell>
        </row>
      </sheetData>
      <sheetData sheetId="325">
        <row r="1">
          <cell r="B1">
            <v>1</v>
          </cell>
        </row>
      </sheetData>
      <sheetData sheetId="326">
        <row r="1">
          <cell r="B1" t="str">
            <v>Brand</v>
          </cell>
        </row>
      </sheetData>
      <sheetData sheetId="327">
        <row r="1">
          <cell r="B1" t="str">
            <v>Brand</v>
          </cell>
        </row>
      </sheetData>
      <sheetData sheetId="328">
        <row r="1">
          <cell r="B1" t="str">
            <v>ราคาถัว เมษายน 2561</v>
          </cell>
        </row>
      </sheetData>
      <sheetData sheetId="329">
        <row r="1">
          <cell r="B1" t="str">
            <v>_+_ ช้อยซ์ เลขที่ช้อยซ์</v>
          </cell>
        </row>
      </sheetData>
      <sheetData sheetId="330">
        <row r="1">
          <cell r="B1">
            <v>0</v>
          </cell>
        </row>
      </sheetData>
      <sheetData sheetId="331">
        <row r="1">
          <cell r="B1">
            <v>1</v>
          </cell>
        </row>
      </sheetData>
      <sheetData sheetId="332">
        <row r="1">
          <cell r="B1">
            <v>0</v>
          </cell>
        </row>
      </sheetData>
      <sheetData sheetId="333">
        <row r="1">
          <cell r="B1">
            <v>0</v>
          </cell>
        </row>
      </sheetData>
      <sheetData sheetId="334">
        <row r="1">
          <cell r="B1">
            <v>0</v>
          </cell>
        </row>
      </sheetData>
      <sheetData sheetId="335">
        <row r="1">
          <cell r="B1" t="str">
            <v>_+_ ช้อยซ์ เลขที่ช้อยซ์</v>
          </cell>
        </row>
      </sheetData>
      <sheetData sheetId="336">
        <row r="1">
          <cell r="B1" t="str">
            <v>_+_ ช้อยซ์ เลขที่ช้อยซ์</v>
          </cell>
        </row>
      </sheetData>
      <sheetData sheetId="337">
        <row r="1">
          <cell r="B1" t="str">
            <v>_+_ ช้อยซ์ เลขที่ช้อยซ์</v>
          </cell>
        </row>
      </sheetData>
      <sheetData sheetId="338">
        <row r="1">
          <cell r="B1">
            <v>0</v>
          </cell>
        </row>
      </sheetData>
      <sheetData sheetId="339">
        <row r="1">
          <cell r="B1">
            <v>0</v>
          </cell>
        </row>
      </sheetData>
      <sheetData sheetId="340">
        <row r="1">
          <cell r="B1" t="str">
            <v>Brand</v>
          </cell>
        </row>
      </sheetData>
      <sheetData sheetId="341">
        <row r="1">
          <cell r="B1">
            <v>0</v>
          </cell>
        </row>
      </sheetData>
      <sheetData sheetId="342">
        <row r="1">
          <cell r="B1" t="str">
            <v>Brand</v>
          </cell>
        </row>
      </sheetData>
      <sheetData sheetId="343">
        <row r="1">
          <cell r="B1" t="str">
            <v>ราคาถัว เมษายน 2561</v>
          </cell>
        </row>
      </sheetData>
      <sheetData sheetId="344">
        <row r="1">
          <cell r="B1" t="str">
            <v>รายงานวันทำงาน : รายวัน</v>
          </cell>
        </row>
      </sheetData>
      <sheetData sheetId="345">
        <row r="1">
          <cell r="B1" t="str">
            <v>รายงานวันทำงาน : รายวัน</v>
          </cell>
        </row>
      </sheetData>
      <sheetData sheetId="346">
        <row r="1">
          <cell r="B1">
            <v>0</v>
          </cell>
        </row>
      </sheetData>
      <sheetData sheetId="347">
        <row r="1">
          <cell r="B1">
            <v>1</v>
          </cell>
        </row>
      </sheetData>
      <sheetData sheetId="348">
        <row r="1">
          <cell r="B1">
            <v>0</v>
          </cell>
        </row>
      </sheetData>
      <sheetData sheetId="349">
        <row r="1">
          <cell r="B1" t="str">
            <v>รายงานวันทำงาน : รายวัน</v>
          </cell>
        </row>
      </sheetData>
      <sheetData sheetId="350">
        <row r="1">
          <cell r="B1" t="str">
            <v>ทีมตรวจสอบภาคที่ 2</v>
          </cell>
        </row>
      </sheetData>
      <sheetData sheetId="351">
        <row r="1">
          <cell r="B1" t="str">
            <v>รายงานวันทำงาน : รายวัน</v>
          </cell>
        </row>
      </sheetData>
      <sheetData sheetId="352">
        <row r="1">
          <cell r="B1" t="str">
            <v>รายงานวันทำงาน : รายวัน</v>
          </cell>
        </row>
      </sheetData>
      <sheetData sheetId="353">
        <row r="1">
          <cell r="B1">
            <v>1</v>
          </cell>
        </row>
      </sheetData>
      <sheetData sheetId="354">
        <row r="1">
          <cell r="B1">
            <v>1</v>
          </cell>
        </row>
      </sheetData>
      <sheetData sheetId="355">
        <row r="1">
          <cell r="B1">
            <v>1</v>
          </cell>
        </row>
      </sheetData>
      <sheetData sheetId="356">
        <row r="1">
          <cell r="B1">
            <v>1</v>
          </cell>
        </row>
      </sheetData>
      <sheetData sheetId="357">
        <row r="1">
          <cell r="B1">
            <v>1</v>
          </cell>
        </row>
      </sheetData>
      <sheetData sheetId="358">
        <row r="1">
          <cell r="B1">
            <v>1</v>
          </cell>
        </row>
      </sheetData>
      <sheetData sheetId="359">
        <row r="1">
          <cell r="B1">
            <v>1</v>
          </cell>
        </row>
      </sheetData>
      <sheetData sheetId="360">
        <row r="1">
          <cell r="B1">
            <v>1</v>
          </cell>
        </row>
      </sheetData>
      <sheetData sheetId="361">
        <row r="1">
          <cell r="B1">
            <v>1</v>
          </cell>
        </row>
      </sheetData>
      <sheetData sheetId="362">
        <row r="1">
          <cell r="B1">
            <v>1</v>
          </cell>
        </row>
      </sheetData>
      <sheetData sheetId="363">
        <row r="1">
          <cell r="B1">
            <v>1</v>
          </cell>
        </row>
      </sheetData>
      <sheetData sheetId="364">
        <row r="1">
          <cell r="B1">
            <v>1</v>
          </cell>
        </row>
      </sheetData>
      <sheetData sheetId="365">
        <row r="1">
          <cell r="B1">
            <v>1</v>
          </cell>
        </row>
      </sheetData>
      <sheetData sheetId="366">
        <row r="1">
          <cell r="B1">
            <v>1</v>
          </cell>
        </row>
      </sheetData>
      <sheetData sheetId="367">
        <row r="1">
          <cell r="B1">
            <v>1</v>
          </cell>
        </row>
      </sheetData>
      <sheetData sheetId="368" refreshError="1"/>
      <sheetData sheetId="369" refreshError="1"/>
      <sheetData sheetId="370" refreshError="1"/>
      <sheetData sheetId="371" refreshError="1"/>
      <sheetData sheetId="372" refreshError="1"/>
      <sheetData sheetId="373">
        <row r="1">
          <cell r="B1">
            <v>1</v>
          </cell>
        </row>
      </sheetData>
      <sheetData sheetId="374">
        <row r="1">
          <cell r="B1">
            <v>1</v>
          </cell>
        </row>
      </sheetData>
      <sheetData sheetId="375">
        <row r="1">
          <cell r="B1">
            <v>1</v>
          </cell>
        </row>
      </sheetData>
      <sheetData sheetId="376">
        <row r="1">
          <cell r="B1">
            <v>1</v>
          </cell>
        </row>
      </sheetData>
      <sheetData sheetId="377">
        <row r="1">
          <cell r="B1">
            <v>1</v>
          </cell>
        </row>
      </sheetData>
      <sheetData sheetId="378">
        <row r="1">
          <cell r="B1">
            <v>1</v>
          </cell>
        </row>
      </sheetData>
      <sheetData sheetId="379">
        <row r="1">
          <cell r="B1">
            <v>1</v>
          </cell>
        </row>
      </sheetData>
      <sheetData sheetId="380">
        <row r="1">
          <cell r="B1">
            <v>1</v>
          </cell>
        </row>
      </sheetData>
      <sheetData sheetId="381">
        <row r="1">
          <cell r="B1">
            <v>1</v>
          </cell>
        </row>
      </sheetData>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1">
          <cell r="B1">
            <v>1</v>
          </cell>
        </row>
      </sheetData>
      <sheetData sheetId="443" refreshError="1"/>
      <sheetData sheetId="444">
        <row r="1">
          <cell r="B1">
            <v>0</v>
          </cell>
        </row>
      </sheetData>
      <sheetData sheetId="445">
        <row r="1">
          <cell r="B1">
            <v>0</v>
          </cell>
        </row>
      </sheetData>
      <sheetData sheetId="446">
        <row r="1">
          <cell r="B1">
            <v>0</v>
          </cell>
        </row>
      </sheetData>
      <sheetData sheetId="447">
        <row r="1">
          <cell r="B1">
            <v>0</v>
          </cell>
        </row>
      </sheetData>
      <sheetData sheetId="448">
        <row r="1">
          <cell r="B1" t="str">
            <v>Brand</v>
          </cell>
        </row>
      </sheetData>
      <sheetData sheetId="449">
        <row r="1">
          <cell r="B1">
            <v>0</v>
          </cell>
        </row>
      </sheetData>
      <sheetData sheetId="450">
        <row r="1">
          <cell r="B1" t="str">
            <v>Brand</v>
          </cell>
        </row>
      </sheetData>
      <sheetData sheetId="451">
        <row r="1">
          <cell r="B1" t="str">
            <v>_+_ ช้อยซ์ เลขที่ช้อยซ์</v>
          </cell>
        </row>
      </sheetData>
      <sheetData sheetId="452">
        <row r="1">
          <cell r="B1">
            <v>1</v>
          </cell>
        </row>
      </sheetData>
      <sheetData sheetId="453">
        <row r="1">
          <cell r="B1" t="str">
            <v>ทีมตรวจสอบภาคที่ 2</v>
          </cell>
        </row>
      </sheetData>
      <sheetData sheetId="454">
        <row r="1">
          <cell r="B1" t="str">
            <v>_+_ ช้อยซ์ เลขที่ช้อยซ์</v>
          </cell>
        </row>
      </sheetData>
      <sheetData sheetId="455">
        <row r="1">
          <cell r="B1" t="str">
            <v>_+_ ช้อยซ์ เลขที่ช้อยซ์</v>
          </cell>
        </row>
      </sheetData>
      <sheetData sheetId="456" refreshError="1"/>
      <sheetData sheetId="457">
        <row r="1">
          <cell r="B1">
            <v>1</v>
          </cell>
        </row>
      </sheetData>
      <sheetData sheetId="458" refreshError="1"/>
      <sheetData sheetId="459" refreshError="1"/>
      <sheetData sheetId="460">
        <row r="1">
          <cell r="B1">
            <v>1</v>
          </cell>
        </row>
      </sheetData>
      <sheetData sheetId="461" refreshError="1"/>
      <sheetData sheetId="462" refreshError="1"/>
      <sheetData sheetId="463">
        <row r="1">
          <cell r="B1">
            <v>1</v>
          </cell>
        </row>
      </sheetData>
      <sheetData sheetId="464" refreshError="1"/>
      <sheetData sheetId="465" refreshError="1"/>
      <sheetData sheetId="466" refreshError="1"/>
      <sheetData sheetId="467">
        <row r="1">
          <cell r="B1">
            <v>1</v>
          </cell>
        </row>
      </sheetData>
      <sheetData sheetId="468" refreshError="1"/>
      <sheetData sheetId="469" refreshError="1"/>
      <sheetData sheetId="470">
        <row r="1">
          <cell r="B1">
            <v>1</v>
          </cell>
        </row>
      </sheetData>
      <sheetData sheetId="471">
        <row r="1">
          <cell r="B1">
            <v>1</v>
          </cell>
        </row>
      </sheetData>
      <sheetData sheetId="472">
        <row r="1">
          <cell r="B1" t="str">
            <v>_+_ ช้อยซ์ เลขที่ช้อยซ์</v>
          </cell>
        </row>
      </sheetData>
      <sheetData sheetId="473">
        <row r="1">
          <cell r="B1">
            <v>0</v>
          </cell>
        </row>
      </sheetData>
      <sheetData sheetId="474">
        <row r="1">
          <cell r="B1" t="str">
            <v>_+_ ช้อยซ์ เลขที่ช้อยซ์</v>
          </cell>
        </row>
      </sheetData>
      <sheetData sheetId="475">
        <row r="1">
          <cell r="B1">
            <v>1</v>
          </cell>
        </row>
      </sheetData>
      <sheetData sheetId="476">
        <row r="1">
          <cell r="B1" t="str">
            <v>_+_ ช้อยซ์ เลขที่ช้อยซ์</v>
          </cell>
        </row>
      </sheetData>
      <sheetData sheetId="477">
        <row r="1">
          <cell r="B1">
            <v>0</v>
          </cell>
        </row>
      </sheetData>
      <sheetData sheetId="478">
        <row r="1">
          <cell r="B1">
            <v>0</v>
          </cell>
        </row>
      </sheetData>
      <sheetData sheetId="479">
        <row r="1">
          <cell r="B1" t="str">
            <v>_+_ ช้อยซ์ เลขที่ช้อยซ์</v>
          </cell>
        </row>
      </sheetData>
      <sheetData sheetId="480">
        <row r="1">
          <cell r="B1">
            <v>1</v>
          </cell>
        </row>
      </sheetData>
      <sheetData sheetId="481">
        <row r="1">
          <cell r="B1">
            <v>1</v>
          </cell>
        </row>
      </sheetData>
      <sheetData sheetId="482">
        <row r="1">
          <cell r="B1" t="str">
            <v>_+_ ช้อยซ์ เลขที่ช้อยซ์</v>
          </cell>
        </row>
      </sheetData>
      <sheetData sheetId="483">
        <row r="1">
          <cell r="B1">
            <v>0</v>
          </cell>
        </row>
      </sheetData>
      <sheetData sheetId="484">
        <row r="1">
          <cell r="B1" t="str">
            <v>_+_ ช้อยซ์ เลขที่ช้อยซ์</v>
          </cell>
        </row>
      </sheetData>
      <sheetData sheetId="485">
        <row r="1">
          <cell r="B1">
            <v>1</v>
          </cell>
        </row>
      </sheetData>
      <sheetData sheetId="486">
        <row r="1">
          <cell r="B1" t="str">
            <v>_+_ ช้อยซ์ เลขที่ช้อยซ์</v>
          </cell>
        </row>
      </sheetData>
      <sheetData sheetId="487">
        <row r="1">
          <cell r="B1">
            <v>0</v>
          </cell>
        </row>
      </sheetData>
      <sheetData sheetId="488">
        <row r="1">
          <cell r="B1">
            <v>0</v>
          </cell>
        </row>
      </sheetData>
      <sheetData sheetId="489">
        <row r="1">
          <cell r="B1">
            <v>1</v>
          </cell>
        </row>
      </sheetData>
      <sheetData sheetId="490">
        <row r="1">
          <cell r="B1" t="str">
            <v>_+_ ช้อยซ์ เลขที่ช้อยซ์</v>
          </cell>
        </row>
      </sheetData>
      <sheetData sheetId="491">
        <row r="1">
          <cell r="B1">
            <v>0</v>
          </cell>
        </row>
      </sheetData>
      <sheetData sheetId="492">
        <row r="1">
          <cell r="B1">
            <v>0</v>
          </cell>
        </row>
      </sheetData>
      <sheetData sheetId="493">
        <row r="1">
          <cell r="B1">
            <v>1</v>
          </cell>
        </row>
      </sheetData>
      <sheetData sheetId="494">
        <row r="1">
          <cell r="B1">
            <v>1</v>
          </cell>
        </row>
      </sheetData>
      <sheetData sheetId="495">
        <row r="1">
          <cell r="B1">
            <v>0</v>
          </cell>
        </row>
      </sheetData>
      <sheetData sheetId="496">
        <row r="1">
          <cell r="B1" t="str">
            <v>Brand</v>
          </cell>
        </row>
      </sheetData>
      <sheetData sheetId="497">
        <row r="1">
          <cell r="B1">
            <v>0</v>
          </cell>
        </row>
      </sheetData>
      <sheetData sheetId="498">
        <row r="1">
          <cell r="B1">
            <v>0</v>
          </cell>
        </row>
      </sheetData>
      <sheetData sheetId="499">
        <row r="1">
          <cell r="B1">
            <v>1</v>
          </cell>
        </row>
      </sheetData>
      <sheetData sheetId="500">
        <row r="1">
          <cell r="B1">
            <v>1</v>
          </cell>
        </row>
      </sheetData>
      <sheetData sheetId="501">
        <row r="1">
          <cell r="B1" t="str">
            <v>ราคาถัว เมษายน 2561</v>
          </cell>
        </row>
      </sheetData>
      <sheetData sheetId="502">
        <row r="1">
          <cell r="B1">
            <v>1</v>
          </cell>
        </row>
      </sheetData>
      <sheetData sheetId="503">
        <row r="1">
          <cell r="B1">
            <v>1</v>
          </cell>
        </row>
      </sheetData>
      <sheetData sheetId="504">
        <row r="1">
          <cell r="B1">
            <v>0</v>
          </cell>
        </row>
      </sheetData>
      <sheetData sheetId="505">
        <row r="1">
          <cell r="B1" t="str">
            <v>ราคาถัว เมษายน 2561</v>
          </cell>
        </row>
      </sheetData>
      <sheetData sheetId="506">
        <row r="1">
          <cell r="B1">
            <v>1</v>
          </cell>
        </row>
      </sheetData>
      <sheetData sheetId="507">
        <row r="1">
          <cell r="B1">
            <v>1</v>
          </cell>
        </row>
      </sheetData>
      <sheetData sheetId="508">
        <row r="1">
          <cell r="B1" t="str">
            <v>Brand</v>
          </cell>
        </row>
      </sheetData>
      <sheetData sheetId="509">
        <row r="1">
          <cell r="B1">
            <v>1</v>
          </cell>
        </row>
      </sheetData>
      <sheetData sheetId="510">
        <row r="1">
          <cell r="B1" t="str">
            <v>ราคาถัว เมษายน 2561</v>
          </cell>
        </row>
      </sheetData>
      <sheetData sheetId="511">
        <row r="1">
          <cell r="B1" t="str">
            <v>_+_ ช้อยซ์ เลขที่ช้อยซ์</v>
          </cell>
        </row>
      </sheetData>
      <sheetData sheetId="512">
        <row r="1">
          <cell r="B1">
            <v>0</v>
          </cell>
        </row>
      </sheetData>
      <sheetData sheetId="513">
        <row r="1">
          <cell r="B1">
            <v>1</v>
          </cell>
        </row>
      </sheetData>
      <sheetData sheetId="514">
        <row r="1">
          <cell r="B1">
            <v>0</v>
          </cell>
        </row>
      </sheetData>
      <sheetData sheetId="515">
        <row r="1">
          <cell r="B1">
            <v>0</v>
          </cell>
        </row>
      </sheetData>
      <sheetData sheetId="516">
        <row r="1">
          <cell r="B1">
            <v>0</v>
          </cell>
        </row>
      </sheetData>
      <sheetData sheetId="517">
        <row r="1">
          <cell r="B1" t="str">
            <v>_+_ ช้อยซ์ เลขที่ช้อยซ์</v>
          </cell>
        </row>
      </sheetData>
      <sheetData sheetId="518">
        <row r="1">
          <cell r="B1" t="str">
            <v>_+_ ช้อยซ์ เลขที่ช้อยซ์</v>
          </cell>
        </row>
      </sheetData>
      <sheetData sheetId="519">
        <row r="1">
          <cell r="B1">
            <v>1</v>
          </cell>
        </row>
      </sheetData>
      <sheetData sheetId="520">
        <row r="1">
          <cell r="B1">
            <v>0</v>
          </cell>
        </row>
      </sheetData>
      <sheetData sheetId="521">
        <row r="1">
          <cell r="B1">
            <v>0</v>
          </cell>
        </row>
      </sheetData>
      <sheetData sheetId="522">
        <row r="1">
          <cell r="B1" t="str">
            <v>_+_ ช้อยซ์ เลขที่ช้อยซ์</v>
          </cell>
        </row>
      </sheetData>
      <sheetData sheetId="523">
        <row r="1">
          <cell r="B1">
            <v>0</v>
          </cell>
        </row>
      </sheetData>
      <sheetData sheetId="524">
        <row r="1">
          <cell r="B1" t="str">
            <v>Brand</v>
          </cell>
        </row>
      </sheetData>
      <sheetData sheetId="525">
        <row r="1">
          <cell r="B1" t="str">
            <v>ราคาถัว เมษายน 2561</v>
          </cell>
        </row>
      </sheetData>
      <sheetData sheetId="526">
        <row r="1">
          <cell r="B1">
            <v>0</v>
          </cell>
        </row>
      </sheetData>
      <sheetData sheetId="527">
        <row r="1">
          <cell r="B1" t="str">
            <v>รายงานวันทำงาน : รายวัน</v>
          </cell>
        </row>
      </sheetData>
      <sheetData sheetId="528">
        <row r="1">
          <cell r="B1">
            <v>1</v>
          </cell>
        </row>
      </sheetData>
      <sheetData sheetId="529">
        <row r="1">
          <cell r="B1">
            <v>1</v>
          </cell>
        </row>
      </sheetData>
      <sheetData sheetId="530">
        <row r="1">
          <cell r="B1">
            <v>1</v>
          </cell>
        </row>
      </sheetData>
      <sheetData sheetId="531">
        <row r="1">
          <cell r="B1">
            <v>1</v>
          </cell>
        </row>
      </sheetData>
      <sheetData sheetId="532">
        <row r="1">
          <cell r="B1">
            <v>0</v>
          </cell>
        </row>
      </sheetData>
      <sheetData sheetId="533">
        <row r="1">
          <cell r="B1" t="str">
            <v>รายงานวันทำงาน : รายวัน</v>
          </cell>
        </row>
      </sheetData>
      <sheetData sheetId="534">
        <row r="1">
          <cell r="B1" t="str">
            <v>ทีมตรวจสอบภาคที่ 2</v>
          </cell>
        </row>
      </sheetData>
      <sheetData sheetId="535">
        <row r="1">
          <cell r="B1" t="str">
            <v>รายงานวันทำงาน : รายวัน</v>
          </cell>
        </row>
      </sheetData>
      <sheetData sheetId="536">
        <row r="1">
          <cell r="B1" t="str">
            <v>รายงานวันทำงาน : รายวัน</v>
          </cell>
        </row>
      </sheetData>
      <sheetData sheetId="537">
        <row r="1">
          <cell r="B1" t="str">
            <v>รายงานวันทำงาน : รายวัน</v>
          </cell>
        </row>
      </sheetData>
      <sheetData sheetId="538">
        <row r="1">
          <cell r="B1">
            <v>1</v>
          </cell>
        </row>
      </sheetData>
      <sheetData sheetId="539">
        <row r="1">
          <cell r="B1">
            <v>1</v>
          </cell>
        </row>
      </sheetData>
      <sheetData sheetId="540">
        <row r="1">
          <cell r="B1">
            <v>1</v>
          </cell>
        </row>
      </sheetData>
      <sheetData sheetId="541">
        <row r="1">
          <cell r="B1">
            <v>1</v>
          </cell>
        </row>
      </sheetData>
      <sheetData sheetId="542">
        <row r="1">
          <cell r="B1">
            <v>0</v>
          </cell>
        </row>
      </sheetData>
      <sheetData sheetId="543" refreshError="1"/>
      <sheetData sheetId="544">
        <row r="1">
          <cell r="B1">
            <v>1</v>
          </cell>
        </row>
      </sheetData>
      <sheetData sheetId="545" refreshError="1"/>
      <sheetData sheetId="546" refreshError="1"/>
      <sheetData sheetId="547">
        <row r="1">
          <cell r="B1">
            <v>1</v>
          </cell>
        </row>
      </sheetData>
      <sheetData sheetId="548" refreshError="1"/>
      <sheetData sheetId="549" refreshError="1"/>
      <sheetData sheetId="550">
        <row r="1">
          <cell r="B1">
            <v>1</v>
          </cell>
        </row>
      </sheetData>
      <sheetData sheetId="551" refreshError="1"/>
      <sheetData sheetId="552" refreshError="1"/>
      <sheetData sheetId="553">
        <row r="1">
          <cell r="B1">
            <v>1</v>
          </cell>
        </row>
      </sheetData>
      <sheetData sheetId="554" refreshError="1"/>
      <sheetData sheetId="555" refreshError="1"/>
      <sheetData sheetId="556" refreshError="1"/>
      <sheetData sheetId="557" refreshError="1"/>
      <sheetData sheetId="558" refreshError="1"/>
      <sheetData sheetId="559">
        <row r="1">
          <cell r="B1" t="str">
            <v>_+_ ช้อยซ์ เลขที่ช้อยซ์</v>
          </cell>
        </row>
      </sheetData>
      <sheetData sheetId="560">
        <row r="1">
          <cell r="B1">
            <v>1</v>
          </cell>
        </row>
      </sheetData>
      <sheetData sheetId="561">
        <row r="1">
          <cell r="B1" t="str">
            <v>_+_ ช้อยซ์ เลขที่ช้อยซ์</v>
          </cell>
        </row>
      </sheetData>
      <sheetData sheetId="562">
        <row r="1">
          <cell r="B1">
            <v>1</v>
          </cell>
        </row>
      </sheetData>
      <sheetData sheetId="563">
        <row r="1">
          <cell r="B1">
            <v>1</v>
          </cell>
        </row>
      </sheetData>
      <sheetData sheetId="564">
        <row r="1">
          <cell r="B1" t="str">
            <v>_+_ ช้อยซ์ เลขที่ช้อยซ์</v>
          </cell>
        </row>
      </sheetData>
      <sheetData sheetId="565">
        <row r="1">
          <cell r="B1">
            <v>1</v>
          </cell>
        </row>
      </sheetData>
      <sheetData sheetId="566">
        <row r="1">
          <cell r="B1">
            <v>1</v>
          </cell>
        </row>
      </sheetData>
      <sheetData sheetId="567">
        <row r="1">
          <cell r="B1" t="str">
            <v>_+_ ช้อยซ์ เลขที่ช้อยซ์</v>
          </cell>
        </row>
      </sheetData>
      <sheetData sheetId="568">
        <row r="1">
          <cell r="B1">
            <v>0</v>
          </cell>
        </row>
      </sheetData>
      <sheetData sheetId="569">
        <row r="1">
          <cell r="B1" t="str">
            <v>_+_ ช้อยซ์ เลขที่ช้อยซ์</v>
          </cell>
        </row>
      </sheetData>
      <sheetData sheetId="570">
        <row r="1">
          <cell r="B1">
            <v>1</v>
          </cell>
        </row>
      </sheetData>
      <sheetData sheetId="571">
        <row r="1">
          <cell r="B1" t="str">
            <v>_+_ ช้อยซ์ เลขที่ช้อยซ์</v>
          </cell>
        </row>
      </sheetData>
      <sheetData sheetId="572">
        <row r="1">
          <cell r="B1">
            <v>0</v>
          </cell>
        </row>
      </sheetData>
      <sheetData sheetId="573" refreshError="1"/>
      <sheetData sheetId="574" refreshError="1"/>
      <sheetData sheetId="575">
        <row r="1">
          <cell r="B1" t="str">
            <v>_+_ ช้อยซ์ เลขที่ช้อยซ์</v>
          </cell>
        </row>
      </sheetData>
      <sheetData sheetId="576">
        <row r="1">
          <cell r="B1">
            <v>0</v>
          </cell>
        </row>
      </sheetData>
      <sheetData sheetId="577" refreshError="1"/>
      <sheetData sheetId="578">
        <row r="1">
          <cell r="B1">
            <v>1</v>
          </cell>
        </row>
      </sheetData>
      <sheetData sheetId="579">
        <row r="1">
          <cell r="B1">
            <v>1</v>
          </cell>
        </row>
      </sheetData>
      <sheetData sheetId="580">
        <row r="1">
          <cell r="B1" t="str">
            <v>_+_ ช้อยซ์ เลขที่ช้อยซ์</v>
          </cell>
        </row>
      </sheetData>
      <sheetData sheetId="581">
        <row r="1">
          <cell r="B1">
            <v>0</v>
          </cell>
        </row>
      </sheetData>
      <sheetData sheetId="582">
        <row r="1">
          <cell r="B1" t="str">
            <v>_+_ ช้อยซ์ เลขที่ช้อยซ์</v>
          </cell>
        </row>
      </sheetData>
      <sheetData sheetId="583">
        <row r="1">
          <cell r="B1">
            <v>1</v>
          </cell>
        </row>
      </sheetData>
      <sheetData sheetId="584">
        <row r="1">
          <cell r="B1" t="str">
            <v>_+_ ช้อยซ์ เลขที่ช้อยซ์</v>
          </cell>
        </row>
      </sheetData>
      <sheetData sheetId="585">
        <row r="1">
          <cell r="B1">
            <v>0</v>
          </cell>
        </row>
      </sheetData>
      <sheetData sheetId="586">
        <row r="1">
          <cell r="B1">
            <v>0</v>
          </cell>
        </row>
      </sheetData>
      <sheetData sheetId="587">
        <row r="1">
          <cell r="B1">
            <v>1</v>
          </cell>
        </row>
      </sheetData>
      <sheetData sheetId="588">
        <row r="1">
          <cell r="B1" t="str">
            <v>_+_ ช้อยซ์ เลขที่ช้อยซ์</v>
          </cell>
        </row>
      </sheetData>
      <sheetData sheetId="589">
        <row r="1">
          <cell r="B1">
            <v>0</v>
          </cell>
        </row>
      </sheetData>
      <sheetData sheetId="590">
        <row r="1">
          <cell r="B1">
            <v>0</v>
          </cell>
        </row>
      </sheetData>
      <sheetData sheetId="591">
        <row r="1">
          <cell r="B1">
            <v>1</v>
          </cell>
        </row>
      </sheetData>
      <sheetData sheetId="592">
        <row r="1">
          <cell r="B1">
            <v>1</v>
          </cell>
        </row>
      </sheetData>
      <sheetData sheetId="593">
        <row r="1">
          <cell r="B1">
            <v>0</v>
          </cell>
        </row>
      </sheetData>
      <sheetData sheetId="594">
        <row r="1">
          <cell r="B1" t="str">
            <v>Brand</v>
          </cell>
        </row>
      </sheetData>
      <sheetData sheetId="595">
        <row r="1">
          <cell r="B1">
            <v>0</v>
          </cell>
        </row>
      </sheetData>
      <sheetData sheetId="596">
        <row r="1">
          <cell r="B1">
            <v>0</v>
          </cell>
        </row>
      </sheetData>
      <sheetData sheetId="597" refreshError="1"/>
      <sheetData sheetId="598">
        <row r="1">
          <cell r="B1">
            <v>1</v>
          </cell>
        </row>
      </sheetData>
      <sheetData sheetId="599">
        <row r="1">
          <cell r="B1" t="str">
            <v>ราคาถัว เมษายน 2561</v>
          </cell>
        </row>
      </sheetData>
      <sheetData sheetId="600">
        <row r="1">
          <cell r="B1">
            <v>1</v>
          </cell>
        </row>
      </sheetData>
      <sheetData sheetId="601">
        <row r="1">
          <cell r="B1">
            <v>1</v>
          </cell>
        </row>
      </sheetData>
      <sheetData sheetId="602">
        <row r="1">
          <cell r="B1">
            <v>0</v>
          </cell>
        </row>
      </sheetData>
      <sheetData sheetId="603">
        <row r="1">
          <cell r="B1" t="str">
            <v>ราคาถัว เมษายน 2561</v>
          </cell>
        </row>
      </sheetData>
      <sheetData sheetId="604">
        <row r="1">
          <cell r="B1">
            <v>1</v>
          </cell>
        </row>
      </sheetData>
      <sheetData sheetId="605">
        <row r="1">
          <cell r="B1">
            <v>1</v>
          </cell>
        </row>
      </sheetData>
      <sheetData sheetId="606">
        <row r="1">
          <cell r="B1" t="str">
            <v>Brand</v>
          </cell>
        </row>
      </sheetData>
      <sheetData sheetId="607">
        <row r="1">
          <cell r="B1">
            <v>1</v>
          </cell>
        </row>
      </sheetData>
      <sheetData sheetId="608">
        <row r="1">
          <cell r="B1" t="str">
            <v>ราคาถัว เมษายน 2561</v>
          </cell>
        </row>
      </sheetData>
      <sheetData sheetId="609">
        <row r="1">
          <cell r="B1" t="str">
            <v>_+_ ช้อยซ์ เลขที่ช้อยซ์</v>
          </cell>
        </row>
      </sheetData>
      <sheetData sheetId="610">
        <row r="1">
          <cell r="B1">
            <v>0</v>
          </cell>
        </row>
      </sheetData>
      <sheetData sheetId="611">
        <row r="1">
          <cell r="B1">
            <v>1</v>
          </cell>
        </row>
      </sheetData>
      <sheetData sheetId="612">
        <row r="1">
          <cell r="B1">
            <v>0</v>
          </cell>
        </row>
      </sheetData>
      <sheetData sheetId="613">
        <row r="1">
          <cell r="B1">
            <v>0</v>
          </cell>
        </row>
      </sheetData>
      <sheetData sheetId="614">
        <row r="1">
          <cell r="B1">
            <v>0</v>
          </cell>
        </row>
      </sheetData>
      <sheetData sheetId="615">
        <row r="1">
          <cell r="B1" t="str">
            <v>_+_ ช้อยซ์ เลขที่ช้อยซ์</v>
          </cell>
        </row>
      </sheetData>
      <sheetData sheetId="616">
        <row r="1">
          <cell r="B1" t="str">
            <v>_+_ ช้อยซ์ เลขที่ช้อยซ์</v>
          </cell>
        </row>
      </sheetData>
      <sheetData sheetId="617">
        <row r="1">
          <cell r="B1">
            <v>0</v>
          </cell>
        </row>
      </sheetData>
      <sheetData sheetId="618">
        <row r="1">
          <cell r="B1">
            <v>0</v>
          </cell>
        </row>
      </sheetData>
      <sheetData sheetId="619">
        <row r="1">
          <cell r="B1">
            <v>0</v>
          </cell>
        </row>
      </sheetData>
      <sheetData sheetId="620">
        <row r="1">
          <cell r="B1" t="str">
            <v>_+_ ช้อยซ์ เลขที่ช้อยซ์</v>
          </cell>
        </row>
      </sheetData>
      <sheetData sheetId="621">
        <row r="1">
          <cell r="B1">
            <v>0</v>
          </cell>
        </row>
      </sheetData>
      <sheetData sheetId="622">
        <row r="1">
          <cell r="B1" t="str">
            <v>Brand</v>
          </cell>
        </row>
      </sheetData>
      <sheetData sheetId="623">
        <row r="1">
          <cell r="B1" t="str">
            <v>ราคาถัว เมษายน 2561</v>
          </cell>
        </row>
      </sheetData>
      <sheetData sheetId="624">
        <row r="1">
          <cell r="B1">
            <v>0</v>
          </cell>
        </row>
      </sheetData>
      <sheetData sheetId="625">
        <row r="1">
          <cell r="B1" t="str">
            <v>รายงานวันทำงาน : รายวัน</v>
          </cell>
        </row>
      </sheetData>
      <sheetData sheetId="626">
        <row r="1">
          <cell r="B1">
            <v>1</v>
          </cell>
        </row>
      </sheetData>
      <sheetData sheetId="627">
        <row r="1">
          <cell r="B1">
            <v>1</v>
          </cell>
        </row>
      </sheetData>
      <sheetData sheetId="628">
        <row r="1">
          <cell r="B1">
            <v>1</v>
          </cell>
        </row>
      </sheetData>
      <sheetData sheetId="629">
        <row r="1">
          <cell r="B1">
            <v>1</v>
          </cell>
        </row>
      </sheetData>
      <sheetData sheetId="630">
        <row r="1">
          <cell r="B1">
            <v>0</v>
          </cell>
        </row>
      </sheetData>
      <sheetData sheetId="631">
        <row r="1">
          <cell r="B1" t="str">
            <v>รายงานวันทำงาน : รายวัน</v>
          </cell>
        </row>
      </sheetData>
      <sheetData sheetId="632">
        <row r="1">
          <cell r="B1" t="str">
            <v>ทีมตรวจสอบภาคที่ 2</v>
          </cell>
        </row>
      </sheetData>
      <sheetData sheetId="633">
        <row r="1">
          <cell r="B1" t="str">
            <v>รายงานวันทำงาน : รายวัน</v>
          </cell>
        </row>
      </sheetData>
      <sheetData sheetId="634">
        <row r="1">
          <cell r="B1" t="str">
            <v>รายงานวันทำงาน : รายวัน</v>
          </cell>
        </row>
      </sheetData>
      <sheetData sheetId="635">
        <row r="1">
          <cell r="B1" t="str">
            <v>รายงานวันทำงาน : รายวัน</v>
          </cell>
        </row>
      </sheetData>
      <sheetData sheetId="636">
        <row r="3">
          <cell r="L3" t="str">
            <v>Use the parameters' menu to enter dividends</v>
          </cell>
        </row>
      </sheetData>
      <sheetData sheetId="637">
        <row r="1">
          <cell r="B1">
            <v>1</v>
          </cell>
        </row>
      </sheetData>
      <sheetData sheetId="638">
        <row r="1">
          <cell r="B1">
            <v>1</v>
          </cell>
        </row>
      </sheetData>
      <sheetData sheetId="639">
        <row r="1">
          <cell r="B1">
            <v>1</v>
          </cell>
        </row>
      </sheetData>
      <sheetData sheetId="640">
        <row r="1">
          <cell r="B1">
            <v>0</v>
          </cell>
        </row>
      </sheetData>
      <sheetData sheetId="641">
        <row r="3">
          <cell r="L3" t="str">
            <v>Use the parameters' menu to enter dividends</v>
          </cell>
        </row>
      </sheetData>
      <sheetData sheetId="642">
        <row r="1">
          <cell r="B1">
            <v>1</v>
          </cell>
        </row>
      </sheetData>
      <sheetData sheetId="643">
        <row r="3">
          <cell r="L3" t="str">
            <v>Use the parameters' menu to enter dividends</v>
          </cell>
        </row>
      </sheetData>
      <sheetData sheetId="644">
        <row r="3">
          <cell r="L3" t="str">
            <v>Use the parameters' menu to enter dividends</v>
          </cell>
        </row>
      </sheetData>
      <sheetData sheetId="645">
        <row r="1">
          <cell r="B1">
            <v>1</v>
          </cell>
        </row>
      </sheetData>
      <sheetData sheetId="646">
        <row r="3">
          <cell r="L3" t="str">
            <v>Use the parameters' menu to enter dividends</v>
          </cell>
        </row>
      </sheetData>
      <sheetData sheetId="647">
        <row r="3">
          <cell r="L3" t="str">
            <v>Use the parameters' menu to enter dividends</v>
          </cell>
        </row>
      </sheetData>
      <sheetData sheetId="648">
        <row r="1">
          <cell r="B1">
            <v>1</v>
          </cell>
        </row>
      </sheetData>
      <sheetData sheetId="649">
        <row r="3">
          <cell r="L3" t="str">
            <v>Use the parameters' menu to enter dividends</v>
          </cell>
        </row>
      </sheetData>
      <sheetData sheetId="650">
        <row r="3">
          <cell r="L3" t="str">
            <v>Use the parameters' menu to enter dividends</v>
          </cell>
        </row>
      </sheetData>
      <sheetData sheetId="651">
        <row r="1">
          <cell r="B1">
            <v>1</v>
          </cell>
        </row>
      </sheetData>
      <sheetData sheetId="652">
        <row r="3">
          <cell r="L3" t="str">
            <v>Use the parameters' menu to enter dividends</v>
          </cell>
        </row>
      </sheetData>
      <sheetData sheetId="653">
        <row r="3">
          <cell r="L3" t="str">
            <v>Use the parameters' menu to enter dividends</v>
          </cell>
        </row>
      </sheetData>
      <sheetData sheetId="654">
        <row r="3">
          <cell r="L3" t="str">
            <v>Use the parameters' menu to enter dividends</v>
          </cell>
        </row>
      </sheetData>
      <sheetData sheetId="655">
        <row r="3">
          <cell r="L3" t="str">
            <v>Use the parameters' menu to enter dividends</v>
          </cell>
        </row>
      </sheetData>
      <sheetData sheetId="656">
        <row r="3">
          <cell r="L3" t="str">
            <v>Use the parameters' menu to enter dividends</v>
          </cell>
        </row>
      </sheetData>
      <sheetData sheetId="657">
        <row r="3">
          <cell r="L3" t="str">
            <v>Use the parameters' menu to enter dividends</v>
          </cell>
        </row>
      </sheetData>
      <sheetData sheetId="658">
        <row r="3">
          <cell r="L3" t="str">
            <v>Use the parameters' menu to enter dividends</v>
          </cell>
        </row>
      </sheetData>
      <sheetData sheetId="659">
        <row r="3">
          <cell r="L3" t="str">
            <v>Use the parameters' menu to enter dividends</v>
          </cell>
        </row>
      </sheetData>
      <sheetData sheetId="660">
        <row r="3">
          <cell r="L3" t="str">
            <v>Use the parameters' menu to enter dividends</v>
          </cell>
        </row>
      </sheetData>
      <sheetData sheetId="661">
        <row r="3">
          <cell r="L3" t="str">
            <v>Use the parameters' menu to enter dividends</v>
          </cell>
        </row>
      </sheetData>
      <sheetData sheetId="662">
        <row r="3">
          <cell r="L3" t="str">
            <v>Use the parameters' menu to enter dividends</v>
          </cell>
        </row>
      </sheetData>
      <sheetData sheetId="663">
        <row r="3">
          <cell r="L3" t="str">
            <v>Use the parameters' menu to enter dividends</v>
          </cell>
        </row>
      </sheetData>
      <sheetData sheetId="664">
        <row r="3">
          <cell r="L3" t="str">
            <v>Use the parameters' menu to enter dividends</v>
          </cell>
        </row>
      </sheetData>
      <sheetData sheetId="665">
        <row r="3">
          <cell r="L3" t="str">
            <v>Use the parameters' menu to enter dividends</v>
          </cell>
        </row>
      </sheetData>
      <sheetData sheetId="666">
        <row r="3">
          <cell r="L3" t="str">
            <v>Use the parameters' menu to enter dividends</v>
          </cell>
        </row>
      </sheetData>
      <sheetData sheetId="667">
        <row r="3">
          <cell r="L3" t="str">
            <v>Use the parameters' menu to enter dividends</v>
          </cell>
        </row>
      </sheetData>
      <sheetData sheetId="668">
        <row r="3">
          <cell r="L3" t="str">
            <v>Use the parameters' menu to enter dividends</v>
          </cell>
        </row>
      </sheetData>
      <sheetData sheetId="669">
        <row r="3">
          <cell r="L3" t="str">
            <v>Use the parameters' menu to enter dividends</v>
          </cell>
        </row>
      </sheetData>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3">
          <cell r="L3" t="str">
            <v>Use the parameters' menu to enter dividends</v>
          </cell>
        </row>
      </sheetData>
      <sheetData sheetId="753">
        <row r="3">
          <cell r="L3" t="str">
            <v>Use the parameters' menu to enter dividends</v>
          </cell>
        </row>
      </sheetData>
      <sheetData sheetId="754">
        <row r="3">
          <cell r="L3" t="str">
            <v>Use the parameters' menu to enter dividends</v>
          </cell>
        </row>
      </sheetData>
      <sheetData sheetId="755">
        <row r="3">
          <cell r="L3" t="str">
            <v>Use the parameters' menu to enter dividends</v>
          </cell>
        </row>
      </sheetData>
      <sheetData sheetId="756">
        <row r="3">
          <cell r="L3" t="str">
            <v>Use the parameters' menu to enter dividends</v>
          </cell>
        </row>
      </sheetData>
      <sheetData sheetId="757">
        <row r="3">
          <cell r="L3" t="str">
            <v>Use the parameters' menu to enter dividends</v>
          </cell>
        </row>
      </sheetData>
      <sheetData sheetId="758">
        <row r="3">
          <cell r="L3" t="str">
            <v>Use the parameters' menu to enter dividends</v>
          </cell>
        </row>
      </sheetData>
      <sheetData sheetId="759">
        <row r="3">
          <cell r="L3" t="str">
            <v>Use the parameters' menu to enter dividends</v>
          </cell>
        </row>
      </sheetData>
      <sheetData sheetId="760">
        <row r="3">
          <cell r="L3" t="str">
            <v>Use the parameters' menu to enter dividends</v>
          </cell>
        </row>
      </sheetData>
      <sheetData sheetId="761">
        <row r="3">
          <cell r="L3" t="str">
            <v>Use the parameters' menu to enter dividends</v>
          </cell>
        </row>
      </sheetData>
      <sheetData sheetId="762">
        <row r="3">
          <cell r="L3" t="str">
            <v>Use the parameters' menu to enter dividends</v>
          </cell>
        </row>
      </sheetData>
      <sheetData sheetId="763">
        <row r="3">
          <cell r="L3" t="str">
            <v>Use the parameters' menu to enter dividends</v>
          </cell>
        </row>
      </sheetData>
      <sheetData sheetId="764">
        <row r="3">
          <cell r="L3" t="str">
            <v>Use the parameters' menu to enter dividends</v>
          </cell>
        </row>
      </sheetData>
      <sheetData sheetId="765">
        <row r="3">
          <cell r="L3" t="str">
            <v>Use the parameters' menu to enter dividends</v>
          </cell>
        </row>
      </sheetData>
      <sheetData sheetId="766">
        <row r="3">
          <cell r="L3" t="str">
            <v>Use the parameters' menu to enter dividends</v>
          </cell>
        </row>
      </sheetData>
      <sheetData sheetId="767">
        <row r="3">
          <cell r="L3" t="str">
            <v>Use the parameters' menu to enter dividends</v>
          </cell>
        </row>
      </sheetData>
      <sheetData sheetId="768">
        <row r="3">
          <cell r="L3" t="str">
            <v>Use the parameters' menu to enter dividends</v>
          </cell>
        </row>
      </sheetData>
      <sheetData sheetId="769">
        <row r="3">
          <cell r="L3" t="str">
            <v>Use the parameters' menu to enter dividends</v>
          </cell>
        </row>
      </sheetData>
      <sheetData sheetId="770">
        <row r="3">
          <cell r="L3" t="str">
            <v>Use the parameters' menu to enter dividends</v>
          </cell>
        </row>
      </sheetData>
      <sheetData sheetId="771">
        <row r="3">
          <cell r="L3" t="str">
            <v>Use the parameters' menu to enter dividends</v>
          </cell>
        </row>
      </sheetData>
      <sheetData sheetId="772">
        <row r="3">
          <cell r="L3" t="str">
            <v>Use the parameters' menu to enter dividends</v>
          </cell>
        </row>
      </sheetData>
      <sheetData sheetId="773">
        <row r="3">
          <cell r="L3" t="str">
            <v>Use the parameters' menu to enter dividends</v>
          </cell>
        </row>
      </sheetData>
      <sheetData sheetId="774">
        <row r="3">
          <cell r="L3" t="str">
            <v>Use the parameters' menu to enter dividends</v>
          </cell>
        </row>
      </sheetData>
      <sheetData sheetId="775">
        <row r="3">
          <cell r="L3" t="str">
            <v>Use the parameters' menu to enter dividends</v>
          </cell>
        </row>
      </sheetData>
      <sheetData sheetId="776">
        <row r="3">
          <cell r="L3" t="str">
            <v>Use the parameters' menu to enter dividends</v>
          </cell>
        </row>
      </sheetData>
      <sheetData sheetId="777">
        <row r="3">
          <cell r="L3" t="str">
            <v>Use the parameters' menu to enter dividends</v>
          </cell>
        </row>
      </sheetData>
      <sheetData sheetId="778">
        <row r="3">
          <cell r="L3" t="str">
            <v>Use the parameters' menu to enter dividends</v>
          </cell>
        </row>
      </sheetData>
      <sheetData sheetId="779">
        <row r="3">
          <cell r="L3" t="str">
            <v>Use the parameters' menu to enter dividends</v>
          </cell>
        </row>
      </sheetData>
      <sheetData sheetId="780">
        <row r="3">
          <cell r="L3" t="str">
            <v>Use the parameters' menu to enter dividends</v>
          </cell>
        </row>
      </sheetData>
      <sheetData sheetId="781">
        <row r="3">
          <cell r="L3" t="str">
            <v>Use the parameters' menu to enter dividends</v>
          </cell>
        </row>
      </sheetData>
      <sheetData sheetId="782">
        <row r="3">
          <cell r="L3" t="str">
            <v>Use the parameters' menu to enter dividends</v>
          </cell>
        </row>
      </sheetData>
      <sheetData sheetId="783">
        <row r="3">
          <cell r="L3" t="str">
            <v>Use the parameters' menu to enter dividends</v>
          </cell>
        </row>
      </sheetData>
      <sheetData sheetId="784">
        <row r="3">
          <cell r="L3" t="str">
            <v>Use the parameters' menu to enter dividends</v>
          </cell>
        </row>
      </sheetData>
      <sheetData sheetId="785">
        <row r="3">
          <cell r="L3" t="str">
            <v>Use the parameters' menu to enter dividends</v>
          </cell>
        </row>
      </sheetData>
      <sheetData sheetId="786">
        <row r="3">
          <cell r="L3" t="str">
            <v>Use the parameters' menu to enter dividends</v>
          </cell>
        </row>
      </sheetData>
      <sheetData sheetId="787">
        <row r="3">
          <cell r="L3" t="str">
            <v>Use the parameters' menu to enter dividends</v>
          </cell>
        </row>
      </sheetData>
      <sheetData sheetId="788">
        <row r="3">
          <cell r="L3" t="str">
            <v>Use the parameters' menu to enter dividends</v>
          </cell>
        </row>
      </sheetData>
      <sheetData sheetId="789">
        <row r="3">
          <cell r="L3" t="str">
            <v>Use the parameters' menu to enter dividends</v>
          </cell>
        </row>
      </sheetData>
      <sheetData sheetId="790">
        <row r="3">
          <cell r="L3" t="str">
            <v>Use the parameters' menu to enter dividends</v>
          </cell>
        </row>
      </sheetData>
      <sheetData sheetId="791">
        <row r="3">
          <cell r="L3" t="str">
            <v>Use the parameters' menu to enter dividends</v>
          </cell>
        </row>
      </sheetData>
      <sheetData sheetId="792">
        <row r="3">
          <cell r="L3" t="str">
            <v>Use the parameters' menu to enter dividends</v>
          </cell>
        </row>
      </sheetData>
      <sheetData sheetId="793">
        <row r="3">
          <cell r="L3" t="str">
            <v>Use the parameters' menu to enter dividends</v>
          </cell>
        </row>
      </sheetData>
      <sheetData sheetId="794">
        <row r="3">
          <cell r="L3" t="str">
            <v>Use the parameters' menu to enter dividends</v>
          </cell>
        </row>
      </sheetData>
      <sheetData sheetId="795">
        <row r="3">
          <cell r="L3" t="str">
            <v>Use the parameters' menu to enter dividends</v>
          </cell>
        </row>
      </sheetData>
      <sheetData sheetId="796">
        <row r="3">
          <cell r="L3" t="str">
            <v>Use the parameters' menu to enter dividends</v>
          </cell>
        </row>
      </sheetData>
      <sheetData sheetId="797">
        <row r="3">
          <cell r="L3" t="str">
            <v>Use the parameters' menu to enter dividends</v>
          </cell>
        </row>
      </sheetData>
      <sheetData sheetId="798">
        <row r="3">
          <cell r="L3" t="str">
            <v>Use the parameters' menu to enter dividends</v>
          </cell>
        </row>
      </sheetData>
      <sheetData sheetId="799">
        <row r="3">
          <cell r="L3" t="str">
            <v>Use the parameters' menu to enter dividends</v>
          </cell>
        </row>
      </sheetData>
      <sheetData sheetId="800">
        <row r="3">
          <cell r="L3" t="str">
            <v>Use the parameters' menu to enter dividends</v>
          </cell>
        </row>
      </sheetData>
      <sheetData sheetId="801">
        <row r="3">
          <cell r="L3" t="str">
            <v>Use the parameters' menu to enter dividends</v>
          </cell>
        </row>
      </sheetData>
      <sheetData sheetId="802">
        <row r="3">
          <cell r="L3" t="str">
            <v>Use the parameters' menu to enter dividends</v>
          </cell>
        </row>
      </sheetData>
      <sheetData sheetId="803">
        <row r="3">
          <cell r="L3" t="str">
            <v>Use the parameters' menu to enter dividends</v>
          </cell>
        </row>
      </sheetData>
      <sheetData sheetId="804">
        <row r="3">
          <cell r="L3" t="str">
            <v>Use the parameters' menu to enter dividends</v>
          </cell>
        </row>
      </sheetData>
      <sheetData sheetId="805">
        <row r="3">
          <cell r="L3" t="str">
            <v>Use the parameters' menu to enter dividends</v>
          </cell>
        </row>
      </sheetData>
      <sheetData sheetId="806">
        <row r="3">
          <cell r="L3" t="str">
            <v>Use the parameters' menu to enter dividends</v>
          </cell>
        </row>
      </sheetData>
      <sheetData sheetId="807">
        <row r="3">
          <cell r="L3" t="str">
            <v>Use the parameters' menu to enter dividends</v>
          </cell>
        </row>
      </sheetData>
      <sheetData sheetId="808">
        <row r="3">
          <cell r="L3" t="str">
            <v>Use the parameters' menu to enter dividends</v>
          </cell>
        </row>
      </sheetData>
      <sheetData sheetId="809">
        <row r="3">
          <cell r="L3" t="str">
            <v>Use the parameters' menu to enter dividends</v>
          </cell>
        </row>
      </sheetData>
      <sheetData sheetId="810">
        <row r="3">
          <cell r="L3" t="str">
            <v>Use the parameters' menu to enter dividends</v>
          </cell>
        </row>
      </sheetData>
      <sheetData sheetId="811">
        <row r="3">
          <cell r="L3" t="str">
            <v>Use the parameters' menu to enter dividends</v>
          </cell>
        </row>
      </sheetData>
      <sheetData sheetId="812">
        <row r="3">
          <cell r="L3" t="str">
            <v>Use the parameters' menu to enter dividends</v>
          </cell>
        </row>
      </sheetData>
      <sheetData sheetId="813">
        <row r="3">
          <cell r="L3" t="str">
            <v>Use the parameters' menu to enter dividends</v>
          </cell>
        </row>
      </sheetData>
      <sheetData sheetId="814">
        <row r="3">
          <cell r="L3" t="str">
            <v>Use the parameters' menu to enter dividends</v>
          </cell>
        </row>
      </sheetData>
      <sheetData sheetId="815">
        <row r="3">
          <cell r="L3" t="str">
            <v>Use the parameters' menu to enter dividends</v>
          </cell>
        </row>
      </sheetData>
      <sheetData sheetId="816">
        <row r="3">
          <cell r="L3" t="str">
            <v>Use the parameters' menu to enter dividends</v>
          </cell>
        </row>
      </sheetData>
      <sheetData sheetId="817">
        <row r="3">
          <cell r="L3" t="str">
            <v>Use the parameters' menu to enter dividends</v>
          </cell>
        </row>
      </sheetData>
      <sheetData sheetId="818">
        <row r="3">
          <cell r="L3" t="str">
            <v>Use the parameters' menu to enter dividends</v>
          </cell>
        </row>
      </sheetData>
      <sheetData sheetId="819">
        <row r="3">
          <cell r="L3" t="str">
            <v>Use the parameters' menu to enter dividends</v>
          </cell>
        </row>
      </sheetData>
      <sheetData sheetId="820">
        <row r="3">
          <cell r="L3" t="str">
            <v>Use the parameters' menu to enter dividends</v>
          </cell>
        </row>
      </sheetData>
      <sheetData sheetId="821">
        <row r="3">
          <cell r="L3" t="str">
            <v>Use the parameters' menu to enter dividends</v>
          </cell>
        </row>
      </sheetData>
      <sheetData sheetId="822">
        <row r="3">
          <cell r="L3" t="str">
            <v>Use the parameters' menu to enter dividends</v>
          </cell>
        </row>
      </sheetData>
      <sheetData sheetId="823">
        <row r="3">
          <cell r="L3" t="str">
            <v>Use the parameters' menu to enter dividends</v>
          </cell>
        </row>
      </sheetData>
      <sheetData sheetId="824">
        <row r="3">
          <cell r="L3" t="str">
            <v>Use the parameters' menu to enter dividends</v>
          </cell>
        </row>
      </sheetData>
      <sheetData sheetId="825">
        <row r="3">
          <cell r="L3" t="str">
            <v>Use the parameters' menu to enter dividends</v>
          </cell>
        </row>
      </sheetData>
      <sheetData sheetId="826">
        <row r="3">
          <cell r="L3" t="str">
            <v>Use the parameters' menu to enter dividends</v>
          </cell>
        </row>
      </sheetData>
      <sheetData sheetId="827">
        <row r="3">
          <cell r="L3" t="str">
            <v>Use the parameters' menu to enter dividends</v>
          </cell>
        </row>
      </sheetData>
      <sheetData sheetId="828">
        <row r="3">
          <cell r="L3" t="str">
            <v>Use the parameters' menu to enter dividends</v>
          </cell>
        </row>
      </sheetData>
      <sheetData sheetId="829">
        <row r="3">
          <cell r="L3" t="str">
            <v>Use the parameters' menu to enter dividends</v>
          </cell>
        </row>
      </sheetData>
      <sheetData sheetId="830">
        <row r="3">
          <cell r="L3" t="str">
            <v>Use the parameters' menu to enter dividends</v>
          </cell>
        </row>
      </sheetData>
      <sheetData sheetId="831">
        <row r="3">
          <cell r="L3" t="str">
            <v>Use the parameters' menu to enter dividends</v>
          </cell>
        </row>
      </sheetData>
      <sheetData sheetId="832">
        <row r="3">
          <cell r="L3" t="str">
            <v>Use the parameters' menu to enter dividends</v>
          </cell>
        </row>
      </sheetData>
      <sheetData sheetId="833">
        <row r="3">
          <cell r="L3" t="str">
            <v>Use the parameters' menu to enter dividends</v>
          </cell>
        </row>
      </sheetData>
      <sheetData sheetId="834">
        <row r="3">
          <cell r="L3" t="str">
            <v>Use the parameters' menu to enter dividends</v>
          </cell>
        </row>
      </sheetData>
      <sheetData sheetId="835">
        <row r="3">
          <cell r="L3" t="str">
            <v>Use the parameters' menu to enter dividends</v>
          </cell>
        </row>
      </sheetData>
      <sheetData sheetId="836">
        <row r="3">
          <cell r="L3" t="str">
            <v>Use the parameters' menu to enter dividends</v>
          </cell>
        </row>
      </sheetData>
      <sheetData sheetId="837">
        <row r="3">
          <cell r="L3" t="str">
            <v>Use the parameters' menu to enter dividends</v>
          </cell>
        </row>
      </sheetData>
      <sheetData sheetId="838">
        <row r="3">
          <cell r="L3" t="str">
            <v>Use the parameters' menu to enter dividends</v>
          </cell>
        </row>
      </sheetData>
      <sheetData sheetId="839">
        <row r="3">
          <cell r="L3" t="str">
            <v>Use the parameters' menu to enter dividends</v>
          </cell>
        </row>
      </sheetData>
      <sheetData sheetId="840">
        <row r="3">
          <cell r="L3" t="str">
            <v>Use the parameters' menu to enter dividends</v>
          </cell>
        </row>
      </sheetData>
      <sheetData sheetId="841">
        <row r="3">
          <cell r="L3" t="str">
            <v>Use the parameters' menu to enter dividends</v>
          </cell>
        </row>
      </sheetData>
      <sheetData sheetId="842">
        <row r="3">
          <cell r="L3" t="str">
            <v>Use the parameters' menu to enter dividends</v>
          </cell>
        </row>
      </sheetData>
      <sheetData sheetId="843">
        <row r="3">
          <cell r="L3" t="str">
            <v>Use the parameters' menu to enter dividends</v>
          </cell>
        </row>
      </sheetData>
      <sheetData sheetId="844">
        <row r="3">
          <cell r="L3" t="str">
            <v>Use the parameters' menu to enter dividends</v>
          </cell>
        </row>
      </sheetData>
      <sheetData sheetId="845">
        <row r="3">
          <cell r="L3" t="str">
            <v>Use the parameters' menu to enter dividends</v>
          </cell>
        </row>
      </sheetData>
      <sheetData sheetId="846">
        <row r="3">
          <cell r="L3" t="str">
            <v>Use the parameters' menu to enter dividends</v>
          </cell>
        </row>
      </sheetData>
      <sheetData sheetId="847">
        <row r="3">
          <cell r="L3" t="str">
            <v>Use the parameters' menu to enter dividends</v>
          </cell>
        </row>
      </sheetData>
      <sheetData sheetId="848">
        <row r="3">
          <cell r="L3" t="str">
            <v>Use the parameters' menu to enter dividends</v>
          </cell>
        </row>
      </sheetData>
      <sheetData sheetId="849">
        <row r="3">
          <cell r="L3" t="str">
            <v>Use the parameters' menu to enter dividends</v>
          </cell>
        </row>
      </sheetData>
      <sheetData sheetId="850">
        <row r="3">
          <cell r="L3" t="str">
            <v>Use the parameters' menu to enter dividends</v>
          </cell>
        </row>
      </sheetData>
      <sheetData sheetId="851">
        <row r="3">
          <cell r="L3" t="str">
            <v>Use the parameters' menu to enter dividends</v>
          </cell>
        </row>
      </sheetData>
      <sheetData sheetId="852">
        <row r="3">
          <cell r="L3" t="str">
            <v>Use the parameters' menu to enter dividends</v>
          </cell>
        </row>
      </sheetData>
      <sheetData sheetId="853">
        <row r="3">
          <cell r="L3" t="str">
            <v>Use the parameters' menu to enter dividends</v>
          </cell>
        </row>
      </sheetData>
      <sheetData sheetId="854">
        <row r="3">
          <cell r="L3" t="str">
            <v>Use the parameters' menu to enter dividends</v>
          </cell>
        </row>
      </sheetData>
      <sheetData sheetId="855">
        <row r="3">
          <cell r="L3" t="str">
            <v>Use the parameters' menu to enter dividends</v>
          </cell>
        </row>
      </sheetData>
      <sheetData sheetId="856">
        <row r="3">
          <cell r="L3" t="str">
            <v>Use the parameters' menu to enter dividends</v>
          </cell>
        </row>
      </sheetData>
      <sheetData sheetId="857">
        <row r="3">
          <cell r="L3" t="str">
            <v>Use the parameters' menu to enter dividends</v>
          </cell>
        </row>
      </sheetData>
      <sheetData sheetId="858">
        <row r="3">
          <cell r="L3" t="str">
            <v>Use the parameters' menu to enter dividends</v>
          </cell>
        </row>
      </sheetData>
      <sheetData sheetId="859">
        <row r="3">
          <cell r="L3" t="str">
            <v>Use the parameters' menu to enter dividends</v>
          </cell>
        </row>
      </sheetData>
      <sheetData sheetId="860">
        <row r="3">
          <cell r="L3" t="str">
            <v>Use the parameters' menu to enter dividends</v>
          </cell>
        </row>
      </sheetData>
      <sheetData sheetId="861">
        <row r="3">
          <cell r="L3" t="str">
            <v>Use the parameters' menu to enter dividends</v>
          </cell>
        </row>
      </sheetData>
      <sheetData sheetId="862">
        <row r="3">
          <cell r="L3" t="str">
            <v>Use the parameters' menu to enter dividends</v>
          </cell>
        </row>
      </sheetData>
      <sheetData sheetId="863">
        <row r="3">
          <cell r="L3" t="str">
            <v>Use the parameters' menu to enter dividends</v>
          </cell>
        </row>
      </sheetData>
      <sheetData sheetId="864">
        <row r="3">
          <cell r="L3" t="str">
            <v>Use the parameters' menu to enter dividends</v>
          </cell>
        </row>
      </sheetData>
      <sheetData sheetId="865">
        <row r="3">
          <cell r="L3" t="str">
            <v>Use the parameters' menu to enter dividends</v>
          </cell>
        </row>
      </sheetData>
      <sheetData sheetId="866">
        <row r="3">
          <cell r="L3" t="str">
            <v>Use the parameters' menu to enter dividends</v>
          </cell>
        </row>
      </sheetData>
      <sheetData sheetId="867">
        <row r="3">
          <cell r="L3" t="str">
            <v>Use the parameters' menu to enter dividends</v>
          </cell>
        </row>
      </sheetData>
      <sheetData sheetId="868">
        <row r="3">
          <cell r="L3" t="str">
            <v>Use the parameters' menu to enter dividends</v>
          </cell>
        </row>
      </sheetData>
      <sheetData sheetId="869">
        <row r="3">
          <cell r="L3" t="str">
            <v>Use the parameters' menu to enter dividends</v>
          </cell>
        </row>
      </sheetData>
      <sheetData sheetId="870">
        <row r="3">
          <cell r="L3" t="str">
            <v>Use the parameters' menu to enter dividends</v>
          </cell>
        </row>
      </sheetData>
      <sheetData sheetId="871">
        <row r="3">
          <cell r="L3" t="str">
            <v>Use the parameters' menu to enter dividends</v>
          </cell>
        </row>
      </sheetData>
      <sheetData sheetId="872">
        <row r="3">
          <cell r="L3" t="str">
            <v>Use the parameters' menu to enter dividends</v>
          </cell>
        </row>
      </sheetData>
      <sheetData sheetId="873">
        <row r="3">
          <cell r="L3" t="str">
            <v>Use the parameters' menu to enter dividends</v>
          </cell>
        </row>
      </sheetData>
      <sheetData sheetId="874">
        <row r="3">
          <cell r="L3" t="str">
            <v>Use the parameters' menu to enter dividends</v>
          </cell>
        </row>
      </sheetData>
      <sheetData sheetId="875">
        <row r="3">
          <cell r="L3" t="str">
            <v>Use the parameters' menu to enter dividends</v>
          </cell>
        </row>
      </sheetData>
      <sheetData sheetId="876">
        <row r="3">
          <cell r="L3" t="str">
            <v>Use the parameters' menu to enter dividends</v>
          </cell>
        </row>
      </sheetData>
      <sheetData sheetId="877">
        <row r="3">
          <cell r="L3" t="str">
            <v>Use the parameters' menu to enter dividends</v>
          </cell>
        </row>
      </sheetData>
      <sheetData sheetId="878">
        <row r="3">
          <cell r="L3" t="str">
            <v>Use the parameters' menu to enter dividends</v>
          </cell>
        </row>
      </sheetData>
      <sheetData sheetId="879">
        <row r="3">
          <cell r="L3" t="str">
            <v>Use the parameters' menu to enter dividends</v>
          </cell>
        </row>
      </sheetData>
      <sheetData sheetId="880">
        <row r="3">
          <cell r="L3" t="str">
            <v>Use the parameters' menu to enter dividends</v>
          </cell>
        </row>
      </sheetData>
      <sheetData sheetId="881">
        <row r="3">
          <cell r="L3" t="str">
            <v>Use the parameters' menu to enter dividends</v>
          </cell>
        </row>
      </sheetData>
      <sheetData sheetId="882">
        <row r="3">
          <cell r="L3" t="str">
            <v>Use the parameters' menu to enter dividends</v>
          </cell>
        </row>
      </sheetData>
      <sheetData sheetId="883">
        <row r="3">
          <cell r="L3" t="str">
            <v>Use the parameters' menu to enter dividends</v>
          </cell>
        </row>
      </sheetData>
      <sheetData sheetId="884">
        <row r="3">
          <cell r="L3" t="str">
            <v>Use the parameters' menu to enter dividends</v>
          </cell>
        </row>
      </sheetData>
      <sheetData sheetId="885">
        <row r="3">
          <cell r="L3" t="str">
            <v>Use the parameters' menu to enter dividends</v>
          </cell>
        </row>
      </sheetData>
      <sheetData sheetId="886">
        <row r="3">
          <cell r="L3" t="str">
            <v>Use the parameters' menu to enter dividends</v>
          </cell>
        </row>
      </sheetData>
      <sheetData sheetId="887">
        <row r="3">
          <cell r="L3" t="str">
            <v>Use the parameters' menu to enter dividends</v>
          </cell>
        </row>
      </sheetData>
      <sheetData sheetId="888">
        <row r="3">
          <cell r="L3" t="str">
            <v>Use the parameters' menu to enter dividends</v>
          </cell>
        </row>
      </sheetData>
      <sheetData sheetId="889">
        <row r="3">
          <cell r="L3" t="str">
            <v>Use the parameters' menu to enter dividends</v>
          </cell>
        </row>
      </sheetData>
      <sheetData sheetId="890">
        <row r="3">
          <cell r="L3" t="str">
            <v>Use the parameters' menu to enter dividends</v>
          </cell>
        </row>
      </sheetData>
      <sheetData sheetId="891">
        <row r="3">
          <cell r="L3" t="str">
            <v>Use the parameters' menu to enter dividends</v>
          </cell>
        </row>
      </sheetData>
      <sheetData sheetId="892">
        <row r="1">
          <cell r="B1">
            <v>1</v>
          </cell>
        </row>
      </sheetData>
      <sheetData sheetId="893">
        <row r="3">
          <cell r="L3" t="str">
            <v>Use the parameters' menu to enter dividends</v>
          </cell>
        </row>
      </sheetData>
      <sheetData sheetId="894">
        <row r="3">
          <cell r="L3" t="str">
            <v>Use the parameters' menu to enter dividends</v>
          </cell>
        </row>
      </sheetData>
      <sheetData sheetId="895">
        <row r="1">
          <cell r="B1">
            <v>1</v>
          </cell>
        </row>
      </sheetData>
      <sheetData sheetId="896">
        <row r="3">
          <cell r="L3" t="str">
            <v>Use the parameters' menu to enter dividends</v>
          </cell>
        </row>
      </sheetData>
      <sheetData sheetId="897">
        <row r="3">
          <cell r="L3" t="str">
            <v>Use the parameters' menu to enter dividends</v>
          </cell>
        </row>
      </sheetData>
      <sheetData sheetId="898">
        <row r="1">
          <cell r="B1">
            <v>1</v>
          </cell>
        </row>
      </sheetData>
      <sheetData sheetId="899">
        <row r="3">
          <cell r="L3" t="str">
            <v>Use the parameters' menu to enter dividends</v>
          </cell>
        </row>
      </sheetData>
      <sheetData sheetId="900">
        <row r="3">
          <cell r="L3" t="str">
            <v>Use the parameters' menu to enter dividends</v>
          </cell>
        </row>
      </sheetData>
      <sheetData sheetId="901">
        <row r="1">
          <cell r="B1">
            <v>1</v>
          </cell>
        </row>
      </sheetData>
      <sheetData sheetId="902">
        <row r="3">
          <cell r="L3" t="str">
            <v>Use the parameters' menu to enter dividends</v>
          </cell>
        </row>
      </sheetData>
      <sheetData sheetId="903">
        <row r="1">
          <cell r="B1">
            <v>1</v>
          </cell>
        </row>
      </sheetData>
      <sheetData sheetId="904">
        <row r="1">
          <cell r="B1">
            <v>1</v>
          </cell>
        </row>
      </sheetData>
      <sheetData sheetId="905">
        <row r="1">
          <cell r="B1">
            <v>1</v>
          </cell>
        </row>
      </sheetData>
      <sheetData sheetId="906">
        <row r="1">
          <cell r="B1">
            <v>1</v>
          </cell>
        </row>
      </sheetData>
      <sheetData sheetId="907">
        <row r="1">
          <cell r="B1">
            <v>1</v>
          </cell>
        </row>
      </sheetData>
      <sheetData sheetId="908">
        <row r="1">
          <cell r="B1">
            <v>1</v>
          </cell>
        </row>
      </sheetData>
      <sheetData sheetId="909">
        <row r="1">
          <cell r="B1">
            <v>1</v>
          </cell>
        </row>
      </sheetData>
      <sheetData sheetId="910">
        <row r="1">
          <cell r="B1">
            <v>1</v>
          </cell>
        </row>
      </sheetData>
      <sheetData sheetId="911">
        <row r="1">
          <cell r="B1">
            <v>1</v>
          </cell>
        </row>
      </sheetData>
      <sheetData sheetId="912">
        <row r="1">
          <cell r="B1">
            <v>1</v>
          </cell>
        </row>
      </sheetData>
      <sheetData sheetId="913">
        <row r="1">
          <cell r="B1">
            <v>1</v>
          </cell>
        </row>
      </sheetData>
      <sheetData sheetId="914">
        <row r="1">
          <cell r="B1">
            <v>1</v>
          </cell>
        </row>
      </sheetData>
      <sheetData sheetId="915">
        <row r="1">
          <cell r="B1">
            <v>1</v>
          </cell>
        </row>
      </sheetData>
      <sheetData sheetId="916">
        <row r="1">
          <cell r="B1">
            <v>1</v>
          </cell>
        </row>
      </sheetData>
      <sheetData sheetId="917">
        <row r="1">
          <cell r="B1">
            <v>1</v>
          </cell>
        </row>
      </sheetData>
      <sheetData sheetId="918">
        <row r="1">
          <cell r="B1" t="str">
            <v>_+_ ช้อยซ์ เลขที่ช้อยซ์</v>
          </cell>
        </row>
      </sheetData>
      <sheetData sheetId="919">
        <row r="1">
          <cell r="B1" t="str">
            <v>_+_ ช้อยซ์ เลขที่ช้อยซ์</v>
          </cell>
        </row>
      </sheetData>
      <sheetData sheetId="920">
        <row r="1">
          <cell r="B1">
            <v>1</v>
          </cell>
        </row>
      </sheetData>
      <sheetData sheetId="921">
        <row r="1">
          <cell r="B1" t="str">
            <v>_+_ ช้อยซ์ เลขที่ช้อยซ์</v>
          </cell>
        </row>
      </sheetData>
      <sheetData sheetId="922">
        <row r="1">
          <cell r="B1">
            <v>1</v>
          </cell>
        </row>
      </sheetData>
      <sheetData sheetId="923">
        <row r="1">
          <cell r="B1">
            <v>1</v>
          </cell>
        </row>
      </sheetData>
      <sheetData sheetId="924">
        <row r="1">
          <cell r="B1" t="str">
            <v>_+_ ช้อยซ์ เลขที่ช้อยซ์</v>
          </cell>
        </row>
      </sheetData>
      <sheetData sheetId="925">
        <row r="1">
          <cell r="B1">
            <v>1</v>
          </cell>
        </row>
      </sheetData>
      <sheetData sheetId="926">
        <row r="1">
          <cell r="B1">
            <v>1</v>
          </cell>
        </row>
      </sheetData>
      <sheetData sheetId="927">
        <row r="1">
          <cell r="B1" t="str">
            <v>_+_ ช้อยซ์ เลขที่ช้อยซ์</v>
          </cell>
        </row>
      </sheetData>
      <sheetData sheetId="928">
        <row r="1">
          <cell r="B1">
            <v>0</v>
          </cell>
        </row>
      </sheetData>
      <sheetData sheetId="929">
        <row r="1">
          <cell r="B1" t="str">
            <v>_+_ ช้อยซ์ เลขที่ช้อยซ์</v>
          </cell>
        </row>
      </sheetData>
      <sheetData sheetId="930">
        <row r="1">
          <cell r="B1">
            <v>1</v>
          </cell>
        </row>
      </sheetData>
      <sheetData sheetId="931">
        <row r="1">
          <cell r="B1" t="str">
            <v>_+_ ช้อยซ์ เลขที่ช้อยซ์</v>
          </cell>
        </row>
      </sheetData>
      <sheetData sheetId="932">
        <row r="1">
          <cell r="B1">
            <v>0</v>
          </cell>
        </row>
      </sheetData>
      <sheetData sheetId="933">
        <row r="1">
          <cell r="B1">
            <v>0</v>
          </cell>
        </row>
      </sheetData>
      <sheetData sheetId="934">
        <row r="1">
          <cell r="B1">
            <v>1</v>
          </cell>
        </row>
      </sheetData>
      <sheetData sheetId="935">
        <row r="1">
          <cell r="B1" t="str">
            <v>_+_ ช้อยซ์ เลขที่ช้อยซ์</v>
          </cell>
        </row>
      </sheetData>
      <sheetData sheetId="936">
        <row r="1">
          <cell r="B1">
            <v>0</v>
          </cell>
        </row>
      </sheetData>
      <sheetData sheetId="937">
        <row r="1">
          <cell r="B1">
            <v>0</v>
          </cell>
        </row>
      </sheetData>
      <sheetData sheetId="938">
        <row r="1">
          <cell r="B1">
            <v>1</v>
          </cell>
        </row>
      </sheetData>
      <sheetData sheetId="939">
        <row r="1">
          <cell r="B1">
            <v>1</v>
          </cell>
        </row>
      </sheetData>
      <sheetData sheetId="940">
        <row r="1">
          <cell r="B1">
            <v>0</v>
          </cell>
        </row>
      </sheetData>
      <sheetData sheetId="941">
        <row r="1">
          <cell r="B1" t="str">
            <v>Brand</v>
          </cell>
        </row>
      </sheetData>
      <sheetData sheetId="942">
        <row r="1">
          <cell r="B1">
            <v>0</v>
          </cell>
        </row>
      </sheetData>
      <sheetData sheetId="943">
        <row r="1">
          <cell r="B1">
            <v>0</v>
          </cell>
        </row>
      </sheetData>
      <sheetData sheetId="944">
        <row r="1">
          <cell r="B1">
            <v>1</v>
          </cell>
        </row>
      </sheetData>
      <sheetData sheetId="945">
        <row r="1">
          <cell r="B1">
            <v>1</v>
          </cell>
        </row>
      </sheetData>
      <sheetData sheetId="946">
        <row r="1">
          <cell r="B1" t="str">
            <v>ราคาถัว เมษายน 2561</v>
          </cell>
        </row>
      </sheetData>
      <sheetData sheetId="947">
        <row r="1">
          <cell r="B1">
            <v>1</v>
          </cell>
        </row>
      </sheetData>
      <sheetData sheetId="948">
        <row r="1">
          <cell r="B1">
            <v>1</v>
          </cell>
        </row>
      </sheetData>
      <sheetData sheetId="949">
        <row r="1">
          <cell r="B1">
            <v>0</v>
          </cell>
        </row>
      </sheetData>
      <sheetData sheetId="950">
        <row r="1">
          <cell r="B1" t="str">
            <v>ราคาถัว เมษายน 2561</v>
          </cell>
        </row>
      </sheetData>
      <sheetData sheetId="951">
        <row r="1">
          <cell r="B1">
            <v>1</v>
          </cell>
        </row>
      </sheetData>
      <sheetData sheetId="952">
        <row r="1">
          <cell r="B1">
            <v>1</v>
          </cell>
        </row>
      </sheetData>
      <sheetData sheetId="953">
        <row r="1">
          <cell r="B1" t="str">
            <v>Brand</v>
          </cell>
        </row>
      </sheetData>
      <sheetData sheetId="954">
        <row r="1">
          <cell r="B1">
            <v>1</v>
          </cell>
        </row>
      </sheetData>
      <sheetData sheetId="955">
        <row r="1">
          <cell r="B1" t="str">
            <v>ราคาถัว เมษายน 2561</v>
          </cell>
        </row>
      </sheetData>
      <sheetData sheetId="956">
        <row r="1">
          <cell r="B1" t="str">
            <v>_+_ ช้อยซ์ เลขที่ช้อยซ์</v>
          </cell>
        </row>
      </sheetData>
      <sheetData sheetId="957">
        <row r="1">
          <cell r="B1">
            <v>0</v>
          </cell>
        </row>
      </sheetData>
      <sheetData sheetId="958">
        <row r="1">
          <cell r="B1">
            <v>1</v>
          </cell>
        </row>
      </sheetData>
      <sheetData sheetId="959">
        <row r="1">
          <cell r="B1">
            <v>0</v>
          </cell>
        </row>
      </sheetData>
      <sheetData sheetId="960">
        <row r="1">
          <cell r="B1">
            <v>0</v>
          </cell>
        </row>
      </sheetData>
      <sheetData sheetId="961">
        <row r="1">
          <cell r="B1">
            <v>0</v>
          </cell>
        </row>
      </sheetData>
      <sheetData sheetId="962">
        <row r="1">
          <cell r="B1" t="str">
            <v>_+_ ช้อยซ์ เลขที่ช้อยซ์</v>
          </cell>
        </row>
      </sheetData>
      <sheetData sheetId="963">
        <row r="1">
          <cell r="B1" t="str">
            <v>_+_ ช้อยซ์ เลขที่ช้อยซ์</v>
          </cell>
        </row>
      </sheetData>
      <sheetData sheetId="964">
        <row r="1">
          <cell r="B1" t="str">
            <v>_+_ ช้อยซ์ เลขที่ช้อยซ์</v>
          </cell>
        </row>
      </sheetData>
      <sheetData sheetId="965">
        <row r="1">
          <cell r="B1">
            <v>0</v>
          </cell>
        </row>
      </sheetData>
      <sheetData sheetId="966">
        <row r="1">
          <cell r="B1">
            <v>0</v>
          </cell>
        </row>
      </sheetData>
      <sheetData sheetId="967">
        <row r="1">
          <cell r="B1" t="str">
            <v>_+_ ช้อยซ์ เลขที่ช้อยซ์</v>
          </cell>
        </row>
      </sheetData>
      <sheetData sheetId="968">
        <row r="1">
          <cell r="B1">
            <v>1</v>
          </cell>
        </row>
      </sheetData>
      <sheetData sheetId="969">
        <row r="1">
          <cell r="B1" t="str">
            <v>Brand</v>
          </cell>
        </row>
      </sheetData>
      <sheetData sheetId="970">
        <row r="1">
          <cell r="B1">
            <v>1</v>
          </cell>
        </row>
      </sheetData>
      <sheetData sheetId="971">
        <row r="1">
          <cell r="B1">
            <v>1</v>
          </cell>
        </row>
      </sheetData>
      <sheetData sheetId="972">
        <row r="1">
          <cell r="B1">
            <v>1</v>
          </cell>
        </row>
      </sheetData>
      <sheetData sheetId="973">
        <row r="1">
          <cell r="B1">
            <v>1</v>
          </cell>
        </row>
      </sheetData>
      <sheetData sheetId="974">
        <row r="1">
          <cell r="B1">
            <v>1</v>
          </cell>
        </row>
      </sheetData>
      <sheetData sheetId="975">
        <row r="1">
          <cell r="B1">
            <v>1</v>
          </cell>
        </row>
      </sheetData>
      <sheetData sheetId="976">
        <row r="1">
          <cell r="B1">
            <v>1</v>
          </cell>
        </row>
      </sheetData>
      <sheetData sheetId="977">
        <row r="1">
          <cell r="B1">
            <v>1</v>
          </cell>
        </row>
      </sheetData>
      <sheetData sheetId="978">
        <row r="1">
          <cell r="B1">
            <v>1</v>
          </cell>
        </row>
      </sheetData>
      <sheetData sheetId="979">
        <row r="1">
          <cell r="B1">
            <v>1</v>
          </cell>
        </row>
      </sheetData>
      <sheetData sheetId="980">
        <row r="1">
          <cell r="B1">
            <v>1</v>
          </cell>
        </row>
      </sheetData>
      <sheetData sheetId="981">
        <row r="1">
          <cell r="B1">
            <v>1</v>
          </cell>
        </row>
      </sheetData>
      <sheetData sheetId="982">
        <row r="1">
          <cell r="B1">
            <v>1</v>
          </cell>
        </row>
      </sheetData>
      <sheetData sheetId="983">
        <row r="1">
          <cell r="B1">
            <v>1</v>
          </cell>
        </row>
      </sheetData>
      <sheetData sheetId="984">
        <row r="1">
          <cell r="B1">
            <v>1</v>
          </cell>
        </row>
      </sheetData>
      <sheetData sheetId="985">
        <row r="1">
          <cell r="B1">
            <v>1</v>
          </cell>
        </row>
      </sheetData>
      <sheetData sheetId="986">
        <row r="1">
          <cell r="B1">
            <v>1</v>
          </cell>
        </row>
      </sheetData>
      <sheetData sheetId="987">
        <row r="1">
          <cell r="B1">
            <v>1</v>
          </cell>
        </row>
      </sheetData>
      <sheetData sheetId="988" refreshError="1"/>
      <sheetData sheetId="989">
        <row r="1">
          <cell r="B1">
            <v>1</v>
          </cell>
        </row>
      </sheetData>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t="str">
            <v>Brand</v>
          </cell>
        </row>
      </sheetData>
      <sheetData sheetId="1012">
        <row r="1">
          <cell r="B1">
            <v>0</v>
          </cell>
        </row>
      </sheetData>
      <sheetData sheetId="1013">
        <row r="1">
          <cell r="B1" t="str">
            <v>Brand</v>
          </cell>
        </row>
      </sheetData>
      <sheetData sheetId="1014">
        <row r="1">
          <cell r="B1" t="str">
            <v>_+_ ช้อยซ์ เลขที่ช้อยซ์</v>
          </cell>
        </row>
      </sheetData>
      <sheetData sheetId="1015">
        <row r="1">
          <cell r="B1">
            <v>1</v>
          </cell>
        </row>
      </sheetData>
      <sheetData sheetId="1016">
        <row r="1">
          <cell r="B1">
            <v>0</v>
          </cell>
        </row>
      </sheetData>
      <sheetData sheetId="1017">
        <row r="1">
          <cell r="B1" t="str">
            <v>_+_ ช้อยซ์ เลขที่ช้อยซ์</v>
          </cell>
        </row>
      </sheetData>
      <sheetData sheetId="1018">
        <row r="1">
          <cell r="B1" t="str">
            <v>_+_ ช้อยซ์ เลขที่ช้อยซ์</v>
          </cell>
        </row>
      </sheetData>
      <sheetData sheetId="1019" refreshError="1"/>
      <sheetData sheetId="1020">
        <row r="1">
          <cell r="B1">
            <v>1</v>
          </cell>
        </row>
      </sheetData>
      <sheetData sheetId="1021" refreshError="1"/>
      <sheetData sheetId="1022" refreshError="1"/>
      <sheetData sheetId="1023">
        <row r="1">
          <cell r="B1">
            <v>1</v>
          </cell>
        </row>
      </sheetData>
      <sheetData sheetId="1024" refreshError="1"/>
      <sheetData sheetId="1025">
        <row r="1">
          <cell r="B1">
            <v>1</v>
          </cell>
        </row>
      </sheetData>
      <sheetData sheetId="1026" refreshError="1"/>
      <sheetData sheetId="1027">
        <row r="1">
          <cell r="B1">
            <v>1</v>
          </cell>
        </row>
      </sheetData>
      <sheetData sheetId="1028" refreshError="1"/>
      <sheetData sheetId="1029">
        <row r="1">
          <cell r="B1">
            <v>1</v>
          </cell>
        </row>
      </sheetData>
      <sheetData sheetId="1030" refreshError="1"/>
      <sheetData sheetId="1031">
        <row r="1">
          <cell r="B1">
            <v>1</v>
          </cell>
        </row>
      </sheetData>
      <sheetData sheetId="1032" refreshError="1"/>
      <sheetData sheetId="1033">
        <row r="1">
          <cell r="B1">
            <v>1</v>
          </cell>
        </row>
      </sheetData>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ow r="1">
          <cell r="B1">
            <v>1</v>
          </cell>
        </row>
      </sheetData>
      <sheetData sheetId="1054" refreshError="1"/>
      <sheetData sheetId="1055">
        <row r="1">
          <cell r="B1">
            <v>1</v>
          </cell>
        </row>
      </sheetData>
      <sheetData sheetId="1056" refreshError="1"/>
      <sheetData sheetId="1057" refreshError="1"/>
      <sheetData sheetId="1058">
        <row r="1">
          <cell r="B1">
            <v>1</v>
          </cell>
        </row>
      </sheetData>
      <sheetData sheetId="1059" refreshError="1"/>
      <sheetData sheetId="1060">
        <row r="1">
          <cell r="B1">
            <v>1</v>
          </cell>
        </row>
      </sheetData>
      <sheetData sheetId="1061" refreshError="1"/>
      <sheetData sheetId="1062">
        <row r="1">
          <cell r="B1">
            <v>1</v>
          </cell>
        </row>
      </sheetData>
      <sheetData sheetId="1063" refreshError="1"/>
      <sheetData sheetId="1064">
        <row r="1">
          <cell r="B1">
            <v>1</v>
          </cell>
        </row>
      </sheetData>
      <sheetData sheetId="1065" refreshError="1"/>
      <sheetData sheetId="1066">
        <row r="1">
          <cell r="B1">
            <v>1</v>
          </cell>
        </row>
      </sheetData>
      <sheetData sheetId="1067" refreshError="1"/>
      <sheetData sheetId="1068">
        <row r="1">
          <cell r="B1" t="str">
            <v>ทีมตรวจสอบภาคที่ 2</v>
          </cell>
        </row>
      </sheetData>
      <sheetData sheetId="1069">
        <row r="1">
          <cell r="B1">
            <v>1</v>
          </cell>
        </row>
      </sheetData>
      <sheetData sheetId="1070">
        <row r="1">
          <cell r="B1">
            <v>1</v>
          </cell>
        </row>
      </sheetData>
      <sheetData sheetId="1071">
        <row r="1">
          <cell r="B1" t="str">
            <v>ทีมตรวจสอบภาคที่ 2</v>
          </cell>
        </row>
      </sheetData>
      <sheetData sheetId="1072">
        <row r="1">
          <cell r="B1" t="str">
            <v>ทีมตรวจสอบภาคที่ 2</v>
          </cell>
        </row>
      </sheetData>
      <sheetData sheetId="1073">
        <row r="1">
          <cell r="B1">
            <v>1</v>
          </cell>
        </row>
      </sheetData>
      <sheetData sheetId="1074">
        <row r="1">
          <cell r="B1">
            <v>1</v>
          </cell>
        </row>
      </sheetData>
      <sheetData sheetId="1075">
        <row r="1">
          <cell r="B1">
            <v>1</v>
          </cell>
        </row>
      </sheetData>
      <sheetData sheetId="1076">
        <row r="1">
          <cell r="B1" t="str">
            <v>ทีมตรวจสอบภาคที่ 2</v>
          </cell>
        </row>
      </sheetData>
      <sheetData sheetId="1077">
        <row r="1">
          <cell r="B1" t="str">
            <v>ทีมตรวจสอบภาคที่ 2</v>
          </cell>
        </row>
      </sheetData>
      <sheetData sheetId="1078">
        <row r="1">
          <cell r="B1">
            <v>1</v>
          </cell>
        </row>
      </sheetData>
      <sheetData sheetId="1079">
        <row r="1">
          <cell r="B1">
            <v>1</v>
          </cell>
        </row>
      </sheetData>
      <sheetData sheetId="1080">
        <row r="1">
          <cell r="B1" t="str">
            <v>ทีมตรวจสอบภาคที่ 2</v>
          </cell>
        </row>
      </sheetData>
      <sheetData sheetId="1081">
        <row r="1">
          <cell r="B1" t="str">
            <v>ทีมตรวจสอบภาคที่ 2</v>
          </cell>
        </row>
      </sheetData>
      <sheetData sheetId="1082">
        <row r="1">
          <cell r="B1">
            <v>1</v>
          </cell>
        </row>
      </sheetData>
      <sheetData sheetId="1083">
        <row r="1">
          <cell r="B1">
            <v>1</v>
          </cell>
        </row>
      </sheetData>
      <sheetData sheetId="1084">
        <row r="1">
          <cell r="B1" t="str">
            <v>ทีมตรวจสอบภาคที่ 2</v>
          </cell>
        </row>
      </sheetData>
      <sheetData sheetId="1085">
        <row r="1">
          <cell r="B1" t="str">
            <v>ทีมตรวจสอบภาคที่ 2</v>
          </cell>
        </row>
      </sheetData>
      <sheetData sheetId="1086">
        <row r="1">
          <cell r="B1">
            <v>1</v>
          </cell>
        </row>
      </sheetData>
      <sheetData sheetId="1087">
        <row r="1">
          <cell r="B1">
            <v>1</v>
          </cell>
        </row>
      </sheetData>
      <sheetData sheetId="1088">
        <row r="1">
          <cell r="B1" t="str">
            <v>ทีมตรวจสอบภาคที่ 2</v>
          </cell>
        </row>
      </sheetData>
      <sheetData sheetId="1089">
        <row r="1">
          <cell r="B1" t="str">
            <v>ทีมตรวจสอบภาคที่ 2</v>
          </cell>
        </row>
      </sheetData>
      <sheetData sheetId="1090">
        <row r="1">
          <cell r="B1">
            <v>1</v>
          </cell>
        </row>
      </sheetData>
      <sheetData sheetId="1091">
        <row r="1">
          <cell r="B1">
            <v>1</v>
          </cell>
        </row>
      </sheetData>
      <sheetData sheetId="1092">
        <row r="1">
          <cell r="B1" t="str">
            <v>ทีมตรวจสอบภาคที่ 2</v>
          </cell>
        </row>
      </sheetData>
      <sheetData sheetId="1093">
        <row r="1">
          <cell r="B1" t="str">
            <v>ทีมตรวจสอบภาคที่ 2</v>
          </cell>
        </row>
      </sheetData>
      <sheetData sheetId="1094">
        <row r="1">
          <cell r="B1">
            <v>1</v>
          </cell>
        </row>
      </sheetData>
      <sheetData sheetId="1095">
        <row r="1">
          <cell r="B1">
            <v>1</v>
          </cell>
        </row>
      </sheetData>
      <sheetData sheetId="1096">
        <row r="1">
          <cell r="B1">
            <v>1</v>
          </cell>
        </row>
      </sheetData>
      <sheetData sheetId="1097">
        <row r="1">
          <cell r="B1" t="str">
            <v>ทีมตรวจสอบภาคที่ 2</v>
          </cell>
        </row>
      </sheetData>
      <sheetData sheetId="1098">
        <row r="1">
          <cell r="B1" t="str">
            <v>ทีมตรวจสอบภาคที่ 2</v>
          </cell>
        </row>
      </sheetData>
      <sheetData sheetId="1099">
        <row r="1">
          <cell r="B1">
            <v>1</v>
          </cell>
        </row>
      </sheetData>
      <sheetData sheetId="1100">
        <row r="1">
          <cell r="B1">
            <v>1</v>
          </cell>
        </row>
      </sheetData>
      <sheetData sheetId="1101">
        <row r="1">
          <cell r="B1" t="str">
            <v>ทีมตรวจสอบภาคที่ 2</v>
          </cell>
        </row>
      </sheetData>
      <sheetData sheetId="1102">
        <row r="1">
          <cell r="B1" t="str">
            <v>ทีมตรวจสอบภาคที่ 2</v>
          </cell>
        </row>
      </sheetData>
      <sheetData sheetId="1103">
        <row r="1">
          <cell r="B1">
            <v>1</v>
          </cell>
        </row>
      </sheetData>
      <sheetData sheetId="1104">
        <row r="1">
          <cell r="B1">
            <v>1</v>
          </cell>
        </row>
      </sheetData>
      <sheetData sheetId="1105">
        <row r="1">
          <cell r="B1" t="str">
            <v>ทีมตรวจสอบภาคที่ 2</v>
          </cell>
        </row>
      </sheetData>
      <sheetData sheetId="1106">
        <row r="1">
          <cell r="B1" t="str">
            <v>ทีมตรวจสอบภาคที่ 2</v>
          </cell>
        </row>
      </sheetData>
      <sheetData sheetId="1107">
        <row r="1">
          <cell r="B1">
            <v>1</v>
          </cell>
        </row>
      </sheetData>
      <sheetData sheetId="1108">
        <row r="1">
          <cell r="B1">
            <v>1</v>
          </cell>
        </row>
      </sheetData>
      <sheetData sheetId="1109">
        <row r="1">
          <cell r="B1">
            <v>1</v>
          </cell>
        </row>
      </sheetData>
      <sheetData sheetId="1110">
        <row r="1">
          <cell r="B1" t="str">
            <v>ทีมตรวจสอบภาคที่ 2</v>
          </cell>
        </row>
      </sheetData>
      <sheetData sheetId="1111">
        <row r="1">
          <cell r="B1" t="str">
            <v>ทีมตรวจสอบภาคที่ 2</v>
          </cell>
        </row>
      </sheetData>
      <sheetData sheetId="1112">
        <row r="1">
          <cell r="B1">
            <v>1</v>
          </cell>
        </row>
      </sheetData>
      <sheetData sheetId="1113">
        <row r="1">
          <cell r="B1">
            <v>1</v>
          </cell>
        </row>
      </sheetData>
      <sheetData sheetId="1114">
        <row r="1">
          <cell r="B1" t="str">
            <v>ทีมตรวจสอบภาคที่ 2</v>
          </cell>
        </row>
      </sheetData>
      <sheetData sheetId="1115">
        <row r="1">
          <cell r="B1" t="str">
            <v>ทีมตรวจสอบภาคที่ 2</v>
          </cell>
        </row>
      </sheetData>
      <sheetData sheetId="1116">
        <row r="1">
          <cell r="B1">
            <v>0</v>
          </cell>
        </row>
      </sheetData>
      <sheetData sheetId="1117">
        <row r="1">
          <cell r="B1">
            <v>1</v>
          </cell>
        </row>
      </sheetData>
      <sheetData sheetId="1118">
        <row r="1">
          <cell r="B1" t="str">
            <v>_+_ ช้อยซ์ เลขที่ช้อยซ์</v>
          </cell>
        </row>
      </sheetData>
      <sheetData sheetId="1119">
        <row r="1">
          <cell r="B1" t="str">
            <v>ทีมตรวจสอบภาคที่ 2</v>
          </cell>
        </row>
      </sheetData>
      <sheetData sheetId="1120">
        <row r="1">
          <cell r="B1">
            <v>0</v>
          </cell>
        </row>
      </sheetData>
      <sheetData sheetId="1121">
        <row r="1">
          <cell r="B1" t="str">
            <v>_+_ ช้อยซ์ เลขที่ช้อยซ์</v>
          </cell>
        </row>
      </sheetData>
      <sheetData sheetId="1122">
        <row r="1">
          <cell r="B1" t="str">
            <v>_+_ ช้อยซ์ เลขที่ช้อยซ์</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t="str">
            <v>Brand</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1</v>
          </cell>
        </row>
      </sheetData>
      <sheetData sheetId="1138">
        <row r="1">
          <cell r="B1">
            <v>0</v>
          </cell>
        </row>
      </sheetData>
      <sheetData sheetId="1139">
        <row r="1">
          <cell r="B1" t="str">
            <v>_+_ ช้อยซ์ เลขที่ช้อยซ์</v>
          </cell>
        </row>
      </sheetData>
      <sheetData sheetId="1140">
        <row r="1">
          <cell r="B1">
            <v>0</v>
          </cell>
        </row>
      </sheetData>
      <sheetData sheetId="1141">
        <row r="1">
          <cell r="B1" t="str">
            <v>Brand</v>
          </cell>
        </row>
      </sheetData>
      <sheetData sheetId="1142">
        <row r="1">
          <cell r="B1">
            <v>0</v>
          </cell>
        </row>
      </sheetData>
      <sheetData sheetId="1143">
        <row r="1">
          <cell r="B1" t="str">
            <v>Brand</v>
          </cell>
        </row>
      </sheetData>
      <sheetData sheetId="1144">
        <row r="1">
          <cell r="B1" t="str">
            <v>_+_ ช้อยซ์ เลขที่ช้อยซ์</v>
          </cell>
        </row>
      </sheetData>
      <sheetData sheetId="1145">
        <row r="1">
          <cell r="B1">
            <v>1</v>
          </cell>
        </row>
      </sheetData>
      <sheetData sheetId="1146">
        <row r="1">
          <cell r="B1">
            <v>0</v>
          </cell>
        </row>
      </sheetData>
      <sheetData sheetId="1147">
        <row r="1">
          <cell r="B1" t="str">
            <v>_+_ ช้อยซ์ เลขที่ช้อยซ์</v>
          </cell>
        </row>
      </sheetData>
      <sheetData sheetId="1148">
        <row r="1">
          <cell r="B1" t="str">
            <v>_+_ ช้อยซ์ เลขที่ช้อยซ์</v>
          </cell>
        </row>
      </sheetData>
      <sheetData sheetId="1149">
        <row r="1">
          <cell r="B1">
            <v>1</v>
          </cell>
        </row>
      </sheetData>
      <sheetData sheetId="1150">
        <row r="1">
          <cell r="B1">
            <v>0</v>
          </cell>
        </row>
      </sheetData>
      <sheetData sheetId="1151">
        <row r="1">
          <cell r="B1" t="str">
            <v>_+_ ช้อยซ์ เลขที่ช้อยซ์</v>
          </cell>
        </row>
      </sheetData>
      <sheetData sheetId="1152">
        <row r="1">
          <cell r="B1" t="str">
            <v>_+_ ช้อยซ์ เลขที่ช้อยซ์</v>
          </cell>
        </row>
      </sheetData>
      <sheetData sheetId="1153">
        <row r="1">
          <cell r="B1">
            <v>1</v>
          </cell>
        </row>
      </sheetData>
      <sheetData sheetId="1154">
        <row r="1">
          <cell r="B1">
            <v>0</v>
          </cell>
        </row>
      </sheetData>
      <sheetData sheetId="1155">
        <row r="1">
          <cell r="B1" t="str">
            <v>_+_ ช้อยซ์ เลขที่ช้อยซ์</v>
          </cell>
        </row>
      </sheetData>
      <sheetData sheetId="1156">
        <row r="1">
          <cell r="B1" t="str">
            <v>_+_ ช้อยซ์ เลขที่ช้อยซ์</v>
          </cell>
        </row>
      </sheetData>
      <sheetData sheetId="1157">
        <row r="1">
          <cell r="B1">
            <v>1</v>
          </cell>
        </row>
      </sheetData>
      <sheetData sheetId="1158">
        <row r="1">
          <cell r="B1">
            <v>0</v>
          </cell>
        </row>
      </sheetData>
      <sheetData sheetId="1159">
        <row r="1">
          <cell r="B1" t="str">
            <v>_+_ ช้อยซ์ เลขที่ช้อยซ์</v>
          </cell>
        </row>
      </sheetData>
      <sheetData sheetId="1160">
        <row r="1">
          <cell r="B1" t="str">
            <v>_+_ ช้อยซ์ เลขที่ช้อยซ์</v>
          </cell>
        </row>
      </sheetData>
      <sheetData sheetId="1161">
        <row r="1">
          <cell r="B1">
            <v>1</v>
          </cell>
        </row>
      </sheetData>
      <sheetData sheetId="1162">
        <row r="1">
          <cell r="B1">
            <v>0</v>
          </cell>
        </row>
      </sheetData>
      <sheetData sheetId="1163">
        <row r="1">
          <cell r="B1" t="str">
            <v>_+_ ช้อยซ์ เลขที่ช้อยซ์</v>
          </cell>
        </row>
      </sheetData>
      <sheetData sheetId="1164">
        <row r="1">
          <cell r="B1" t="str">
            <v>_+_ ช้อยซ์ เลขที่ช้อยซ์</v>
          </cell>
        </row>
      </sheetData>
      <sheetData sheetId="1165">
        <row r="1">
          <cell r="B1">
            <v>1</v>
          </cell>
        </row>
      </sheetData>
      <sheetData sheetId="1166">
        <row r="1">
          <cell r="B1">
            <v>0</v>
          </cell>
        </row>
      </sheetData>
      <sheetData sheetId="1167">
        <row r="1">
          <cell r="B1" t="str">
            <v>_+_ ช้อยซ์ เลขที่ช้อยซ์</v>
          </cell>
        </row>
      </sheetData>
      <sheetData sheetId="1168">
        <row r="1">
          <cell r="B1" t="str">
            <v>_+_ ช้อยซ์ เลขที่ช้อยซ์</v>
          </cell>
        </row>
      </sheetData>
      <sheetData sheetId="1169">
        <row r="1">
          <cell r="B1">
            <v>1</v>
          </cell>
        </row>
      </sheetData>
      <sheetData sheetId="1170">
        <row r="1">
          <cell r="B1">
            <v>0</v>
          </cell>
        </row>
      </sheetData>
      <sheetData sheetId="1171">
        <row r="1">
          <cell r="B1" t="str">
            <v>_+_ ช้อยซ์ เลขที่ช้อยซ์</v>
          </cell>
        </row>
      </sheetData>
      <sheetData sheetId="1172">
        <row r="1">
          <cell r="B1" t="str">
            <v>_+_ ช้อยซ์ เลขที่ช้อยซ์</v>
          </cell>
        </row>
      </sheetData>
      <sheetData sheetId="1173">
        <row r="1">
          <cell r="B1">
            <v>1</v>
          </cell>
        </row>
      </sheetData>
      <sheetData sheetId="1174">
        <row r="1">
          <cell r="B1">
            <v>0</v>
          </cell>
        </row>
      </sheetData>
      <sheetData sheetId="1175">
        <row r="1">
          <cell r="B1" t="str">
            <v>_+_ ช้อยซ์ เลขที่ช้อยซ์</v>
          </cell>
        </row>
      </sheetData>
      <sheetData sheetId="1176">
        <row r="1">
          <cell r="B1" t="str">
            <v>_+_ ช้อยซ์ เลขที่ช้อยซ์</v>
          </cell>
        </row>
      </sheetData>
      <sheetData sheetId="1177">
        <row r="1">
          <cell r="B1">
            <v>1</v>
          </cell>
        </row>
      </sheetData>
      <sheetData sheetId="1178">
        <row r="1">
          <cell r="B1" t="str">
            <v>ทีมตรวจสอบภาคที่ 2</v>
          </cell>
        </row>
      </sheetData>
      <sheetData sheetId="1179">
        <row r="1">
          <cell r="B1" t="str">
            <v>_+_ ช้อยซ์ เลขที่ช้อยซ์</v>
          </cell>
        </row>
      </sheetData>
      <sheetData sheetId="1180">
        <row r="1">
          <cell r="B1">
            <v>1</v>
          </cell>
        </row>
      </sheetData>
      <sheetData sheetId="1181">
        <row r="1">
          <cell r="B1">
            <v>1</v>
          </cell>
        </row>
      </sheetData>
      <sheetData sheetId="1182">
        <row r="1">
          <cell r="B1" t="str">
            <v>ทีมตรวจสอบภาคที่ 2</v>
          </cell>
        </row>
      </sheetData>
      <sheetData sheetId="1183">
        <row r="1">
          <cell r="B1" t="str">
            <v>_+_ ช้อยซ์ เลขที่ช้อยซ์</v>
          </cell>
        </row>
      </sheetData>
      <sheetData sheetId="1184">
        <row r="1">
          <cell r="B1">
            <v>1</v>
          </cell>
        </row>
      </sheetData>
      <sheetData sheetId="1185">
        <row r="1">
          <cell r="B1">
            <v>1</v>
          </cell>
        </row>
      </sheetData>
      <sheetData sheetId="1186">
        <row r="1">
          <cell r="B1" t="str">
            <v>ทีมตรวจสอบภาคที่ 2</v>
          </cell>
        </row>
      </sheetData>
      <sheetData sheetId="1187">
        <row r="1">
          <cell r="B1" t="str">
            <v>_+_ ช้อยซ์ เลขที่ช้อยซ์</v>
          </cell>
        </row>
      </sheetData>
      <sheetData sheetId="1188">
        <row r="1">
          <cell r="B1">
            <v>1</v>
          </cell>
        </row>
      </sheetData>
      <sheetData sheetId="1189">
        <row r="1">
          <cell r="B1">
            <v>1</v>
          </cell>
        </row>
      </sheetData>
      <sheetData sheetId="1190">
        <row r="1">
          <cell r="B1" t="str">
            <v>ทีมตรวจสอบภาคที่ 2</v>
          </cell>
        </row>
      </sheetData>
      <sheetData sheetId="1191">
        <row r="1">
          <cell r="B1" t="str">
            <v>_+_ ช้อยซ์ เลขที่ช้อยซ์</v>
          </cell>
        </row>
      </sheetData>
      <sheetData sheetId="1192">
        <row r="1">
          <cell r="B1">
            <v>1</v>
          </cell>
        </row>
      </sheetData>
      <sheetData sheetId="1193">
        <row r="1">
          <cell r="B1">
            <v>1</v>
          </cell>
        </row>
      </sheetData>
      <sheetData sheetId="1194">
        <row r="1">
          <cell r="B1" t="str">
            <v>ทีมตรวจสอบภาคที่ 2</v>
          </cell>
        </row>
      </sheetData>
      <sheetData sheetId="1195">
        <row r="1">
          <cell r="B1" t="str">
            <v>_+_ ช้อยซ์ เลขที่ช้อยซ์</v>
          </cell>
        </row>
      </sheetData>
      <sheetData sheetId="1196">
        <row r="1">
          <cell r="B1">
            <v>1</v>
          </cell>
        </row>
      </sheetData>
      <sheetData sheetId="1197">
        <row r="1">
          <cell r="B1">
            <v>1</v>
          </cell>
        </row>
      </sheetData>
      <sheetData sheetId="1198">
        <row r="1">
          <cell r="B1" t="str">
            <v>ทีมตรวจสอบภาคที่ 2</v>
          </cell>
        </row>
      </sheetData>
      <sheetData sheetId="1199">
        <row r="1">
          <cell r="B1" t="str">
            <v>ทีมตรวจสอบภาคที่ 2</v>
          </cell>
        </row>
      </sheetData>
      <sheetData sheetId="1200">
        <row r="1">
          <cell r="B1">
            <v>1</v>
          </cell>
        </row>
      </sheetData>
      <sheetData sheetId="1201">
        <row r="1">
          <cell r="B1">
            <v>1</v>
          </cell>
        </row>
      </sheetData>
      <sheetData sheetId="1202">
        <row r="1">
          <cell r="B1" t="str">
            <v>ทีมตรวจสอบภาคที่ 2</v>
          </cell>
        </row>
      </sheetData>
      <sheetData sheetId="1203">
        <row r="1">
          <cell r="B1" t="str">
            <v>ทีมตรวจสอบภาคที่ 2</v>
          </cell>
        </row>
      </sheetData>
      <sheetData sheetId="1204">
        <row r="1">
          <cell r="B1">
            <v>1</v>
          </cell>
        </row>
      </sheetData>
      <sheetData sheetId="1205">
        <row r="1">
          <cell r="B1">
            <v>1</v>
          </cell>
        </row>
      </sheetData>
      <sheetData sheetId="1206">
        <row r="1">
          <cell r="B1" t="str">
            <v>ทีมตรวจสอบภาคที่ 2</v>
          </cell>
        </row>
      </sheetData>
      <sheetData sheetId="1207">
        <row r="1">
          <cell r="B1" t="str">
            <v>ทีมตรวจสอบภาคที่ 2</v>
          </cell>
        </row>
      </sheetData>
      <sheetData sheetId="1208">
        <row r="1">
          <cell r="B1">
            <v>1</v>
          </cell>
        </row>
      </sheetData>
      <sheetData sheetId="1209">
        <row r="1">
          <cell r="B1">
            <v>1</v>
          </cell>
        </row>
      </sheetData>
      <sheetData sheetId="1210">
        <row r="1">
          <cell r="B1" t="str">
            <v>ทีมตรวจสอบภาคที่ 2</v>
          </cell>
        </row>
      </sheetData>
      <sheetData sheetId="1211">
        <row r="1">
          <cell r="B1" t="str">
            <v>ทีมตรวจสอบภาคที่ 2</v>
          </cell>
        </row>
      </sheetData>
      <sheetData sheetId="1212">
        <row r="1">
          <cell r="B1">
            <v>1</v>
          </cell>
        </row>
      </sheetData>
      <sheetData sheetId="1213">
        <row r="1">
          <cell r="B1">
            <v>1</v>
          </cell>
        </row>
      </sheetData>
      <sheetData sheetId="1214">
        <row r="1">
          <cell r="B1" t="str">
            <v>ทีมตรวจสอบภาคที่ 2</v>
          </cell>
        </row>
      </sheetData>
      <sheetData sheetId="1215">
        <row r="1">
          <cell r="B1" t="str">
            <v>ทีมตรวจสอบภาคที่ 2</v>
          </cell>
        </row>
      </sheetData>
      <sheetData sheetId="1216">
        <row r="1">
          <cell r="B1">
            <v>1</v>
          </cell>
        </row>
      </sheetData>
      <sheetData sheetId="1217">
        <row r="1">
          <cell r="B1">
            <v>1</v>
          </cell>
        </row>
      </sheetData>
      <sheetData sheetId="1218">
        <row r="1">
          <cell r="B1" t="str">
            <v>ทีมตรวจสอบภาคที่ 2</v>
          </cell>
        </row>
      </sheetData>
      <sheetData sheetId="1219">
        <row r="1">
          <cell r="B1" t="str">
            <v>ทีมตรวจสอบภาคที่ 2</v>
          </cell>
        </row>
      </sheetData>
      <sheetData sheetId="1220">
        <row r="1">
          <cell r="B1">
            <v>1</v>
          </cell>
        </row>
      </sheetData>
      <sheetData sheetId="1221">
        <row r="1">
          <cell r="B1">
            <v>1</v>
          </cell>
        </row>
      </sheetData>
      <sheetData sheetId="1222">
        <row r="1">
          <cell r="B1" t="str">
            <v>ทีมตรวจสอบภาคที่ 2</v>
          </cell>
        </row>
      </sheetData>
      <sheetData sheetId="1223">
        <row r="1">
          <cell r="B1" t="str">
            <v>ทีมตรวจสอบภาคที่ 2</v>
          </cell>
        </row>
      </sheetData>
      <sheetData sheetId="1224">
        <row r="1">
          <cell r="B1">
            <v>1</v>
          </cell>
        </row>
      </sheetData>
      <sheetData sheetId="1225">
        <row r="1">
          <cell r="B1">
            <v>1</v>
          </cell>
        </row>
      </sheetData>
      <sheetData sheetId="1226">
        <row r="1">
          <cell r="B1" t="str">
            <v>ทีมตรวจสอบภาคที่ 2</v>
          </cell>
        </row>
      </sheetData>
      <sheetData sheetId="1227">
        <row r="1">
          <cell r="B1" t="str">
            <v>ทีมตรวจสอบภาคที่ 2</v>
          </cell>
        </row>
      </sheetData>
      <sheetData sheetId="1228">
        <row r="1">
          <cell r="B1">
            <v>1</v>
          </cell>
        </row>
      </sheetData>
      <sheetData sheetId="1229">
        <row r="1">
          <cell r="B1">
            <v>1</v>
          </cell>
        </row>
      </sheetData>
      <sheetData sheetId="1230">
        <row r="1">
          <cell r="B1" t="str">
            <v>ทีมตรวจสอบภาคที่ 2</v>
          </cell>
        </row>
      </sheetData>
      <sheetData sheetId="1231">
        <row r="1">
          <cell r="B1" t="str">
            <v>ทีมตรวจสอบภาคที่ 2</v>
          </cell>
        </row>
      </sheetData>
      <sheetData sheetId="1232">
        <row r="1">
          <cell r="B1">
            <v>1</v>
          </cell>
        </row>
      </sheetData>
      <sheetData sheetId="1233">
        <row r="1">
          <cell r="B1">
            <v>1</v>
          </cell>
        </row>
      </sheetData>
      <sheetData sheetId="1234">
        <row r="1">
          <cell r="B1" t="str">
            <v>ทีมตรวจสอบภาคที่ 2</v>
          </cell>
        </row>
      </sheetData>
      <sheetData sheetId="1235">
        <row r="1">
          <cell r="B1" t="str">
            <v>ทีมตรวจสอบภาคที่ 2</v>
          </cell>
        </row>
      </sheetData>
      <sheetData sheetId="1236">
        <row r="1">
          <cell r="B1">
            <v>1</v>
          </cell>
        </row>
      </sheetData>
      <sheetData sheetId="1237">
        <row r="1">
          <cell r="B1">
            <v>1</v>
          </cell>
        </row>
      </sheetData>
      <sheetData sheetId="1238">
        <row r="1">
          <cell r="B1" t="str">
            <v>ทีมตรวจสอบภาคที่ 2</v>
          </cell>
        </row>
      </sheetData>
      <sheetData sheetId="1239" refreshError="1"/>
      <sheetData sheetId="1240">
        <row r="1">
          <cell r="B1">
            <v>1</v>
          </cell>
        </row>
      </sheetData>
      <sheetData sheetId="1241" refreshError="1"/>
      <sheetData sheetId="1242">
        <row r="1">
          <cell r="B1" t="str">
            <v>ทีมตรวจสอบภาคที่ 2</v>
          </cell>
        </row>
      </sheetData>
      <sheetData sheetId="1243">
        <row r="1">
          <cell r="B1" t="str">
            <v>ทีมตรวจสอบภาคที่ 2</v>
          </cell>
        </row>
      </sheetData>
      <sheetData sheetId="1244">
        <row r="1">
          <cell r="B1">
            <v>1</v>
          </cell>
        </row>
      </sheetData>
      <sheetData sheetId="1245" refreshError="1"/>
      <sheetData sheetId="1246">
        <row r="1">
          <cell r="B1" t="str">
            <v>ทีมตรวจสอบภาคที่ 2</v>
          </cell>
        </row>
      </sheetData>
      <sheetData sheetId="1247">
        <row r="1">
          <cell r="B1" t="str">
            <v>ทีมตรวจสอบภาคที่ 2</v>
          </cell>
        </row>
      </sheetData>
      <sheetData sheetId="1248" refreshError="1"/>
      <sheetData sheetId="1249">
        <row r="1">
          <cell r="B1">
            <v>1</v>
          </cell>
        </row>
      </sheetData>
      <sheetData sheetId="1250" refreshError="1"/>
      <sheetData sheetId="1251">
        <row r="1">
          <cell r="B1" t="str">
            <v>ทีมตรวจสอบภาคที่ 2</v>
          </cell>
        </row>
      </sheetData>
      <sheetData sheetId="1252">
        <row r="1">
          <cell r="B1" t="str">
            <v>ทีมตรวจสอบภาคที่ 2</v>
          </cell>
        </row>
      </sheetData>
      <sheetData sheetId="1253" refreshError="1"/>
      <sheetData sheetId="1254">
        <row r="1">
          <cell r="B1">
            <v>1</v>
          </cell>
        </row>
      </sheetData>
      <sheetData sheetId="1255" refreshError="1"/>
      <sheetData sheetId="1256">
        <row r="1">
          <cell r="B1" t="str">
            <v>ทีมตรวจสอบภาคที่ 2</v>
          </cell>
        </row>
      </sheetData>
      <sheetData sheetId="1257">
        <row r="1">
          <cell r="B1" t="str">
            <v>ทีมตรวจสอบภาคที่ 2</v>
          </cell>
        </row>
      </sheetData>
      <sheetData sheetId="1258" refreshError="1"/>
      <sheetData sheetId="1259">
        <row r="1">
          <cell r="B1">
            <v>1</v>
          </cell>
        </row>
      </sheetData>
      <sheetData sheetId="1260" refreshError="1"/>
      <sheetData sheetId="1261">
        <row r="1">
          <cell r="B1" t="str">
            <v>ทีมตรวจสอบภาคที่ 2</v>
          </cell>
        </row>
      </sheetData>
      <sheetData sheetId="1262">
        <row r="1">
          <cell r="B1" t="str">
            <v>ทีมตรวจสอบภาคที่ 2</v>
          </cell>
        </row>
      </sheetData>
      <sheetData sheetId="1263" refreshError="1"/>
      <sheetData sheetId="1264" refreshError="1"/>
      <sheetData sheetId="1265" refreshError="1"/>
      <sheetData sheetId="1266">
        <row r="1">
          <cell r="B1">
            <v>1</v>
          </cell>
        </row>
      </sheetData>
      <sheetData sheetId="1267" refreshError="1"/>
      <sheetData sheetId="1268">
        <row r="1">
          <cell r="B1" t="str">
            <v>ทีมตรวจสอบภาคที่ 2</v>
          </cell>
        </row>
      </sheetData>
      <sheetData sheetId="1269">
        <row r="1">
          <cell r="B1">
            <v>0</v>
          </cell>
        </row>
      </sheetData>
      <sheetData sheetId="1270">
        <row r="1">
          <cell r="B1">
            <v>0</v>
          </cell>
        </row>
      </sheetData>
      <sheetData sheetId="1271">
        <row r="1">
          <cell r="B1">
            <v>1</v>
          </cell>
        </row>
      </sheetData>
      <sheetData sheetId="1272">
        <row r="1">
          <cell r="B1">
            <v>0</v>
          </cell>
        </row>
      </sheetData>
      <sheetData sheetId="1273">
        <row r="1">
          <cell r="B1" t="str">
            <v>ทีมตรวจสอบภาคที่ 2</v>
          </cell>
        </row>
      </sheetData>
      <sheetData sheetId="1274">
        <row r="1">
          <cell r="B1">
            <v>0</v>
          </cell>
        </row>
      </sheetData>
      <sheetData sheetId="1275">
        <row r="1">
          <cell r="B1">
            <v>0</v>
          </cell>
        </row>
      </sheetData>
      <sheetData sheetId="1276">
        <row r="1">
          <cell r="B1">
            <v>1</v>
          </cell>
        </row>
      </sheetData>
      <sheetData sheetId="1277">
        <row r="1">
          <cell r="B1">
            <v>0</v>
          </cell>
        </row>
      </sheetData>
      <sheetData sheetId="1278">
        <row r="1">
          <cell r="B1">
            <v>0</v>
          </cell>
        </row>
      </sheetData>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ow r="1">
          <cell r="B1">
            <v>1</v>
          </cell>
        </row>
      </sheetData>
      <sheetData sheetId="1491" refreshError="1"/>
      <sheetData sheetId="1492">
        <row r="1">
          <cell r="B1" t="str">
            <v>ทีมตรวจสอบภาคที่ 2</v>
          </cell>
        </row>
      </sheetData>
      <sheetData sheetId="1493">
        <row r="1">
          <cell r="B1">
            <v>1</v>
          </cell>
        </row>
      </sheetData>
      <sheetData sheetId="1494" refreshError="1"/>
      <sheetData sheetId="1495" refreshError="1"/>
      <sheetData sheetId="1496">
        <row r="1">
          <cell r="B1">
            <v>1</v>
          </cell>
        </row>
      </sheetData>
      <sheetData sheetId="1497" refreshError="1"/>
      <sheetData sheetId="1498">
        <row r="1">
          <cell r="B1" t="str">
            <v>ทีมตรวจสอบภาคที่ 2</v>
          </cell>
        </row>
      </sheetData>
      <sheetData sheetId="1499">
        <row r="1">
          <cell r="B1" t="str">
            <v>ทีมตรวจสอบภาคที่ 2</v>
          </cell>
        </row>
      </sheetData>
      <sheetData sheetId="1500" refreshError="1"/>
      <sheetData sheetId="1501" refreshError="1"/>
      <sheetData sheetId="1502">
        <row r="1">
          <cell r="B1">
            <v>1</v>
          </cell>
        </row>
      </sheetData>
      <sheetData sheetId="1503" refreshError="1"/>
      <sheetData sheetId="1504">
        <row r="1">
          <cell r="B1" t="str">
            <v>ทีมตรวจสอบภาคที่ 2</v>
          </cell>
        </row>
      </sheetData>
      <sheetData sheetId="1505">
        <row r="1">
          <cell r="B1">
            <v>0</v>
          </cell>
        </row>
      </sheetData>
      <sheetData sheetId="1506" refreshError="1"/>
      <sheetData sheetId="1507" refreshError="1"/>
      <sheetData sheetId="1508">
        <row r="1">
          <cell r="B1">
            <v>1</v>
          </cell>
        </row>
      </sheetData>
      <sheetData sheetId="1509" refreshError="1"/>
      <sheetData sheetId="1510">
        <row r="1">
          <cell r="B1" t="str">
            <v>ทีมตรวจสอบภาคที่ 2</v>
          </cell>
        </row>
      </sheetData>
      <sheetData sheetId="1511">
        <row r="1">
          <cell r="B1">
            <v>0</v>
          </cell>
        </row>
      </sheetData>
      <sheetData sheetId="1512" refreshError="1"/>
      <sheetData sheetId="1513" refreshError="1"/>
      <sheetData sheetId="1514">
        <row r="1">
          <cell r="B1">
            <v>1</v>
          </cell>
        </row>
      </sheetData>
      <sheetData sheetId="1515" refreshError="1"/>
      <sheetData sheetId="1516">
        <row r="1">
          <cell r="B1" t="str">
            <v>ทีมตรวจสอบภาคที่ 2</v>
          </cell>
        </row>
      </sheetData>
      <sheetData sheetId="1517">
        <row r="1">
          <cell r="B1">
            <v>0</v>
          </cell>
        </row>
      </sheetData>
      <sheetData sheetId="1518" refreshError="1"/>
      <sheetData sheetId="1519" refreshError="1"/>
      <sheetData sheetId="1520">
        <row r="1">
          <cell r="B1">
            <v>1</v>
          </cell>
        </row>
      </sheetData>
      <sheetData sheetId="1521" refreshError="1"/>
      <sheetData sheetId="1522">
        <row r="1">
          <cell r="B1" t="str">
            <v>ทีมตรวจสอบภาคที่ 2</v>
          </cell>
        </row>
      </sheetData>
      <sheetData sheetId="1523">
        <row r="1">
          <cell r="B1">
            <v>0</v>
          </cell>
        </row>
      </sheetData>
      <sheetData sheetId="1524" refreshError="1"/>
      <sheetData sheetId="1525" refreshError="1"/>
      <sheetData sheetId="1526">
        <row r="1">
          <cell r="B1">
            <v>1</v>
          </cell>
        </row>
      </sheetData>
      <sheetData sheetId="1527" refreshError="1"/>
      <sheetData sheetId="1528">
        <row r="1">
          <cell r="B1" t="str">
            <v>ทีมตรวจสอบภาคที่ 2</v>
          </cell>
        </row>
      </sheetData>
      <sheetData sheetId="1529">
        <row r="1">
          <cell r="B1">
            <v>0</v>
          </cell>
        </row>
      </sheetData>
      <sheetData sheetId="1530" refreshError="1"/>
      <sheetData sheetId="1531" refreshError="1"/>
      <sheetData sheetId="1532" refreshError="1"/>
      <sheetData sheetId="1533">
        <row r="1">
          <cell r="B1">
            <v>1</v>
          </cell>
        </row>
      </sheetData>
      <sheetData sheetId="1534" refreshError="1"/>
      <sheetData sheetId="1535">
        <row r="1">
          <cell r="B1" t="str">
            <v>ทีมตรวจสอบภาคที่ 2</v>
          </cell>
        </row>
      </sheetData>
      <sheetData sheetId="1536">
        <row r="1">
          <cell r="B1">
            <v>0</v>
          </cell>
        </row>
      </sheetData>
      <sheetData sheetId="1537" refreshError="1"/>
      <sheetData sheetId="1538" refreshError="1"/>
      <sheetData sheetId="1539" refreshError="1"/>
      <sheetData sheetId="1540">
        <row r="1">
          <cell r="B1">
            <v>1</v>
          </cell>
        </row>
      </sheetData>
      <sheetData sheetId="1541" refreshError="1"/>
      <sheetData sheetId="1542">
        <row r="1">
          <cell r="B1" t="str">
            <v>รายงานวันทำงาน : รายวัน</v>
          </cell>
        </row>
      </sheetData>
      <sheetData sheetId="1543">
        <row r="1">
          <cell r="B1">
            <v>0</v>
          </cell>
        </row>
      </sheetData>
      <sheetData sheetId="1544" refreshError="1"/>
      <sheetData sheetId="1545" refreshError="1"/>
      <sheetData sheetId="1546">
        <row r="1">
          <cell r="B1">
            <v>1</v>
          </cell>
        </row>
      </sheetData>
      <sheetData sheetId="1547" refreshError="1"/>
      <sheetData sheetId="1548">
        <row r="1">
          <cell r="B1" t="str">
            <v>ทีมตรวจสอบภาคที่ 2</v>
          </cell>
        </row>
      </sheetData>
      <sheetData sheetId="1549">
        <row r="1">
          <cell r="B1">
            <v>0</v>
          </cell>
        </row>
      </sheetData>
      <sheetData sheetId="1550" refreshError="1"/>
      <sheetData sheetId="1551" refreshError="1"/>
      <sheetData sheetId="1552">
        <row r="1">
          <cell r="B1">
            <v>1</v>
          </cell>
        </row>
      </sheetData>
      <sheetData sheetId="1553" refreshError="1"/>
      <sheetData sheetId="1554">
        <row r="1">
          <cell r="B1" t="str">
            <v>ทีมตรวจสอบภาคที่ 2</v>
          </cell>
        </row>
      </sheetData>
      <sheetData sheetId="1555">
        <row r="1">
          <cell r="B1">
            <v>0</v>
          </cell>
        </row>
      </sheetData>
      <sheetData sheetId="1556" refreshError="1"/>
      <sheetData sheetId="1557" refreshError="1"/>
      <sheetData sheetId="1558" refreshError="1"/>
      <sheetData sheetId="1559" refreshError="1"/>
      <sheetData sheetId="1560">
        <row r="1">
          <cell r="B1">
            <v>1</v>
          </cell>
        </row>
      </sheetData>
      <sheetData sheetId="1561" refreshError="1"/>
      <sheetData sheetId="1562">
        <row r="1">
          <cell r="B1" t="str">
            <v>ทีมตรวจสอบภาคที่ 2</v>
          </cell>
        </row>
      </sheetData>
      <sheetData sheetId="1563">
        <row r="1">
          <cell r="B1">
            <v>0</v>
          </cell>
        </row>
      </sheetData>
      <sheetData sheetId="1564" refreshError="1"/>
      <sheetData sheetId="1565"/>
      <sheetData sheetId="1566"/>
      <sheetData sheetId="1567">
        <row r="3">
          <cell r="C3" t="str">
            <v>เลขที่</v>
          </cell>
        </row>
      </sheetData>
      <sheetData sheetId="1568"/>
      <sheetData sheetId="1569"/>
      <sheetData sheetId="1570"/>
      <sheetData sheetId="1571"/>
      <sheetData sheetId="1572"/>
      <sheetData sheetId="1573">
        <row r="1">
          <cell r="B1">
            <v>0</v>
          </cell>
        </row>
      </sheetData>
      <sheetData sheetId="157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ปัจจุบัน_1"/>
      <sheetName val="Sale_05021"/>
      <sheetName val="All"/>
      <sheetName val="Sale 0411"/>
      <sheetName val="ปัจจุบัน_2"/>
      <sheetName val="Sale_05022"/>
      <sheetName val="Sale_0411"/>
      <sheetName val="Data 2"/>
      <sheetName val="PPH1298S"/>
      <sheetName val="Detail"/>
      <sheetName val="Aging"/>
      <sheetName val="PL-Kip(after adj)"/>
      <sheetName val="เครื่องตกแต่ง"/>
      <sheetName val="เครื่องมือ"/>
      <sheetName val="อาคาร"/>
      <sheetName val="Sheet1"/>
      <sheetName val="R-INT95"/>
      <sheetName val="cal (2)"/>
      <sheetName val="ปัจจุบัน_3"/>
      <sheetName val="Sale_05023"/>
      <sheetName val="Sale_04111"/>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ปัจจุบัน_8"/>
      <sheetName val="Sale_05028"/>
      <sheetName val="Sale_04116"/>
      <sheetName val="Data_25"/>
      <sheetName val="PL-Kip(after_adj)"/>
      <sheetName val="cal_(2)"/>
      <sheetName val="พค45_5"/>
      <sheetName val="Doubble_dip5"/>
      <sheetName val="Spoilge_LC_SSC35"/>
      <sheetName val="Y2020 INSP, REPAIR, OVH  "/>
      <sheetName val="AIRCRAFT DUE INSP 2019"/>
      <sheetName val="DATA 2020"/>
      <sheetName val="2020B"/>
      <sheetName val="2019F"/>
      <sheetName val="2019B"/>
      <sheetName val="2019F vs 2019B"/>
      <sheetName val="STart"/>
      <sheetName val="TP"/>
      <sheetName val="M_Maincomp"/>
      <sheetName val="Staff List"/>
      <sheetName val="งบดุล"/>
      <sheetName val="Fagor04-A3112e"/>
      <sheetName val="A"/>
      <sheetName val="ops tb"/>
      <sheetName val="ชีวิต "/>
      <sheetName val="79 นอร์ธปาร์ค 021052"/>
      <sheetName val="bblยังไม่จ่าย"/>
      <sheetName val="Group"/>
      <sheetName val="TB"/>
      <sheetName val="PL from Finpack"/>
      <sheetName val="TB SAP"/>
      <sheetName val="SAM 19"/>
      <sheetName val="S.Comprehensive Income"/>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Prft&amp;Loss"/>
      <sheetName val="FIN TB_SI"/>
      <sheetName val="発停サイクル表"/>
      <sheetName val="Data"/>
      <sheetName val="Customer"/>
      <sheetName val="DateBase"/>
      <sheetName val="Foreign exchange rate"/>
      <sheetName val="Addition_AUC"/>
      <sheetName val="PHSB-GL-TB"/>
      <sheetName val="Wkgs_BS Lead"/>
      <sheetName val="Sale 0501"/>
      <sheetName val="LTX"/>
      <sheetName val="Sale 0407"/>
      <sheetName val="O3"/>
      <sheetName val="O4"/>
      <sheetName val="Gain Loss Calculation"/>
      <sheetName val="Sale 0408"/>
      <sheetName val="BS"/>
      <sheetName val="Standing data"/>
      <sheetName val="Sale 0401"/>
      <sheetName val="criteria"/>
      <sheetName val="Sheet3"/>
      <sheetName val="7.1_CUM"/>
      <sheetName val="JC2003"/>
      <sheetName val="MONTHLY"/>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SA"/>
      <sheetName val="FF_2"/>
      <sheetName val="xSeries255"/>
      <sheetName val="200-110"/>
      <sheetName val="งบทดลอง - ต.ค.2547"/>
      <sheetName val="RATE"/>
      <sheetName val="110"/>
      <sheetName val="Entity Data"/>
      <sheetName val="คชจ.ดำเนินงาน6-43"/>
      <sheetName val="Sale0403"/>
      <sheetName val="gl"/>
      <sheetName val="G Chart"/>
      <sheetName val="งบการเงิน"/>
      <sheetName val="Trial Balance"/>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7_1_CUM"/>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 "/>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M_Maincomp"/>
      <sheetName val="Control"/>
    </sheetNames>
    <sheetDataSet>
      <sheetData sheetId="0"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row r="10">
          <cell r="A10" t="str">
            <v>31.12.1996</v>
          </cell>
          <cell r="C10">
            <v>14969.4</v>
          </cell>
          <cell r="E10">
            <v>518067.6</v>
          </cell>
          <cell r="G10">
            <v>533037</v>
          </cell>
          <cell r="I10">
            <v>0</v>
          </cell>
          <cell r="K10">
            <v>533037</v>
          </cell>
        </row>
        <row r="11">
          <cell r="G11" t="str">
            <v xml:space="preserve"> </v>
          </cell>
          <cell r="K11"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x0000__x0000_"/>
      <sheetName val="CF-1"/>
      <sheetName val="CF-2"/>
      <sheetName val="CF-3"/>
      <sheetName val="OS"/>
      <sheetName val="BPR-PL "/>
      <sheetName val="BPR-BS"/>
      <sheetName val="BPR - Conclusion"/>
      <sheetName val="AP110"/>
      <sheetName val="F-1l2"/>
      <sheetName val="F-1"/>
      <sheetName val="F-2"/>
      <sheetName val="F-3"/>
      <sheetName val="F-4"/>
      <sheetName val="F-7"/>
      <sheetName val="F-8(FSA)"/>
      <sheetName val="F-9b"/>
      <sheetName val="F-9c"/>
      <sheetName val="F-21"/>
      <sheetName val="A"/>
      <sheetName val="B"/>
      <sheetName val="RCD-1-1"/>
      <sheetName val="B-10"/>
      <sheetName val="C"/>
      <sheetName val="C-5"/>
      <sheetName val="C-6"/>
      <sheetName val="C-6a"/>
      <sheetName val="L"/>
      <sheetName val="U"/>
      <sheetName val="U-2"/>
      <sheetName val="AA"/>
      <sheetName val="BB"/>
      <sheetName val="BB-1"/>
      <sheetName val="CC"/>
      <sheetName val="FF"/>
      <sheetName val="FF-1"/>
      <sheetName val="FF-2"/>
      <sheetName val="M MM"/>
      <sheetName val="Pnl-10"/>
      <sheetName val="10"/>
      <sheetName val="10-1"/>
      <sheetName val="10-2"/>
      <sheetName val="20"/>
      <sheetName val="20-1"/>
      <sheetName val="30"/>
      <sheetName val="30-Note"/>
      <sheetName val="30a"/>
      <sheetName val="7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Integrated Brickworks S/B</v>
          </cell>
        </row>
        <row r="2">
          <cell r="A2" t="str">
            <v>31 December 2000</v>
          </cell>
        </row>
        <row r="3">
          <cell r="A3" t="str">
            <v>FORM  AP 110</v>
          </cell>
        </row>
        <row r="5">
          <cell r="A5" t="str">
            <v>MATERIALITY AND TOLERABLE SCOPE</v>
          </cell>
        </row>
        <row r="8">
          <cell r="D8" t="str">
            <v>Materiality</v>
          </cell>
        </row>
        <row r="9">
          <cell r="A9" t="str">
            <v>Materiality  Benchmark</v>
          </cell>
          <cell r="B9" t="str">
            <v>Amount</v>
          </cell>
          <cell r="C9" t="str">
            <v>Percentage</v>
          </cell>
          <cell r="D9" t="str">
            <v>After Tax</v>
          </cell>
          <cell r="E9" t="str">
            <v>Before Tax</v>
          </cell>
        </row>
        <row r="10">
          <cell r="A10" t="str">
            <v>(use most appropriate benchmark)</v>
          </cell>
          <cell r="B10" t="str">
            <v>RM</v>
          </cell>
          <cell r="D10" t="str">
            <v>RM</v>
          </cell>
          <cell r="E10" t="str">
            <v>RM</v>
          </cell>
        </row>
        <row r="12">
          <cell r="A12" t="str">
            <v>Loss After Tax</v>
          </cell>
          <cell r="B12">
            <v>0</v>
          </cell>
          <cell r="C12">
            <v>0.08</v>
          </cell>
          <cell r="E12">
            <v>0</v>
          </cell>
        </row>
        <row r="13">
          <cell r="A13" t="str">
            <v>Total Revenue</v>
          </cell>
          <cell r="B13">
            <v>7784506</v>
          </cell>
          <cell r="C13" t="str">
            <v>0.25-0.5%</v>
          </cell>
          <cell r="E13">
            <v>38922.53</v>
          </cell>
        </row>
        <row r="14">
          <cell r="A14" t="str">
            <v>Total Assets</v>
          </cell>
          <cell r="C14" t="str">
            <v>0.25-0.5%</v>
          </cell>
          <cell r="E14">
            <v>0</v>
          </cell>
        </row>
        <row r="15">
          <cell r="A15" t="str">
            <v>Net Assets</v>
          </cell>
          <cell r="C15" t="str">
            <v>1-2%</v>
          </cell>
        </row>
        <row r="16">
          <cell r="A16" t="str">
            <v>Normalised Profit After Tax</v>
          </cell>
          <cell r="C16" t="str">
            <v>5-10%</v>
          </cell>
        </row>
        <row r="19">
          <cell r="C19" t="str">
            <v>% Expected</v>
          </cell>
        </row>
        <row r="20">
          <cell r="B20" t="str">
            <v>Expected</v>
          </cell>
          <cell r="C20" t="str">
            <v>Error to Pre-tax</v>
          </cell>
          <cell r="D20" t="str">
            <v>Tolerable</v>
          </cell>
        </row>
        <row r="21">
          <cell r="A21" t="str">
            <v>Expected no of PAJE</v>
          </cell>
          <cell r="B21" t="str">
            <v>Error (RM)</v>
          </cell>
          <cell r="C21" t="str">
            <v>Materiality</v>
          </cell>
          <cell r="D21" t="str">
            <v>Error %</v>
          </cell>
          <cell r="E21" t="str">
            <v>Tolerable Error</v>
          </cell>
        </row>
        <row r="22">
          <cell r="A22" t="str">
            <v>(a) *</v>
          </cell>
          <cell r="B22" t="str">
            <v>(b) *</v>
          </cell>
          <cell r="C22" t="str">
            <v>(b)/Pretax Materiality</v>
          </cell>
          <cell r="D22" t="str">
            <v>(c)</v>
          </cell>
          <cell r="E22" t="str">
            <v>(c) * Pretax Materiality</v>
          </cell>
        </row>
        <row r="24">
          <cell r="A24" t="str">
            <v>0-2</v>
          </cell>
          <cell r="B24">
            <v>70500</v>
          </cell>
          <cell r="C24" t="str">
            <v>N/A</v>
          </cell>
          <cell r="D24">
            <v>0.6</v>
          </cell>
          <cell r="E24">
            <v>42300</v>
          </cell>
        </row>
        <row r="25">
          <cell r="A25" t="str">
            <v>3-5</v>
          </cell>
          <cell r="B25">
            <v>0</v>
          </cell>
          <cell r="C25" t="str">
            <v>&lt;40%</v>
          </cell>
          <cell r="D25">
            <v>0.4</v>
          </cell>
          <cell r="E25">
            <v>0</v>
          </cell>
        </row>
        <row r="26">
          <cell r="B26">
            <v>0</v>
          </cell>
          <cell r="C26" t="str">
            <v>&lt;40%</v>
          </cell>
          <cell r="D26">
            <v>0.25</v>
          </cell>
          <cell r="E26">
            <v>0</v>
          </cell>
        </row>
        <row r="27">
          <cell r="A27" t="str">
            <v>6 or more</v>
          </cell>
          <cell r="B27">
            <v>0</v>
          </cell>
          <cell r="C27" t="str">
            <v>&lt;40%</v>
          </cell>
          <cell r="D27">
            <v>0.25</v>
          </cell>
          <cell r="E27">
            <v>0</v>
          </cell>
        </row>
        <row r="28">
          <cell r="B28">
            <v>0</v>
          </cell>
          <cell r="C28" t="str">
            <v>&lt;40%</v>
          </cell>
          <cell r="D28">
            <v>0.15</v>
          </cell>
          <cell r="E28">
            <v>0</v>
          </cell>
        </row>
        <row r="29">
          <cell r="D29" t="str">
            <v>say</v>
          </cell>
          <cell r="E29">
            <v>42000</v>
          </cell>
        </row>
        <row r="31">
          <cell r="A31" t="str">
            <v xml:space="preserve">*  Generally, the expected No of PAJE/ Expected Error is based on the prior year’s experience, however there is a need to </v>
          </cell>
        </row>
        <row r="32">
          <cell r="A32" t="str">
            <v xml:space="preserve">   review these scopes based on current year’s operations and performance.</v>
          </cell>
        </row>
        <row r="34">
          <cell r="A34" t="str">
            <v>PAJE scope listing at 10% of materiality</v>
          </cell>
          <cell r="E34">
            <v>4230</v>
          </cell>
        </row>
        <row r="35">
          <cell r="C35" t="str">
            <v>Say PAJE &gt; RM5,000.</v>
          </cell>
        </row>
        <row r="37">
          <cell r="A37" t="str">
            <v>PRJE scope listing at 1% of total assets</v>
          </cell>
          <cell r="C37" t="str">
            <v>Say PRJE &gt; RM361,000.</v>
          </cell>
        </row>
        <row r="39">
          <cell r="A39" t="str">
            <v>PRJE LISTING SCOPE</v>
          </cell>
        </row>
        <row r="42">
          <cell r="C42" t="str">
            <v>TOTAL ASSETS</v>
          </cell>
          <cell r="D42" t="str">
            <v>%</v>
          </cell>
          <cell r="E42" t="str">
            <v>PRJE SCOPE</v>
          </cell>
        </row>
        <row r="43">
          <cell r="C43" t="str">
            <v>RM</v>
          </cell>
          <cell r="E43" t="str">
            <v>RM</v>
          </cell>
        </row>
        <row r="45">
          <cell r="A45" t="str">
            <v>PRJE  Scope</v>
          </cell>
          <cell r="C45">
            <v>36143318</v>
          </cell>
          <cell r="D45">
            <v>0.01</v>
          </cell>
          <cell r="E45">
            <v>361433.18</v>
          </cell>
        </row>
        <row r="47">
          <cell r="D47" t="str">
            <v>say</v>
          </cell>
          <cell r="E47">
            <v>361000</v>
          </cell>
        </row>
      </sheetData>
      <sheetData sheetId="9" refreshError="1">
        <row r="1">
          <cell r="A1" t="str">
            <v>INTEGRATED BRICKWORKS SDN BHD</v>
          </cell>
        </row>
        <row r="2">
          <cell r="A2" t="str">
            <v>A: 31 DECEMBER, 2001</v>
          </cell>
        </row>
        <row r="4">
          <cell r="A4" t="str">
            <v>Working Balance Sheet - Assets &amp; Liability</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NON-CURRENT ASSETS</v>
          </cell>
        </row>
        <row r="10">
          <cell r="A10" t="str">
            <v>Property, Plant and equipment</v>
          </cell>
          <cell r="B10" t="str">
            <v>U</v>
          </cell>
          <cell r="C10">
            <v>27435556</v>
          </cell>
          <cell r="D10">
            <v>25694958</v>
          </cell>
          <cell r="E10" t="str">
            <v>&lt;203&gt;</v>
          </cell>
          <cell r="F10">
            <v>23350</v>
          </cell>
          <cell r="G10" t="str">
            <v>&lt;202&gt;</v>
          </cell>
          <cell r="H10">
            <v>5450</v>
          </cell>
          <cell r="I10">
            <v>25874112</v>
          </cell>
        </row>
        <row r="11">
          <cell r="E11" t="str">
            <v>&lt;204&gt;</v>
          </cell>
          <cell r="F11">
            <v>78351</v>
          </cell>
          <cell r="G11" t="str">
            <v>&lt;207&gt;</v>
          </cell>
          <cell r="H11">
            <v>2864</v>
          </cell>
        </row>
        <row r="12">
          <cell r="E12" t="str">
            <v>&lt;205&gt;</v>
          </cell>
          <cell r="F12">
            <v>74743</v>
          </cell>
          <cell r="G12" t="str">
            <v>&lt;208&gt;</v>
          </cell>
          <cell r="H12">
            <v>259</v>
          </cell>
        </row>
        <row r="13">
          <cell r="E13" t="str">
            <v>&lt;206&gt;</v>
          </cell>
          <cell r="F13">
            <v>14104</v>
          </cell>
          <cell r="G13" t="str">
            <v>&lt;209&gt;</v>
          </cell>
          <cell r="H13">
            <v>2821</v>
          </cell>
        </row>
        <row r="15">
          <cell r="A15" t="str">
            <v>CURRENT ASSETS</v>
          </cell>
        </row>
        <row r="17">
          <cell r="A17" t="str">
            <v>Ïnventories</v>
          </cell>
          <cell r="B17" t="str">
            <v>C</v>
          </cell>
          <cell r="C17">
            <v>2414853</v>
          </cell>
          <cell r="D17">
            <v>2742457</v>
          </cell>
          <cell r="I17">
            <v>2742457</v>
          </cell>
        </row>
        <row r="19">
          <cell r="A19" t="str">
            <v>Trade receivables</v>
          </cell>
          <cell r="B19" t="str">
            <v>B</v>
          </cell>
          <cell r="C19">
            <v>13947777</v>
          </cell>
          <cell r="D19">
            <v>7634153</v>
          </cell>
          <cell r="I19">
            <v>7634153</v>
          </cell>
        </row>
        <row r="21">
          <cell r="A21" t="str">
            <v>Other receivables</v>
          </cell>
          <cell r="B21" t="str">
            <v>L</v>
          </cell>
          <cell r="C21">
            <v>109802</v>
          </cell>
          <cell r="D21">
            <v>139416</v>
          </cell>
          <cell r="E21" t="str">
            <v>&lt;201&gt;</v>
          </cell>
          <cell r="F21">
            <v>126788</v>
          </cell>
          <cell r="I21">
            <v>266204</v>
          </cell>
        </row>
        <row r="24">
          <cell r="A24" t="str">
            <v>Cash and bank balances</v>
          </cell>
          <cell r="B24" t="str">
            <v>A</v>
          </cell>
          <cell r="C24">
            <v>714204</v>
          </cell>
          <cell r="D24">
            <v>-67666</v>
          </cell>
          <cell r="E24" t="str">
            <v>&lt;102&gt;</v>
          </cell>
          <cell r="F24">
            <v>304036</v>
          </cell>
          <cell r="I24">
            <v>236370</v>
          </cell>
        </row>
        <row r="29">
          <cell r="A29" t="str">
            <v>Total current assets</v>
          </cell>
          <cell r="C29">
            <v>17186636</v>
          </cell>
          <cell r="D29">
            <v>10448360</v>
          </cell>
          <cell r="I29">
            <v>10879184</v>
          </cell>
        </row>
        <row r="31">
          <cell r="A31" t="str">
            <v>CURRENT LIABILITIES</v>
          </cell>
        </row>
        <row r="33">
          <cell r="A33" t="str">
            <v>Short term borrowings</v>
          </cell>
          <cell r="B33" t="str">
            <v>AA</v>
          </cell>
          <cell r="C33">
            <v>1953000</v>
          </cell>
          <cell r="D33">
            <v>1923000</v>
          </cell>
          <cell r="I33">
            <v>1923000</v>
          </cell>
        </row>
        <row r="35">
          <cell r="A35" t="str">
            <v>Trade payable / creditors</v>
          </cell>
          <cell r="B35" t="str">
            <v>BB</v>
          </cell>
          <cell r="C35">
            <v>12241684</v>
          </cell>
          <cell r="D35">
            <v>4873600</v>
          </cell>
          <cell r="G35" t="str">
            <v>&lt;102&gt;</v>
          </cell>
          <cell r="H35">
            <v>304036</v>
          </cell>
          <cell r="I35">
            <v>5177636</v>
          </cell>
        </row>
        <row r="38">
          <cell r="A38" t="str">
            <v>Other payable / creditors</v>
          </cell>
          <cell r="B38" t="str">
            <v>CC</v>
          </cell>
          <cell r="C38">
            <v>757245</v>
          </cell>
          <cell r="D38">
            <v>3599808</v>
          </cell>
          <cell r="E38" t="str">
            <v>&lt;202&gt;</v>
          </cell>
          <cell r="F38">
            <v>5450</v>
          </cell>
          <cell r="G38" t="str">
            <v>&lt;203&gt;</v>
          </cell>
          <cell r="H38">
            <v>23350</v>
          </cell>
          <cell r="I38">
            <v>3770802</v>
          </cell>
        </row>
        <row r="39">
          <cell r="A39" t="str">
            <v>Kumpulan Guthrie Bhd. - KGB</v>
          </cell>
          <cell r="B39" t="str">
            <v>M/MM</v>
          </cell>
          <cell r="G39" t="str">
            <v>&lt;204&gt;</v>
          </cell>
          <cell r="H39">
            <v>78351</v>
          </cell>
        </row>
        <row r="40">
          <cell r="A40" t="str">
            <v>Right Class SB</v>
          </cell>
          <cell r="B40" t="str">
            <v>M/MM</v>
          </cell>
          <cell r="G40" t="str">
            <v>&lt;205&gt;</v>
          </cell>
          <cell r="H40">
            <v>74743</v>
          </cell>
        </row>
        <row r="41">
          <cell r="C41">
            <v>15521253</v>
          </cell>
          <cell r="D41">
            <v>15823823</v>
          </cell>
          <cell r="I41">
            <v>15823823</v>
          </cell>
        </row>
        <row r="42">
          <cell r="C42">
            <v>1145384</v>
          </cell>
          <cell r="D42">
            <v>1156384</v>
          </cell>
          <cell r="I42">
            <v>1156384</v>
          </cell>
        </row>
        <row r="43">
          <cell r="C43">
            <v>17423882</v>
          </cell>
          <cell r="D43">
            <v>20580015</v>
          </cell>
          <cell r="I43">
            <v>20751009</v>
          </cell>
        </row>
        <row r="45">
          <cell r="A45" t="str">
            <v>Taxation</v>
          </cell>
          <cell r="C45">
            <v>205310</v>
          </cell>
          <cell r="D45">
            <v>205310</v>
          </cell>
          <cell r="I45">
            <v>205310</v>
          </cell>
        </row>
        <row r="47">
          <cell r="A47" t="str">
            <v>Total Current Liabilities</v>
          </cell>
          <cell r="C47">
            <v>31823876</v>
          </cell>
          <cell r="D47">
            <v>27581925</v>
          </cell>
          <cell r="I47">
            <v>28056955</v>
          </cell>
        </row>
        <row r="49">
          <cell r="A49" t="str">
            <v>NET CURRENT LIABILITIES</v>
          </cell>
          <cell r="C49">
            <v>-14637240</v>
          </cell>
          <cell r="D49">
            <v>-17133565</v>
          </cell>
          <cell r="I49">
            <v>-17177771</v>
          </cell>
        </row>
        <row r="51">
          <cell r="A51" t="str">
            <v>NET ASSETS /(LIABILITIES)</v>
          </cell>
          <cell r="C51">
            <v>12798316</v>
          </cell>
          <cell r="D51">
            <v>8561393</v>
          </cell>
          <cell r="I51">
            <v>8696341</v>
          </cell>
        </row>
        <row r="53">
          <cell r="A53" t="str">
            <v>FINANCED BY:</v>
          </cell>
          <cell r="B53" t="str">
            <v>SS</v>
          </cell>
        </row>
        <row r="55">
          <cell r="A55" t="str">
            <v>SHARE CAPITAL</v>
          </cell>
          <cell r="C55">
            <v>14450000</v>
          </cell>
          <cell r="D55">
            <v>14450000</v>
          </cell>
          <cell r="I55">
            <v>14450000</v>
          </cell>
        </row>
        <row r="57">
          <cell r="A57" t="str">
            <v>REVALUATION RESERVE</v>
          </cell>
          <cell r="B57" t="str">
            <v>F-3</v>
          </cell>
          <cell r="C57">
            <v>4654263</v>
          </cell>
          <cell r="D57">
            <v>4654263</v>
          </cell>
          <cell r="I57">
            <v>4654263</v>
          </cell>
        </row>
        <row r="59">
          <cell r="A59" t="str">
            <v>PROFIT &amp; LOSS ACCOUNT</v>
          </cell>
          <cell r="C59">
            <v>-6305947</v>
          </cell>
          <cell r="D59">
            <v>-10542870</v>
          </cell>
          <cell r="I59">
            <v>-10407922</v>
          </cell>
        </row>
        <row r="61">
          <cell r="A61" t="str">
            <v>SHAREHOLDER'S EQUITY</v>
          </cell>
          <cell r="B61" t="str">
            <v>DD</v>
          </cell>
          <cell r="C61">
            <v>12798316</v>
          </cell>
          <cell r="D61">
            <v>8561393</v>
          </cell>
          <cell r="I61">
            <v>8696341</v>
          </cell>
        </row>
        <row r="63">
          <cell r="A63" t="str">
            <v>HIRE PURCHASE CREDITORS</v>
          </cell>
          <cell r="C63">
            <v>0</v>
          </cell>
          <cell r="D63">
            <v>0</v>
          </cell>
          <cell r="I63">
            <v>0</v>
          </cell>
        </row>
        <row r="64">
          <cell r="B64" t="str">
            <v>F-1</v>
          </cell>
        </row>
        <row r="66">
          <cell r="A66" t="str">
            <v>TOTAL LIABILITIES &amp; EQUITIES</v>
          </cell>
          <cell r="C66">
            <v>12798316</v>
          </cell>
          <cell r="D66">
            <v>8561393</v>
          </cell>
          <cell r="I66">
            <v>8696341</v>
          </cell>
        </row>
      </sheetData>
      <sheetData sheetId="10" refreshError="1"/>
      <sheetData sheetId="11" refreshError="1"/>
      <sheetData sheetId="12" refreshError="1"/>
      <sheetData sheetId="13" refreshError="1">
        <row r="1">
          <cell r="B1" t="str">
            <v>SUMMARY OF PROPOSED ENTRIES</v>
          </cell>
        </row>
        <row r="3">
          <cell r="C3" t="str">
            <v xml:space="preserve">CLIENT  </v>
          </cell>
          <cell r="D3" t="str">
            <v>Intergrated Brickworks Sdn Bhd</v>
          </cell>
          <cell r="I3" t="str">
            <v>LISTING SCOPES:</v>
          </cell>
          <cell r="J3" t="str">
            <v xml:space="preserve">PAJEs  </v>
          </cell>
          <cell r="K3">
            <v>6000</v>
          </cell>
        </row>
        <row r="5">
          <cell r="C5" t="str">
            <v xml:space="preserve">AUDIT DATE  </v>
          </cell>
          <cell r="D5" t="str">
            <v>31.12.2001</v>
          </cell>
          <cell r="F5" t="str">
            <v xml:space="preserve">MATERIALITY JUDGMENT  </v>
          </cell>
          <cell r="G5">
            <v>29200</v>
          </cell>
          <cell r="J5" t="str">
            <v xml:space="preserve">PRJEs  </v>
          </cell>
          <cell r="K5">
            <v>360000</v>
          </cell>
        </row>
        <row r="7">
          <cell r="G7" t="str">
            <v>Potential Effects of Passed Entries -- Debit (Credit)</v>
          </cell>
        </row>
        <row r="8">
          <cell r="F8" t="str">
            <v>Disposition</v>
          </cell>
          <cell r="L8" t="str">
            <v>OTHER</v>
          </cell>
        </row>
        <row r="9">
          <cell r="B9" t="str">
            <v>Cross</v>
          </cell>
          <cell r="C9" t="str">
            <v>Account, Description,</v>
          </cell>
          <cell r="D9" t="str">
            <v>Amount</v>
          </cell>
          <cell r="F9" t="str">
            <v>per Discussion</v>
          </cell>
          <cell r="G9" t="str">
            <v>ASSETS</v>
          </cell>
          <cell r="I9" t="str">
            <v>LIABILITIES</v>
          </cell>
          <cell r="K9" t="str">
            <v>INCOME</v>
          </cell>
          <cell r="L9" t="str">
            <v>COMPRE.</v>
          </cell>
        </row>
        <row r="10">
          <cell r="B10" t="str">
            <v>Ref</v>
          </cell>
          <cell r="C10" t="str">
            <v>Cause, W/P Ref.</v>
          </cell>
          <cell r="D10" t="str">
            <v>Debit</v>
          </cell>
          <cell r="E10" t="str">
            <v>Credit</v>
          </cell>
          <cell r="F10" t="str">
            <v>w/Client (Identify)</v>
          </cell>
          <cell r="G10" t="str">
            <v>Current</v>
          </cell>
          <cell r="H10" t="str">
            <v>LT</v>
          </cell>
          <cell r="I10" t="str">
            <v>Current</v>
          </cell>
          <cell r="J10" t="str">
            <v>LT</v>
          </cell>
          <cell r="K10" t="str">
            <v>(Note 1)</v>
          </cell>
          <cell r="L10" t="str">
            <v>INCOME</v>
          </cell>
        </row>
        <row r="13">
          <cell r="B13" t="str">
            <v>B</v>
          </cell>
          <cell r="C13" t="str">
            <v>DR  Trade Receivable</v>
          </cell>
          <cell r="D13">
            <v>0</v>
          </cell>
          <cell r="F13" t="str">
            <v>-------------------------------</v>
          </cell>
        </row>
        <row r="14">
          <cell r="B14" t="str">
            <v>A</v>
          </cell>
          <cell r="C14" t="str">
            <v>CR   Cash and bank balance</v>
          </cell>
          <cell r="E14">
            <v>0</v>
          </cell>
          <cell r="F14" t="str">
            <v>Maizura Mohamad Yob</v>
          </cell>
        </row>
        <row r="16">
          <cell r="C16" t="str">
            <v xml:space="preserve">(Being reclassification of bank balance to show a better presentation for year ended Dec, 2001) </v>
          </cell>
        </row>
        <row r="19">
          <cell r="B19" t="str">
            <v>A</v>
          </cell>
          <cell r="C19" t="str">
            <v>DR  Cash and bank balance</v>
          </cell>
          <cell r="D19">
            <v>304036</v>
          </cell>
          <cell r="F19" t="str">
            <v>-------------------------------</v>
          </cell>
        </row>
        <row r="20">
          <cell r="B20" t="str">
            <v>BB</v>
          </cell>
          <cell r="C20" t="str">
            <v>CR   Trade payable</v>
          </cell>
          <cell r="E20">
            <v>-304036</v>
          </cell>
          <cell r="F20" t="str">
            <v>Maizura Mohamad Yob</v>
          </cell>
        </row>
        <row r="22">
          <cell r="C22" t="str">
            <v xml:space="preserve">(Being reclassification of trade payable to bank balance to show a better presentation for year ended Dec, 2001) </v>
          </cell>
        </row>
        <row r="25">
          <cell r="B25" t="str">
            <v>A</v>
          </cell>
          <cell r="C25" t="str">
            <v>DR  Cash and bank balance</v>
          </cell>
          <cell r="D25">
            <v>0</v>
          </cell>
          <cell r="F25" t="str">
            <v>-------------------------------</v>
          </cell>
        </row>
        <row r="26">
          <cell r="B26" t="str">
            <v>BB</v>
          </cell>
          <cell r="C26" t="str">
            <v>CR   Other payable</v>
          </cell>
          <cell r="E26">
            <v>0</v>
          </cell>
          <cell r="F26" t="str">
            <v>Maizura Mohamad Yob</v>
          </cell>
        </row>
        <row r="28">
          <cell r="C28" t="str">
            <v xml:space="preserve">(Being reclassification of other payable to bank balance to show a better presentation for year ended Dec, 2001) </v>
          </cell>
        </row>
        <row r="34">
          <cell r="B34" t="str">
            <v>Note 1 -- If relevant, add columns for major income statement items, such as Revenue, Gross Margin, Operating Income, Non-operating Income</v>
          </cell>
        </row>
        <row r="35">
          <cell r="B35" t="str">
            <v xml:space="preserve">    and Pre-tax Income.</v>
          </cell>
        </row>
        <row r="36">
          <cell r="B36" t="str">
            <v>Note 2 -- See Part III of this form for further guidance</v>
          </cell>
        </row>
        <row r="38">
          <cell r="B38" t="str">
            <v>EVALUATION OF PROPOSED ENTRIES</v>
          </cell>
        </row>
        <row r="40">
          <cell r="B40" t="str">
            <v>In our opinion:</v>
          </cell>
          <cell r="K40" t="str">
            <v>Yes</v>
          </cell>
          <cell r="L40" t="str">
            <v>No</v>
          </cell>
        </row>
        <row r="41">
          <cell r="B41">
            <v>1</v>
          </cell>
          <cell r="C41" t="str">
            <v>Considerating quantitative factors as well as qualitative factors (outlined in Part IV), the effect of unrecorded</v>
          </cell>
          <cell r="K41" t="str">
            <v>3</v>
          </cell>
        </row>
        <row r="42">
          <cell r="C42" t="str">
            <v>proposed adjustments and reclassifications, either individually or in the aggregate, is not material to the</v>
          </cell>
        </row>
        <row r="43">
          <cell r="C43" t="str">
            <v>financial ststements taken as a whole and therefore does not require modification of our auditors' report.</v>
          </cell>
        </row>
        <row r="45">
          <cell r="B45">
            <v>2</v>
          </cell>
          <cell r="C45" t="str">
            <v xml:space="preserve">The proposed adjustments and reclassifications, whether or not recorded, are not the result of a significant </v>
          </cell>
          <cell r="K45" t="str">
            <v>3</v>
          </cell>
        </row>
        <row r="46">
          <cell r="C46" t="str">
            <v>weakness in internal control over financial reporting.</v>
          </cell>
        </row>
        <row r="48">
          <cell r="B48">
            <v>3</v>
          </cell>
          <cell r="C48" t="str">
            <v>The proposed adjustments and reclassifications, whether or not recorded, are not indications of possible fraud</v>
          </cell>
          <cell r="K48" t="str">
            <v>3</v>
          </cell>
        </row>
        <row r="49">
          <cell r="C49" t="str">
            <v>or illegal acts.</v>
          </cell>
        </row>
        <row r="51">
          <cell r="B51">
            <v>4</v>
          </cell>
          <cell r="C51" t="str">
            <v>The size and nature of the proposed adjustments and reclassifications, whether or not recorded, do not require</v>
          </cell>
          <cell r="K51" t="str">
            <v>3</v>
          </cell>
        </row>
        <row r="52">
          <cell r="C52" t="str">
            <v>a reassessment of audit scopes.</v>
          </cell>
        </row>
        <row r="54">
          <cell r="B54">
            <v>5</v>
          </cell>
          <cell r="C54" t="str">
            <v>For any "No" response above, indicate the steps taken (or to be taken):</v>
          </cell>
        </row>
        <row r="55">
          <cell r="C55" t="str">
            <v>Opinion modified</v>
          </cell>
        </row>
        <row r="56">
          <cell r="C56" t="str">
            <v>Audit scopes reassessed</v>
          </cell>
        </row>
        <row r="57">
          <cell r="C57" t="str">
            <v>Fraud risk / client retention reassessed (see AP-125, Fraud Risk Practice Aid)</v>
          </cell>
        </row>
        <row r="59">
          <cell r="B59" t="str">
            <v>Comments:</v>
          </cell>
        </row>
        <row r="61">
          <cell r="B61" t="str">
            <v xml:space="preserve">The total amount of passed adjustment is below materiality scope. </v>
          </cell>
        </row>
        <row r="70">
          <cell r="B70" t="str">
            <v>Engagement Partner</v>
          </cell>
          <cell r="J70" t="str">
            <v>Date</v>
          </cell>
        </row>
        <row r="72">
          <cell r="B72" t="str">
            <v>Engagement Manager</v>
          </cell>
          <cell r="J72" t="str">
            <v>Date</v>
          </cell>
        </row>
        <row r="73">
          <cell r="F73" t="str">
            <v>Iskandar Sham</v>
          </cell>
        </row>
      </sheetData>
      <sheetData sheetId="14" refreshError="1"/>
      <sheetData sheetId="15" refreshError="1">
        <row r="2">
          <cell r="B2" t="str">
            <v>Financial Statement Analysis Schedule</v>
          </cell>
        </row>
        <row r="4">
          <cell r="B4" t="str">
            <v>Financial Statement Captions and, when necessary, Account Groups</v>
          </cell>
          <cell r="I4" t="str">
            <v>Analtical Review / BPR Hypotheses</v>
          </cell>
          <cell r="K4" t="str">
            <v>Financial Statement Analysis</v>
          </cell>
        </row>
        <row r="5">
          <cell r="B5" t="str">
            <v>TOLERABLE ERROR = RM20,500 AND PAJE = RM6,000 PRJE = RM261K</v>
          </cell>
          <cell r="H5" t="str">
            <v>Risk Reduction Through RCDs</v>
          </cell>
          <cell r="I5" t="str">
            <v>Refer Attachment -</v>
          </cell>
          <cell r="K5" t="str">
            <v>Attachment / Workdone in Section</v>
          </cell>
        </row>
        <row r="6">
          <cell r="C6" t="str">
            <v>AWP</v>
          </cell>
          <cell r="D6" t="str">
            <v>AUDITED</v>
          </cell>
          <cell r="F6" t="str">
            <v>AUDITED</v>
          </cell>
        </row>
        <row r="7">
          <cell r="B7" t="str">
            <v>Captions/Account names</v>
          </cell>
          <cell r="C7" t="str">
            <v>C / REF</v>
          </cell>
          <cell r="D7" t="str">
            <v>YE : 31/12/2000</v>
          </cell>
          <cell r="F7" t="str">
            <v>YE : 31/12/2001</v>
          </cell>
          <cell r="H7" t="str">
            <v>RCD name / description</v>
          </cell>
          <cell r="I7" t="str">
            <v>Significant issues   for the year</v>
          </cell>
          <cell r="K7" t="str">
            <v>Cross reference to which Section Workdone</v>
          </cell>
        </row>
        <row r="8">
          <cell r="D8" t="str">
            <v>RM</v>
          </cell>
          <cell r="F8" t="str">
            <v>RM</v>
          </cell>
        </row>
        <row r="10">
          <cell r="B10" t="str">
            <v>NON-CURRENT ASSET</v>
          </cell>
        </row>
        <row r="11">
          <cell r="B11" t="str">
            <v>Leasehold and Freehold land                     - At valuation</v>
          </cell>
          <cell r="C11" t="str">
            <v>U</v>
          </cell>
          <cell r="D11">
            <v>5933000</v>
          </cell>
          <cell r="F11">
            <v>5850000</v>
          </cell>
          <cell r="H11" t="str">
            <v>Significant event on disposal of land at RM8.0 millions</v>
          </cell>
          <cell r="I11" t="str">
            <v>Leasehold land and building at cost was disposed at RM136K</v>
          </cell>
          <cell r="K11" t="str">
            <v>Pls refer to U section for fixed assets treatment, depreciation rationalisation and</v>
          </cell>
        </row>
        <row r="12">
          <cell r="B12" t="str">
            <v>Less : Acc. Depreciation</v>
          </cell>
          <cell r="C12" t="str">
            <v>U</v>
          </cell>
          <cell r="D12">
            <v>-153947</v>
          </cell>
          <cell r="F12">
            <v>-230921</v>
          </cell>
          <cell r="K12" t="str">
            <v>insurance coverage</v>
          </cell>
        </row>
        <row r="14">
          <cell r="B14" t="str">
            <v>Building - At valuation</v>
          </cell>
          <cell r="C14" t="str">
            <v>U</v>
          </cell>
          <cell r="D14">
            <v>1665738</v>
          </cell>
          <cell r="F14">
            <v>1612300</v>
          </cell>
        </row>
        <row r="15">
          <cell r="C15" t="str">
            <v>U</v>
          </cell>
          <cell r="D15">
            <v>-113848</v>
          </cell>
          <cell r="F15">
            <v>-167481</v>
          </cell>
        </row>
        <row r="17">
          <cell r="B17" t="str">
            <v>Renovatiom</v>
          </cell>
          <cell r="C17" t="str">
            <v>U</v>
          </cell>
          <cell r="D17">
            <v>114450</v>
          </cell>
          <cell r="F17">
            <v>114448</v>
          </cell>
        </row>
        <row r="18">
          <cell r="B18" t="str">
            <v>Less : Acc. Depreciation</v>
          </cell>
          <cell r="C18" t="str">
            <v>U</v>
          </cell>
          <cell r="D18">
            <v>-108407</v>
          </cell>
          <cell r="F18">
            <v>-112686</v>
          </cell>
        </row>
        <row r="20">
          <cell r="B20" t="str">
            <v>Plant and machineries, etc</v>
          </cell>
          <cell r="C20" t="str">
            <v>U</v>
          </cell>
          <cell r="D20">
            <v>10155534</v>
          </cell>
          <cell r="F20">
            <v>10147214</v>
          </cell>
        </row>
        <row r="21">
          <cell r="B21" t="str">
            <v>Less : Acc. Depreciation</v>
          </cell>
          <cell r="C21" t="str">
            <v>U</v>
          </cell>
          <cell r="D21">
            <v>-6282990</v>
          </cell>
          <cell r="F21">
            <v>-6908071</v>
          </cell>
        </row>
        <row r="23">
          <cell r="B23" t="str">
            <v>Furnitures and fittings, etc</v>
          </cell>
          <cell r="C23" t="str">
            <v>U</v>
          </cell>
          <cell r="D23">
            <v>436826</v>
          </cell>
          <cell r="F23">
            <v>431761</v>
          </cell>
        </row>
        <row r="24">
          <cell r="B24" t="str">
            <v>Less : Acc. Depreciation</v>
          </cell>
          <cell r="C24" t="str">
            <v>U</v>
          </cell>
          <cell r="D24">
            <v>-395466</v>
          </cell>
          <cell r="F24">
            <v>-404259</v>
          </cell>
        </row>
        <row r="26">
          <cell r="B26" t="str">
            <v>Motor vehicles</v>
          </cell>
          <cell r="C26" t="str">
            <v>U</v>
          </cell>
          <cell r="D26">
            <v>217269</v>
          </cell>
          <cell r="F26">
            <v>217269</v>
          </cell>
          <cell r="K26" t="str">
            <v>Fixed assets fully depreciated</v>
          </cell>
        </row>
        <row r="27">
          <cell r="B27" t="str">
            <v>Less : Acc. Depreciation</v>
          </cell>
          <cell r="C27" t="str">
            <v>U</v>
          </cell>
          <cell r="D27">
            <v>-217265</v>
          </cell>
          <cell r="F27">
            <v>-217265</v>
          </cell>
        </row>
        <row r="29">
          <cell r="B29" t="str">
            <v>Computers installation</v>
          </cell>
          <cell r="C29" t="str">
            <v>U</v>
          </cell>
          <cell r="D29">
            <v>192168</v>
          </cell>
          <cell r="F29">
            <v>202473</v>
          </cell>
          <cell r="K29" t="str">
            <v>See U section for details</v>
          </cell>
        </row>
        <row r="30">
          <cell r="B30" t="str">
            <v>Less : Acc. Depreciation</v>
          </cell>
          <cell r="C30" t="str">
            <v>U</v>
          </cell>
          <cell r="D30">
            <v>-171955</v>
          </cell>
          <cell r="F30">
            <v>-185638</v>
          </cell>
        </row>
        <row r="32">
          <cell r="B32" t="str">
            <v>Tanah Merah Factories</v>
          </cell>
          <cell r="C32" t="str">
            <v>U</v>
          </cell>
          <cell r="D32">
            <v>16977902</v>
          </cell>
          <cell r="F32">
            <v>16977903</v>
          </cell>
        </row>
        <row r="33">
          <cell r="B33" t="str">
            <v>Less : Acc. Depreciation</v>
          </cell>
          <cell r="C33" t="str">
            <v>U</v>
          </cell>
          <cell r="D33">
            <v>-813453</v>
          </cell>
          <cell r="F33">
            <v>-1632089</v>
          </cell>
        </row>
        <row r="36">
          <cell r="B36" t="str">
            <v>TOTAL NON- CURRENT ASSET</v>
          </cell>
          <cell r="C36" t="str">
            <v>F - 1/2</v>
          </cell>
          <cell r="D36">
            <v>27435556</v>
          </cell>
          <cell r="F36">
            <v>25694958</v>
          </cell>
        </row>
        <row r="38">
          <cell r="B38" t="str">
            <v>CURRENT ASSET</v>
          </cell>
        </row>
        <row r="39">
          <cell r="B39" t="str">
            <v>INVENTORIES / STOCKS</v>
          </cell>
          <cell r="C39" t="str">
            <v>C</v>
          </cell>
          <cell r="D39">
            <v>2414853</v>
          </cell>
          <cell r="F39">
            <v>2742457</v>
          </cell>
          <cell r="H39" t="str">
            <v>RCD - 1</v>
          </cell>
          <cell r="I39" t="str">
            <v>Stocks' sales price at minimum mark-up for its marginal profit</v>
          </cell>
          <cell r="K39" t="str">
            <v>Slow moving stocks for the past seasonal and its will be cause to the saleable in the market. Test of stocks NRV as at year ended</v>
          </cell>
        </row>
        <row r="40">
          <cell r="B40" t="str">
            <v>Finished goods</v>
          </cell>
          <cell r="C40" t="str">
            <v>C</v>
          </cell>
          <cell r="D40">
            <v>1129217</v>
          </cell>
          <cell r="F40">
            <v>1637172</v>
          </cell>
          <cell r="I40" t="str">
            <v>Stock costing listing for finished goods</v>
          </cell>
          <cell r="K40" t="str">
            <v>Obtain stocks stake count sheet @ 31 December, 2001</v>
          </cell>
        </row>
        <row r="41">
          <cell r="B41" t="str">
            <v>Less : Prov. for stock write-off</v>
          </cell>
          <cell r="C41" t="str">
            <v>C</v>
          </cell>
          <cell r="D41">
            <v>-1491</v>
          </cell>
          <cell r="F41">
            <v>-1491</v>
          </cell>
          <cell r="I41" t="str">
            <v>For finished stocks</v>
          </cell>
          <cell r="K41" t="str">
            <v xml:space="preserve">Below TE scope : PFW. </v>
          </cell>
        </row>
        <row r="42">
          <cell r="B42" t="str">
            <v>Work-in-progress</v>
          </cell>
          <cell r="C42" t="str">
            <v>C</v>
          </cell>
          <cell r="D42">
            <v>97598</v>
          </cell>
          <cell r="F42">
            <v>64141</v>
          </cell>
          <cell r="K42" t="str">
            <v>Obtain stocks listing</v>
          </cell>
        </row>
        <row r="43">
          <cell r="B43" t="str">
            <v xml:space="preserve">Raw materials </v>
          </cell>
          <cell r="C43" t="str">
            <v>C</v>
          </cell>
          <cell r="D43">
            <v>182670</v>
          </cell>
          <cell r="F43">
            <v>60638</v>
          </cell>
        </row>
        <row r="44">
          <cell r="B44" t="str">
            <v>Timber pallets</v>
          </cell>
          <cell r="C44" t="str">
            <v>C</v>
          </cell>
          <cell r="D44">
            <v>106460</v>
          </cell>
          <cell r="F44">
            <v>159520</v>
          </cell>
        </row>
        <row r="45">
          <cell r="B45" t="str">
            <v>Stores and spares</v>
          </cell>
          <cell r="C45" t="str">
            <v>C</v>
          </cell>
          <cell r="D45">
            <v>900399</v>
          </cell>
          <cell r="F45">
            <v>822477</v>
          </cell>
        </row>
        <row r="47">
          <cell r="B47" t="str">
            <v>TRADE RECEIVABLES</v>
          </cell>
          <cell r="C47" t="str">
            <v>B</v>
          </cell>
          <cell r="D47">
            <v>16812946</v>
          </cell>
          <cell r="F47">
            <v>10294103</v>
          </cell>
          <cell r="H47" t="str">
            <v>RCD - 2</v>
          </cell>
          <cell r="I47" t="str">
            <v>Some of the debtors are under legal cases due to very long outstanding and unability to collect of the respective debts.</v>
          </cell>
          <cell r="K47" t="str">
            <v>Review trade debtors ageing, Refer attachment B - 5, and sent trade debtors circularisation (for the amount &gt;RM200K).  Refer B - 10, for circularisation controls</v>
          </cell>
        </row>
        <row r="48">
          <cell r="B48" t="str">
            <v>Less : Provision for doubtful debts</v>
          </cell>
          <cell r="C48" t="str">
            <v>B</v>
          </cell>
          <cell r="D48">
            <v>-2865169</v>
          </cell>
          <cell r="F48">
            <v>-2480366</v>
          </cell>
          <cell r="I48" t="str">
            <v>We have reviewed the provision for doubtful debts for the year. Basically the company provided the amount based on ageing and ability to collect.</v>
          </cell>
          <cell r="K48" t="str">
            <v>We have compute the provision amount as per total amount outstanding over than 180 days and note that the client has fully made provision for doubtful debts for the unability to collect.</v>
          </cell>
        </row>
        <row r="51">
          <cell r="B51" t="str">
            <v>OTHER RECEIVABLES</v>
          </cell>
          <cell r="C51" t="str">
            <v>L</v>
          </cell>
          <cell r="D51">
            <v>109802</v>
          </cell>
          <cell r="F51">
            <v>266204</v>
          </cell>
        </row>
        <row r="52">
          <cell r="B52" t="str">
            <v>Other Receivables</v>
          </cell>
          <cell r="C52" t="str">
            <v>L</v>
          </cell>
          <cell r="D52">
            <v>60305</v>
          </cell>
          <cell r="F52">
            <v>192510</v>
          </cell>
          <cell r="K52" t="str">
            <v>Refer to L - Section</v>
          </cell>
        </row>
        <row r="53">
          <cell r="B53" t="str">
            <v>Prepayments</v>
          </cell>
          <cell r="C53" t="str">
            <v>L</v>
          </cell>
          <cell r="D53">
            <v>26240</v>
          </cell>
          <cell r="F53">
            <v>48836</v>
          </cell>
          <cell r="K53" t="str">
            <v>Refer to L - Section</v>
          </cell>
        </row>
        <row r="54">
          <cell r="B54" t="str">
            <v>Sundry deposits</v>
          </cell>
          <cell r="C54" t="str">
            <v>L</v>
          </cell>
          <cell r="D54">
            <v>23257</v>
          </cell>
          <cell r="F54">
            <v>24858</v>
          </cell>
          <cell r="K54" t="str">
            <v>Refer to L - Section</v>
          </cell>
        </row>
        <row r="56">
          <cell r="B56" t="str">
            <v>DUE FROM FELLOW SUBSIDIARIES</v>
          </cell>
          <cell r="C56" t="str">
            <v>M</v>
          </cell>
          <cell r="D56">
            <v>0</v>
          </cell>
          <cell r="F56">
            <v>0</v>
          </cell>
          <cell r="K56" t="str">
            <v>See M/MM Section</v>
          </cell>
        </row>
        <row r="59">
          <cell r="B59" t="str">
            <v>CASH AND BANK BALANCES</v>
          </cell>
          <cell r="C59" t="str">
            <v>A</v>
          </cell>
          <cell r="D59">
            <v>714204</v>
          </cell>
          <cell r="F59">
            <v>236370</v>
          </cell>
          <cell r="K59" t="str">
            <v xml:space="preserve"> Sent Bank circularisation. - &gt; All amount            </v>
          </cell>
        </row>
        <row r="60">
          <cell r="B60" t="str">
            <v>Cash at bank</v>
          </cell>
          <cell r="C60" t="str">
            <v>A</v>
          </cell>
          <cell r="D60">
            <v>712523</v>
          </cell>
          <cell r="F60">
            <v>234412</v>
          </cell>
        </row>
        <row r="61">
          <cell r="B61" t="str">
            <v>Cash in hand</v>
          </cell>
          <cell r="C61" t="str">
            <v>A</v>
          </cell>
          <cell r="D61">
            <v>1681</v>
          </cell>
          <cell r="F61">
            <v>1958</v>
          </cell>
        </row>
        <row r="63">
          <cell r="B63" t="str">
            <v>TOTAL CURRENT ASSETS</v>
          </cell>
          <cell r="C63" t="str">
            <v>F - 1/2</v>
          </cell>
          <cell r="D63">
            <v>17186636</v>
          </cell>
          <cell r="F63">
            <v>11058768</v>
          </cell>
        </row>
        <row r="64">
          <cell r="B64" t="str">
            <v>Check</v>
          </cell>
          <cell r="D64">
            <v>0</v>
          </cell>
          <cell r="F64">
            <v>179584</v>
          </cell>
        </row>
        <row r="66">
          <cell r="B66" t="str">
            <v>CURRENT LIABILITIES</v>
          </cell>
        </row>
        <row r="67">
          <cell r="B67" t="str">
            <v>SHORT TERMS BORROWINGS</v>
          </cell>
          <cell r="C67" t="str">
            <v>AA</v>
          </cell>
          <cell r="D67">
            <v>1953000</v>
          </cell>
          <cell r="F67">
            <v>1923000</v>
          </cell>
          <cell r="K67" t="str">
            <v xml:space="preserve">Sent bank confirmation </v>
          </cell>
        </row>
        <row r="68">
          <cell r="B68" t="str">
            <v>Maybank Bhd - Bankers' Acceptance</v>
          </cell>
          <cell r="C68" t="str">
            <v>AA</v>
          </cell>
          <cell r="D68">
            <v>1953000</v>
          </cell>
          <cell r="F68">
            <v>1923000</v>
          </cell>
          <cell r="K68" t="str">
            <v>BA facilities for purchase raw materials and bear interest at 3.25% - 4.25% per annum.</v>
          </cell>
        </row>
        <row r="70">
          <cell r="B70" t="str">
            <v>TRADE CREDITORS / PAYABLES</v>
          </cell>
          <cell r="C70" t="str">
            <v>BB</v>
          </cell>
          <cell r="D70">
            <v>12241684</v>
          </cell>
          <cell r="F70">
            <v>5177636</v>
          </cell>
          <cell r="I70" t="str">
            <v>Pls refer BB-1 for the circularisation control.</v>
          </cell>
          <cell r="K70" t="str">
            <v xml:space="preserve">Sent circularisation control to the respective creditors.                              </v>
          </cell>
        </row>
        <row r="71">
          <cell r="F71">
            <v>0</v>
          </cell>
        </row>
        <row r="73">
          <cell r="B73" t="str">
            <v>OTHER PAYABLES</v>
          </cell>
          <cell r="C73" t="str">
            <v>CC</v>
          </cell>
          <cell r="D73">
            <v>757245</v>
          </cell>
          <cell r="F73">
            <v>3770802</v>
          </cell>
          <cell r="I73" t="str">
            <v>Pls refer CC-1 for the circularisation control.</v>
          </cell>
          <cell r="K73" t="str">
            <v xml:space="preserve">Sent circularisation control to the respective creditors.                              </v>
          </cell>
        </row>
        <row r="74">
          <cell r="B74" t="str">
            <v>Other Creditors</v>
          </cell>
          <cell r="C74" t="str">
            <v>CC</v>
          </cell>
          <cell r="D74">
            <v>188401</v>
          </cell>
          <cell r="F74">
            <v>2059012</v>
          </cell>
        </row>
        <row r="75">
          <cell r="B75" t="str">
            <v>Accrual</v>
          </cell>
          <cell r="C75" t="str">
            <v>CC</v>
          </cell>
          <cell r="D75">
            <v>568844</v>
          </cell>
          <cell r="F75">
            <v>1711790</v>
          </cell>
        </row>
        <row r="76">
          <cell r="D76">
            <v>0</v>
          </cell>
          <cell r="F76">
            <v>0</v>
          </cell>
        </row>
        <row r="78">
          <cell r="B78" t="str">
            <v>DUE TO RELATED COMPANIES</v>
          </cell>
          <cell r="C78" t="str">
            <v>MM</v>
          </cell>
          <cell r="D78">
            <v>16666637</v>
          </cell>
          <cell r="F78">
            <v>16980207</v>
          </cell>
          <cell r="I78" t="str">
            <v>Pls refer MM for the circularisation control.</v>
          </cell>
          <cell r="K78" t="str">
            <v xml:space="preserve">Sent circularisation control to the respective interco.                              </v>
          </cell>
        </row>
        <row r="79">
          <cell r="B79" t="str">
            <v xml:space="preserve">Due to Holding Company </v>
          </cell>
          <cell r="C79" t="str">
            <v>MM</v>
          </cell>
          <cell r="D79">
            <v>1145384</v>
          </cell>
          <cell r="F79">
            <v>1156384</v>
          </cell>
        </row>
        <row r="80">
          <cell r="B80" t="str">
            <v xml:space="preserve">Due to Ultimate Holding Coy. </v>
          </cell>
          <cell r="C80" t="str">
            <v>MM</v>
          </cell>
          <cell r="D80">
            <v>15521253</v>
          </cell>
          <cell r="F80">
            <v>15823823</v>
          </cell>
        </row>
        <row r="83">
          <cell r="B83" t="str">
            <v>TAXATION</v>
          </cell>
          <cell r="C83" t="str">
            <v>FF</v>
          </cell>
          <cell r="D83">
            <v>205310</v>
          </cell>
          <cell r="F83">
            <v>205310</v>
          </cell>
          <cell r="I83" t="str">
            <v>The company is in tax loss position.</v>
          </cell>
          <cell r="K83" t="str">
            <v>No movement of tax liabilities as at year ended.</v>
          </cell>
        </row>
        <row r="86">
          <cell r="B86" t="str">
            <v>TOTAL CURRENT LIABILITIES</v>
          </cell>
          <cell r="D86">
            <v>31823876</v>
          </cell>
          <cell r="E86" t="str">
            <v xml:space="preserve"> </v>
          </cell>
          <cell r="F86">
            <v>28056955</v>
          </cell>
        </row>
        <row r="87">
          <cell r="B87" t="str">
            <v>Check</v>
          </cell>
          <cell r="D87">
            <v>0</v>
          </cell>
          <cell r="F87">
            <v>0</v>
          </cell>
        </row>
        <row r="90">
          <cell r="B90" t="str">
            <v>NET TOTAL ASSETS / (LIABILITIES)</v>
          </cell>
          <cell r="D90">
            <v>-14637240</v>
          </cell>
          <cell r="F90">
            <v>-16998187</v>
          </cell>
        </row>
        <row r="93">
          <cell r="B93" t="str">
            <v>TOTAL ASSETS - LIABILITIES</v>
          </cell>
          <cell r="D93">
            <v>12798316</v>
          </cell>
          <cell r="F93">
            <v>8696771</v>
          </cell>
        </row>
        <row r="94">
          <cell r="B94" t="str">
            <v>Check</v>
          </cell>
          <cell r="D94">
            <v>0</v>
          </cell>
          <cell r="F94">
            <v>430</v>
          </cell>
        </row>
        <row r="96">
          <cell r="B96" t="str">
            <v>SHAREHOLDER'S FUND</v>
          </cell>
        </row>
        <row r="98">
          <cell r="B98" t="str">
            <v>SHARE CAPITAL</v>
          </cell>
          <cell r="C98" t="str">
            <v>G - 21</v>
          </cell>
          <cell r="D98">
            <v>14450000</v>
          </cell>
          <cell r="F98">
            <v>14450000</v>
          </cell>
          <cell r="K98" t="str">
            <v>Refer SS for work done in - G -4</v>
          </cell>
        </row>
        <row r="100">
          <cell r="B100" t="str">
            <v>REVALUATION RESERVE</v>
          </cell>
          <cell r="C100" t="str">
            <v>G - 21</v>
          </cell>
          <cell r="D100">
            <v>4654263</v>
          </cell>
          <cell r="F100">
            <v>4654263</v>
          </cell>
          <cell r="K100" t="str">
            <v>Refer SS for work done in - G -4</v>
          </cell>
        </row>
        <row r="102">
          <cell r="B102" t="str">
            <v>PROFIT AND LOSS ACCOUNT</v>
          </cell>
          <cell r="C102" t="str">
            <v>BPR</v>
          </cell>
          <cell r="D102">
            <v>-6305947</v>
          </cell>
          <cell r="F102">
            <v>-10407922</v>
          </cell>
          <cell r="K102" t="str">
            <v>See BPR - P n L for analysis</v>
          </cell>
        </row>
        <row r="105">
          <cell r="B105" t="str">
            <v>LONG TERM BORROWING</v>
          </cell>
          <cell r="C105" t="str">
            <v>DD</v>
          </cell>
          <cell r="D105">
            <v>0</v>
          </cell>
          <cell r="F105">
            <v>0</v>
          </cell>
        </row>
        <row r="107">
          <cell r="B107" t="str">
            <v>TOTAL SHARES CAPITAL FUNDS</v>
          </cell>
          <cell r="D107">
            <v>12798316</v>
          </cell>
          <cell r="F107">
            <v>8696341</v>
          </cell>
        </row>
        <row r="109">
          <cell r="B109" t="str">
            <v>Check</v>
          </cell>
          <cell r="D109">
            <v>0</v>
          </cell>
          <cell r="F109">
            <v>430</v>
          </cell>
        </row>
        <row r="111">
          <cell r="B111" t="str">
            <v>Total revenue (net less discount)</v>
          </cell>
          <cell r="C111" t="str">
            <v>BPR</v>
          </cell>
          <cell r="D111">
            <v>19963505</v>
          </cell>
          <cell r="F111">
            <v>7784506</v>
          </cell>
          <cell r="K111" t="str">
            <v>Coverred in BIF of sales sampling. Refer BPR on profit and loss movements</v>
          </cell>
        </row>
        <row r="112">
          <cell r="B112" t="str">
            <v>Add : Other Operating income</v>
          </cell>
          <cell r="D112">
            <v>3670</v>
          </cell>
          <cell r="F112">
            <v>79527</v>
          </cell>
          <cell r="K112" t="str">
            <v>See - 70</v>
          </cell>
        </row>
        <row r="114">
          <cell r="B114" t="str">
            <v>Less : Cost of sales</v>
          </cell>
        </row>
        <row r="115">
          <cell r="B115" t="str">
            <v>Movement in stocks of finished goods</v>
          </cell>
          <cell r="C115" t="str">
            <v>BPR</v>
          </cell>
          <cell r="D115">
            <v>-19277696</v>
          </cell>
          <cell r="F115">
            <v>-8135857</v>
          </cell>
          <cell r="H115" t="str">
            <v>RCD - 1 on slow moving stocks</v>
          </cell>
          <cell r="K115" t="str">
            <v>Coverred in BIF of expenditure sampling. Refer BPR on profit and loss movements</v>
          </cell>
        </row>
        <row r="117">
          <cell r="B117" t="str">
            <v>Gross Profit /(loss) for the year</v>
          </cell>
          <cell r="D117">
            <v>689479</v>
          </cell>
          <cell r="F117">
            <v>-271824</v>
          </cell>
          <cell r="K117" t="str">
            <v>Refer BPR on profit and loss movements</v>
          </cell>
        </row>
        <row r="120">
          <cell r="B120" t="str">
            <v>Less : Operation Expenses</v>
          </cell>
          <cell r="D120">
            <v>0</v>
          </cell>
          <cell r="F120">
            <v>0</v>
          </cell>
          <cell r="K120" t="str">
            <v>Refer BPR on profit and loss movements</v>
          </cell>
        </row>
        <row r="121">
          <cell r="B121" t="str">
            <v>Other Operating expenses</v>
          </cell>
          <cell r="C121" t="str">
            <v>F - 3</v>
          </cell>
          <cell r="D121">
            <v>-1213652</v>
          </cell>
          <cell r="F121">
            <v>-1647133</v>
          </cell>
          <cell r="K121" t="str">
            <v>Salary tested via payroll sheets and EPF rate</v>
          </cell>
        </row>
        <row r="122">
          <cell r="B122" t="str">
            <v>Selling &amp; distribution expenses</v>
          </cell>
          <cell r="C122" t="str">
            <v>F - 3</v>
          </cell>
          <cell r="D122">
            <v>-129569</v>
          </cell>
          <cell r="F122">
            <v>-108160</v>
          </cell>
          <cell r="K122" t="str">
            <v>Rationalisation of depreciation - see U</v>
          </cell>
        </row>
        <row r="123">
          <cell r="B123" t="str">
            <v>Provision for write off</v>
          </cell>
          <cell r="C123" t="str">
            <v>F - 3</v>
          </cell>
          <cell r="D123">
            <v>-944792</v>
          </cell>
          <cell r="F123">
            <v>-1240954</v>
          </cell>
          <cell r="K123" t="str">
            <v>Refer BPR on royalty paid</v>
          </cell>
        </row>
        <row r="124">
          <cell r="B124" t="str">
            <v>Interest charges</v>
          </cell>
          <cell r="C124" t="str">
            <v>F - 3</v>
          </cell>
          <cell r="D124">
            <v>-775842</v>
          </cell>
          <cell r="F124">
            <v>-833904</v>
          </cell>
        </row>
        <row r="125">
          <cell r="C125" t="str">
            <v>F - 3</v>
          </cell>
          <cell r="D125">
            <v>-3063855</v>
          </cell>
          <cell r="F125">
            <v>-3830151</v>
          </cell>
        </row>
        <row r="127">
          <cell r="B127" t="str">
            <v>Net Income / (loss) before  tax</v>
          </cell>
          <cell r="D127">
            <v>-2374376</v>
          </cell>
          <cell r="F127">
            <v>-4101975</v>
          </cell>
        </row>
        <row r="128">
          <cell r="B128" t="str">
            <v>Financial expenses</v>
          </cell>
          <cell r="D128">
            <v>0</v>
          </cell>
          <cell r="F128">
            <v>0</v>
          </cell>
        </row>
        <row r="130">
          <cell r="B130" t="str">
            <v>Taxation</v>
          </cell>
          <cell r="C130" t="str">
            <v>FF -1</v>
          </cell>
          <cell r="D130">
            <v>0</v>
          </cell>
          <cell r="F130">
            <v>0</v>
          </cell>
          <cell r="I130" t="str">
            <v>No tax due the tax loss position.</v>
          </cell>
          <cell r="K130" t="str">
            <v>Recompute the tax provision for the year</v>
          </cell>
        </row>
        <row r="132">
          <cell r="B132" t="str">
            <v>Net Income / (loss) after tax</v>
          </cell>
          <cell r="D132">
            <v>-2374376</v>
          </cell>
          <cell r="F132">
            <v>-4101975</v>
          </cell>
        </row>
        <row r="134">
          <cell r="B134" t="str">
            <v>Accumulated profit / (Loss) b/f</v>
          </cell>
          <cell r="C134" t="str">
            <v>F - 3</v>
          </cell>
          <cell r="D134">
            <v>-3931571</v>
          </cell>
          <cell r="F134">
            <v>-6305947</v>
          </cell>
        </row>
        <row r="136">
          <cell r="B136" t="str">
            <v>Accumulated Profit / (Loss) c/f</v>
          </cell>
          <cell r="C136" t="str">
            <v>F - 7</v>
          </cell>
          <cell r="D136">
            <v>-6305947</v>
          </cell>
          <cell r="F136">
            <v>-10407922</v>
          </cell>
        </row>
        <row r="139">
          <cell r="B139" t="str">
            <v>Disclosure Items only:</v>
          </cell>
        </row>
        <row r="141">
          <cell r="B141" t="str">
            <v>Audit fee</v>
          </cell>
          <cell r="C141" t="str">
            <v>F - 21</v>
          </cell>
          <cell r="D141">
            <v>12000</v>
          </cell>
          <cell r="F141">
            <v>12000</v>
          </cell>
          <cell r="K141" t="str">
            <v>Refer Disclosure items : F - 21</v>
          </cell>
        </row>
        <row r="142">
          <cell r="B142" t="str">
            <v>Directors fees</v>
          </cell>
          <cell r="D142">
            <v>0</v>
          </cell>
          <cell r="F142">
            <v>0</v>
          </cell>
        </row>
        <row r="143">
          <cell r="B143" t="str">
            <v>Management fee</v>
          </cell>
          <cell r="D143">
            <v>0</v>
          </cell>
          <cell r="F143">
            <v>0</v>
          </cell>
        </row>
        <row r="144">
          <cell r="B144" t="str">
            <v>Depreciation</v>
          </cell>
          <cell r="D144">
            <v>1658782</v>
          </cell>
          <cell r="F144">
            <v>1629513</v>
          </cell>
        </row>
        <row r="145">
          <cell r="B145" t="str">
            <v xml:space="preserve">Other Interest expenses </v>
          </cell>
          <cell r="D145">
            <v>0</v>
          </cell>
          <cell r="F145">
            <v>186272</v>
          </cell>
        </row>
        <row r="146">
          <cell r="B146" t="str">
            <v>Interest on interco</v>
          </cell>
          <cell r="D146">
            <v>561485</v>
          </cell>
          <cell r="F146">
            <v>636755</v>
          </cell>
        </row>
        <row r="147">
          <cell r="B147" t="str">
            <v>Interest expenses on Hire purchase</v>
          </cell>
          <cell r="D147">
            <v>0</v>
          </cell>
          <cell r="F147">
            <v>0</v>
          </cell>
        </row>
        <row r="148">
          <cell r="B148" t="str">
            <v>Rental expenses</v>
          </cell>
          <cell r="D148">
            <v>40000</v>
          </cell>
          <cell r="F148">
            <v>40000</v>
          </cell>
        </row>
        <row r="149">
          <cell r="B149" t="str">
            <v>Royalties</v>
          </cell>
          <cell r="D149">
            <v>68515</v>
          </cell>
          <cell r="F149">
            <v>70923</v>
          </cell>
        </row>
        <row r="150">
          <cell r="B150" t="str">
            <v>Bad debts written off</v>
          </cell>
          <cell r="D150">
            <v>4527</v>
          </cell>
          <cell r="F150">
            <v>0</v>
          </cell>
        </row>
        <row r="151">
          <cell r="B151" t="str">
            <v>Provision for bad &amp; doubtful debts</v>
          </cell>
          <cell r="D151">
            <v>940265</v>
          </cell>
          <cell r="F151">
            <v>1240954</v>
          </cell>
        </row>
        <row r="152">
          <cell r="B152" t="str">
            <v>Gains on disposal of Fixed assets</v>
          </cell>
          <cell r="D152">
            <v>0</v>
          </cell>
          <cell r="F152">
            <v>-24001</v>
          </cell>
        </row>
        <row r="153">
          <cell r="B153" t="str">
            <v>Other income</v>
          </cell>
          <cell r="D153">
            <v>-3270</v>
          </cell>
          <cell r="F153">
            <v>-55527</v>
          </cell>
        </row>
        <row r="154">
          <cell r="B154" t="str">
            <v>Staff cost</v>
          </cell>
          <cell r="C154">
            <v>30</v>
          </cell>
          <cell r="D154">
            <v>651269</v>
          </cell>
          <cell r="F154">
            <v>882348</v>
          </cell>
        </row>
        <row r="155">
          <cell r="D155">
            <v>0</v>
          </cell>
          <cell r="F155">
            <v>0</v>
          </cell>
        </row>
        <row r="156">
          <cell r="D156">
            <v>0</v>
          </cell>
          <cell r="F156">
            <v>0</v>
          </cell>
        </row>
      </sheetData>
      <sheetData sheetId="16" refreshError="1"/>
      <sheetData sheetId="17" refreshError="1">
        <row r="1">
          <cell r="A1" t="str">
            <v>INTEGRATED BRICKWORKS SDN BHD</v>
          </cell>
        </row>
        <row r="2">
          <cell r="A2" t="str">
            <v>CASH FLOW WORKING</v>
          </cell>
        </row>
        <row r="3">
          <cell r="A3" t="str">
            <v>YEAR ENDED : 31 DECEMBER,  2001</v>
          </cell>
        </row>
        <row r="5">
          <cell r="A5" t="str">
            <v>WORKING OF CASHFLOWS</v>
          </cell>
        </row>
        <row r="8">
          <cell r="A8" t="str">
            <v>MOVEMENT OF FIXED ASSETS</v>
          </cell>
          <cell r="F8" t="str">
            <v>MOVEMENT OF DEBTORS</v>
          </cell>
        </row>
        <row r="10">
          <cell r="A10" t="str">
            <v>NBV b/f  31/12/2000</v>
          </cell>
          <cell r="C10" t="str">
            <v>U</v>
          </cell>
          <cell r="D10">
            <v>27435556</v>
          </cell>
          <cell r="F10" t="str">
            <v>Total trade debtors</v>
          </cell>
          <cell r="I10">
            <v>6313624</v>
          </cell>
          <cell r="J10" t="str">
            <v>(b1)</v>
          </cell>
        </row>
        <row r="11">
          <cell r="A11" t="str">
            <v>Addition for the year</v>
          </cell>
          <cell r="C11" t="str">
            <v>U</v>
          </cell>
          <cell r="D11">
            <v>81320</v>
          </cell>
          <cell r="E11" t="str">
            <v>(a3)</v>
          </cell>
          <cell r="F11" t="str">
            <v>Total other debtors</v>
          </cell>
          <cell r="I11">
            <v>-156402</v>
          </cell>
          <cell r="J11" t="str">
            <v>(b2)</v>
          </cell>
        </row>
        <row r="12">
          <cell r="A12" t="str">
            <v>(-) : Disposed during the year</v>
          </cell>
          <cell r="C12" t="str">
            <v>U</v>
          </cell>
          <cell r="D12">
            <v>-220840</v>
          </cell>
          <cell r="I12">
            <v>6157222</v>
          </cell>
        </row>
        <row r="13">
          <cell r="D13">
            <v>27296036</v>
          </cell>
          <cell r="F13" t="str">
            <v>(-): Prov. Doubtful debts</v>
          </cell>
          <cell r="I13">
            <v>-1240954</v>
          </cell>
        </row>
        <row r="14">
          <cell r="A14" t="str">
            <v>Sales proceed on disposal</v>
          </cell>
          <cell r="C14" t="str">
            <v>U - 5</v>
          </cell>
          <cell r="D14">
            <v>198013</v>
          </cell>
          <cell r="E14" t="str">
            <v>(a2)</v>
          </cell>
          <cell r="F14" t="str">
            <v>(+): Bad debts recoverred</v>
          </cell>
          <cell r="I14">
            <v>0</v>
          </cell>
        </row>
        <row r="15">
          <cell r="A15" t="str">
            <v>Gain/(loss) on disposal</v>
          </cell>
          <cell r="C15" t="str">
            <v>F - 21</v>
          </cell>
          <cell r="D15">
            <v>24001</v>
          </cell>
          <cell r="F15" t="str">
            <v>Net Balance</v>
          </cell>
          <cell r="I15">
            <v>4916268</v>
          </cell>
          <cell r="J15" t="str">
            <v>(b)</v>
          </cell>
        </row>
        <row r="16">
          <cell r="A16" t="str">
            <v>Less : Property plant written off</v>
          </cell>
          <cell r="D16">
            <v>0</v>
          </cell>
          <cell r="E16" t="str">
            <v>(a1)</v>
          </cell>
        </row>
        <row r="17">
          <cell r="A17" t="str">
            <v>Less : Depreciation charged</v>
          </cell>
          <cell r="C17" t="str">
            <v>F - 21</v>
          </cell>
          <cell r="D17">
            <v>-1629513</v>
          </cell>
          <cell r="E17" t="str">
            <v>(a)</v>
          </cell>
        </row>
        <row r="18">
          <cell r="A18" t="str">
            <v>Drawdown in HP</v>
          </cell>
          <cell r="D18">
            <v>0</v>
          </cell>
        </row>
        <row r="19">
          <cell r="A19" t="str">
            <v>Unreconcile difference Fixed Assets</v>
          </cell>
          <cell r="D19">
            <v>-14425</v>
          </cell>
          <cell r="E19" t="str">
            <v>g</v>
          </cell>
        </row>
        <row r="20">
          <cell r="A20" t="str">
            <v>Net balance @ 31/12/2000</v>
          </cell>
          <cell r="D20">
            <v>25874112</v>
          </cell>
        </row>
        <row r="22">
          <cell r="A22" t="str">
            <v>Difference</v>
          </cell>
          <cell r="B22">
            <v>25874112</v>
          </cell>
          <cell r="D22">
            <v>0</v>
          </cell>
        </row>
        <row r="24">
          <cell r="F24" t="str">
            <v>MOVEMENT OF CREDITORS</v>
          </cell>
        </row>
        <row r="26">
          <cell r="A26" t="str">
            <v>MOVEMENT OF INVESTMENTS</v>
          </cell>
          <cell r="F26" t="str">
            <v>Total trade creditors</v>
          </cell>
          <cell r="I26">
            <v>-7064048</v>
          </cell>
          <cell r="J26" t="str">
            <v>(c1)</v>
          </cell>
        </row>
        <row r="27">
          <cell r="F27" t="str">
            <v>Total other creditors</v>
          </cell>
          <cell r="I27">
            <v>3013557</v>
          </cell>
          <cell r="J27" t="str">
            <v>(c2)</v>
          </cell>
        </row>
        <row r="28">
          <cell r="A28" t="str">
            <v>Balance of investment movement</v>
          </cell>
          <cell r="D28">
            <v>0</v>
          </cell>
          <cell r="E28" t="str">
            <v>(e1)</v>
          </cell>
          <cell r="I28">
            <v>0</v>
          </cell>
        </row>
        <row r="29">
          <cell r="A29" t="str">
            <v>(+) : Increase in share premium</v>
          </cell>
          <cell r="D29">
            <v>0</v>
          </cell>
          <cell r="E29" t="str">
            <v>(e2)</v>
          </cell>
          <cell r="F29" t="str">
            <v>unreconcile difference FA</v>
          </cell>
          <cell r="I29">
            <v>-160761</v>
          </cell>
        </row>
        <row r="30">
          <cell r="D30">
            <v>0</v>
          </cell>
        </row>
        <row r="31">
          <cell r="A31" t="str">
            <v xml:space="preserve">Unreconcile difference </v>
          </cell>
          <cell r="D31">
            <v>0</v>
          </cell>
          <cell r="I31">
            <v>0</v>
          </cell>
        </row>
        <row r="32">
          <cell r="A32" t="str">
            <v>(-) : Amortised for the year</v>
          </cell>
          <cell r="D32">
            <v>0</v>
          </cell>
          <cell r="F32" t="str">
            <v>Net Balance</v>
          </cell>
          <cell r="I32">
            <v>-4211252</v>
          </cell>
          <cell r="J32" t="str">
            <v>(c )</v>
          </cell>
        </row>
        <row r="33">
          <cell r="A33" t="str">
            <v>Net balance @ 31/12/2000</v>
          </cell>
          <cell r="D33">
            <v>0</v>
          </cell>
        </row>
        <row r="35">
          <cell r="F35" t="str">
            <v>MOVEMENT OF RELATED COMPANIES</v>
          </cell>
        </row>
        <row r="37">
          <cell r="F37" t="str">
            <v>Due from subsidiaries</v>
          </cell>
          <cell r="I37">
            <v>0</v>
          </cell>
        </row>
        <row r="38">
          <cell r="F38" t="str">
            <v>Due to holding coy -KGB</v>
          </cell>
          <cell r="I38">
            <v>302570</v>
          </cell>
          <cell r="J38" t="str">
            <v>(f1)</v>
          </cell>
        </row>
        <row r="39">
          <cell r="F39" t="str">
            <v>Due to related coy -RCSB</v>
          </cell>
          <cell r="I39">
            <v>11000</v>
          </cell>
          <cell r="J39" t="str">
            <v>(f2)</v>
          </cell>
        </row>
        <row r="40">
          <cell r="I40">
            <v>313570</v>
          </cell>
          <cell r="J40" t="str">
            <v>(f)</v>
          </cell>
        </row>
        <row r="41">
          <cell r="A41" t="str">
            <v>MOVEMENT OF TAXATION</v>
          </cell>
        </row>
        <row r="43">
          <cell r="A43" t="str">
            <v>Provision in previous year</v>
          </cell>
          <cell r="D43">
            <v>0</v>
          </cell>
          <cell r="F43" t="str">
            <v>Due to subsidiaries</v>
          </cell>
          <cell r="I43">
            <v>0</v>
          </cell>
        </row>
        <row r="44">
          <cell r="A44" t="str">
            <v>(+) : Provision for the year</v>
          </cell>
          <cell r="D44">
            <v>0</v>
          </cell>
          <cell r="F44" t="str">
            <v>Due to holding coy</v>
          </cell>
          <cell r="I44">
            <v>0</v>
          </cell>
        </row>
        <row r="45">
          <cell r="A45" t="str">
            <v xml:space="preserve">(+) : Deferred taxation </v>
          </cell>
          <cell r="C45" t="str">
            <v>FF - 3</v>
          </cell>
          <cell r="D45">
            <v>0</v>
          </cell>
          <cell r="I45">
            <v>0</v>
          </cell>
        </row>
        <row r="46">
          <cell r="I46">
            <v>0</v>
          </cell>
          <cell r="J46" t="str">
            <v>(k)</v>
          </cell>
        </row>
        <row r="47">
          <cell r="D47">
            <v>0</v>
          </cell>
        </row>
        <row r="48">
          <cell r="A48" t="str">
            <v>(-) Tax paid during the year</v>
          </cell>
          <cell r="D48">
            <v>0</v>
          </cell>
          <cell r="E48" t="str">
            <v>(e)</v>
          </cell>
        </row>
        <row r="49">
          <cell r="A49" t="str">
            <v>Net tax balance @ 31/12/2001</v>
          </cell>
          <cell r="D49">
            <v>0</v>
          </cell>
        </row>
      </sheetData>
      <sheetData sheetId="18" refreshError="1">
        <row r="1">
          <cell r="A1" t="str">
            <v>INTEGRATED BRICKWORKS SDN. BHD.</v>
          </cell>
        </row>
        <row r="2">
          <cell r="A2" t="str">
            <v>A: 31 DECEMBER, 2001</v>
          </cell>
        </row>
        <row r="3">
          <cell r="A3" t="str">
            <v>Disclosure Items</v>
          </cell>
        </row>
        <row r="4">
          <cell r="E4">
            <v>2001</v>
          </cell>
          <cell r="F4">
            <v>2000</v>
          </cell>
        </row>
        <row r="6">
          <cell r="A6" t="str">
            <v>Depreciation</v>
          </cell>
          <cell r="C6" t="str">
            <v>U</v>
          </cell>
          <cell r="E6">
            <v>1629513</v>
          </cell>
          <cell r="F6">
            <v>1658782</v>
          </cell>
        </row>
        <row r="7">
          <cell r="A7" t="str">
            <v>Provision for doubtful debts</v>
          </cell>
          <cell r="C7">
            <v>30</v>
          </cell>
          <cell r="E7">
            <v>1240954</v>
          </cell>
          <cell r="F7">
            <v>940265</v>
          </cell>
        </row>
        <row r="8">
          <cell r="A8" t="str">
            <v>Bad debts written-off</v>
          </cell>
          <cell r="E8">
            <v>0</v>
          </cell>
          <cell r="F8">
            <v>4527</v>
          </cell>
        </row>
        <row r="9">
          <cell r="A9" t="str">
            <v>Other Interest charges</v>
          </cell>
          <cell r="E9">
            <v>186272</v>
          </cell>
          <cell r="F9">
            <v>0</v>
          </cell>
        </row>
        <row r="10">
          <cell r="A10" t="str">
            <v>Interest payable of KGB</v>
          </cell>
          <cell r="E10">
            <v>625755</v>
          </cell>
          <cell r="F10">
            <v>550485</v>
          </cell>
        </row>
        <row r="11">
          <cell r="A11" t="str">
            <v>Interest payable to Right Class</v>
          </cell>
          <cell r="E11">
            <v>11000</v>
          </cell>
          <cell r="F11">
            <v>11000</v>
          </cell>
        </row>
        <row r="12">
          <cell r="A12" t="str">
            <v>Audit fee</v>
          </cell>
          <cell r="F12">
            <v>0</v>
          </cell>
        </row>
        <row r="13">
          <cell r="B13" t="str">
            <v>current year</v>
          </cell>
          <cell r="E13">
            <v>12000</v>
          </cell>
          <cell r="F13">
            <v>12000</v>
          </cell>
        </row>
        <row r="14">
          <cell r="E14">
            <v>0</v>
          </cell>
          <cell r="F14">
            <v>0</v>
          </cell>
        </row>
        <row r="15">
          <cell r="A15" t="str">
            <v>Royalty paid</v>
          </cell>
          <cell r="C15" t="str">
            <v>CC -1</v>
          </cell>
          <cell r="E15">
            <v>70923</v>
          </cell>
          <cell r="F15">
            <v>68515</v>
          </cell>
        </row>
        <row r="16">
          <cell r="A16" t="str">
            <v>Rental of premises</v>
          </cell>
          <cell r="E16">
            <v>40000</v>
          </cell>
          <cell r="F16">
            <v>40000</v>
          </cell>
        </row>
        <row r="17">
          <cell r="A17" t="str">
            <v>Interest receivable from KGB</v>
          </cell>
          <cell r="C17">
            <v>70</v>
          </cell>
          <cell r="E17">
            <v>0</v>
          </cell>
          <cell r="F17">
            <v>0</v>
          </cell>
        </row>
        <row r="18">
          <cell r="A18" t="str">
            <v>Gains on disposal of fixed assets</v>
          </cell>
          <cell r="C18">
            <v>70</v>
          </cell>
          <cell r="E18">
            <v>24001</v>
          </cell>
          <cell r="F18">
            <v>0</v>
          </cell>
        </row>
        <row r="19">
          <cell r="A19" t="str">
            <v>Other income</v>
          </cell>
          <cell r="C19">
            <v>70</v>
          </cell>
          <cell r="E19">
            <v>55527</v>
          </cell>
          <cell r="F19">
            <v>3270</v>
          </cell>
        </row>
      </sheetData>
      <sheetData sheetId="19" refreshError="1">
        <row r="1">
          <cell r="A1" t="str">
            <v>Integrated Brickworks S/B</v>
          </cell>
        </row>
        <row r="2">
          <cell r="A2" t="str">
            <v>A: 31 DECEMBER, 2001</v>
          </cell>
        </row>
        <row r="3">
          <cell r="A3" t="str">
            <v>Cash and Bank Balances</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Malayan Banking Bhd.</v>
          </cell>
          <cell r="B9" t="str">
            <v>A-1</v>
          </cell>
          <cell r="C9">
            <v>712523</v>
          </cell>
          <cell r="D9">
            <v>-69624</v>
          </cell>
          <cell r="E9" t="str">
            <v>&lt;102&gt;</v>
          </cell>
          <cell r="F9">
            <v>304036</v>
          </cell>
          <cell r="I9">
            <v>234412</v>
          </cell>
        </row>
        <row r="10">
          <cell r="E10" t="str">
            <v>&lt;103&gt;</v>
          </cell>
          <cell r="F10">
            <v>0</v>
          </cell>
        </row>
        <row r="11">
          <cell r="G11" t="str">
            <v>&lt;101&gt;</v>
          </cell>
          <cell r="H11">
            <v>0</v>
          </cell>
        </row>
        <row r="14">
          <cell r="A14" t="str">
            <v>Cash in hand</v>
          </cell>
          <cell r="C14">
            <v>1681</v>
          </cell>
          <cell r="D14">
            <v>1958</v>
          </cell>
          <cell r="E14" t="str">
            <v>(a)</v>
          </cell>
          <cell r="I14">
            <v>1958</v>
          </cell>
        </row>
        <row r="16">
          <cell r="C16">
            <v>714204</v>
          </cell>
          <cell r="D16">
            <v>-67666</v>
          </cell>
          <cell r="I16">
            <v>236370</v>
          </cell>
        </row>
        <row r="18">
          <cell r="C18">
            <v>0</v>
          </cell>
          <cell r="D18">
            <v>0</v>
          </cell>
          <cell r="I18">
            <v>0</v>
          </cell>
        </row>
        <row r="19">
          <cell r="A19" t="str">
            <v>Note : (a) - Below TE &amp; materiality scope . PFW.</v>
          </cell>
        </row>
      </sheetData>
      <sheetData sheetId="20" refreshError="1"/>
      <sheetData sheetId="21" refreshError="1"/>
      <sheetData sheetId="22" refreshError="1">
        <row r="1">
          <cell r="A1" t="str">
            <v>Integrated Brickworks S/B</v>
          </cell>
        </row>
        <row r="2">
          <cell r="A2" t="str">
            <v>A: 31 DECEMBER, 2001</v>
          </cell>
        </row>
        <row r="3">
          <cell r="A3" t="str">
            <v>Trade Debtors Circularisation Control</v>
          </cell>
        </row>
        <row r="5">
          <cell r="A5" t="str">
            <v>Scope: &gt;RM100,000 excluding jobs and debtors under litigation</v>
          </cell>
        </row>
        <row r="6">
          <cell r="A6" t="str">
            <v>Source: Trade Debtors Aging</v>
          </cell>
        </row>
        <row r="7">
          <cell r="D7" t="str">
            <v>Date</v>
          </cell>
          <cell r="E7" t="str">
            <v>Amount</v>
          </cell>
          <cell r="F7" t="str">
            <v>Amount</v>
          </cell>
          <cell r="G7" t="str">
            <v>Verbally</v>
          </cell>
          <cell r="I7" t="str">
            <v>Alternative work done</v>
          </cell>
        </row>
        <row r="8">
          <cell r="A8" t="str">
            <v>No.</v>
          </cell>
          <cell r="B8" t="str">
            <v>Name</v>
          </cell>
          <cell r="C8" t="str">
            <v>Ref</v>
          </cell>
          <cell r="D8" t="str">
            <v>Sent</v>
          </cell>
          <cell r="E8" t="str">
            <v>per Aging</v>
          </cell>
          <cell r="F8" t="str">
            <v>Confirmed</v>
          </cell>
          <cell r="G8" t="str">
            <v>Confirmed</v>
          </cell>
          <cell r="H8" t="str">
            <v>Difference</v>
          </cell>
        </row>
        <row r="10">
          <cell r="A10">
            <v>1</v>
          </cell>
          <cell r="B10" t="str">
            <v>Magna Prima Construction SB</v>
          </cell>
          <cell r="D10" t="str">
            <v>19/01/2002</v>
          </cell>
          <cell r="E10">
            <v>640086</v>
          </cell>
          <cell r="I10" t="str">
            <v>Vouched invoices and signed</v>
          </cell>
        </row>
        <row r="11">
          <cell r="I11" t="str">
            <v>Dos (Coverage: 65%&lt;)</v>
          </cell>
        </row>
        <row r="12">
          <cell r="A12">
            <v>2</v>
          </cell>
          <cell r="B12" t="str">
            <v>Intria Bina S/B</v>
          </cell>
          <cell r="E12">
            <v>104897</v>
          </cell>
        </row>
        <row r="14">
          <cell r="A14">
            <v>3</v>
          </cell>
          <cell r="B14" t="str">
            <v>Kitacon S/B</v>
          </cell>
          <cell r="E14">
            <v>462803</v>
          </cell>
        </row>
        <row r="16">
          <cell r="A16">
            <v>4</v>
          </cell>
          <cell r="B16" t="str">
            <v>Las Maha Corporation S/B</v>
          </cell>
          <cell r="E16">
            <v>335326</v>
          </cell>
        </row>
        <row r="18">
          <cell r="A18">
            <v>5</v>
          </cell>
          <cell r="B18" t="str">
            <v>Mega Geoproducts and Services S/B</v>
          </cell>
          <cell r="E18">
            <v>222730</v>
          </cell>
        </row>
        <row r="20">
          <cell r="A20">
            <v>6</v>
          </cell>
          <cell r="B20" t="str">
            <v>Siong Construction</v>
          </cell>
          <cell r="E20">
            <v>122131</v>
          </cell>
        </row>
        <row r="22">
          <cell r="A22">
            <v>7</v>
          </cell>
          <cell r="B22" t="str">
            <v>Intria Bina S/B - RMC</v>
          </cell>
          <cell r="E22">
            <v>729139</v>
          </cell>
        </row>
        <row r="24">
          <cell r="A24">
            <v>8</v>
          </cell>
          <cell r="B24" t="str">
            <v>Mascon S/B</v>
          </cell>
          <cell r="E24">
            <v>320569</v>
          </cell>
        </row>
        <row r="26">
          <cell r="A26">
            <v>9</v>
          </cell>
          <cell r="B26" t="str">
            <v>Pang Hock Construction S/B</v>
          </cell>
          <cell r="E26">
            <v>193272</v>
          </cell>
        </row>
        <row r="28">
          <cell r="A28">
            <v>10</v>
          </cell>
          <cell r="B28" t="str">
            <v>Pembinaan Jaya Teknik S/B</v>
          </cell>
          <cell r="E28">
            <v>187414</v>
          </cell>
        </row>
        <row r="30">
          <cell r="A30">
            <v>11</v>
          </cell>
          <cell r="B30" t="str">
            <v>Sengwa Jaya Enterprise S/B</v>
          </cell>
          <cell r="E30">
            <v>471611</v>
          </cell>
        </row>
        <row r="32">
          <cell r="A32">
            <v>12</v>
          </cell>
          <cell r="B32" t="str">
            <v>Syarikat Pembinaan Seroji S/B</v>
          </cell>
          <cell r="E32">
            <v>164192</v>
          </cell>
        </row>
        <row r="34">
          <cell r="A34">
            <v>13</v>
          </cell>
          <cell r="B34" t="str">
            <v>WCT Engineering Berhad</v>
          </cell>
          <cell r="E34">
            <v>1213287</v>
          </cell>
        </row>
        <row r="36">
          <cell r="A36">
            <v>14</v>
          </cell>
          <cell r="B36" t="str">
            <v>WCT Construction S/B</v>
          </cell>
          <cell r="E36">
            <v>439081</v>
          </cell>
        </row>
        <row r="38">
          <cell r="A38">
            <v>15</v>
          </cell>
          <cell r="B38" t="str">
            <v>YWC Engineering &amp; Constructions S/B</v>
          </cell>
          <cell r="E38">
            <v>142016</v>
          </cell>
        </row>
        <row r="40">
          <cell r="A40">
            <v>16</v>
          </cell>
          <cell r="B40" t="str">
            <v>Ken Grouting S/B</v>
          </cell>
          <cell r="E40">
            <v>103340</v>
          </cell>
        </row>
        <row r="42">
          <cell r="A42">
            <v>17</v>
          </cell>
          <cell r="B42" t="str">
            <v>Pembinaan Purcon S/B</v>
          </cell>
          <cell r="E42">
            <v>104091</v>
          </cell>
        </row>
        <row r="44">
          <cell r="A44">
            <v>18</v>
          </cell>
          <cell r="B44" t="str">
            <v>Pembinaan Mitra Jaya S/B</v>
          </cell>
          <cell r="E44">
            <v>311625</v>
          </cell>
        </row>
        <row r="46">
          <cell r="A46">
            <v>19</v>
          </cell>
          <cell r="B46" t="str">
            <v>Readybuilt (M) S/B</v>
          </cell>
          <cell r="E46">
            <v>114282</v>
          </cell>
        </row>
        <row r="49">
          <cell r="E49">
            <v>6381892</v>
          </cell>
        </row>
        <row r="51">
          <cell r="B51" t="str">
            <v>Total debtors balance (net of debtors under litigation)</v>
          </cell>
          <cell r="E51">
            <v>8929209</v>
          </cell>
        </row>
        <row r="53">
          <cell r="B53" t="str">
            <v>Coverage</v>
          </cell>
          <cell r="E53">
            <v>0.71472086721231409</v>
          </cell>
        </row>
        <row r="55">
          <cell r="A55" t="str">
            <v>NOTE :</v>
          </cell>
        </row>
        <row r="56">
          <cell r="A56" t="str">
            <v>Coverage is low as there are many debtors who are made up of relatively small balances.</v>
          </cell>
        </row>
      </sheetData>
      <sheetData sheetId="23" refreshError="1"/>
      <sheetData sheetId="24" refreshError="1">
        <row r="1">
          <cell r="A1" t="str">
            <v>Integrated Brickworks S/B</v>
          </cell>
        </row>
        <row r="2">
          <cell r="A2" t="str">
            <v>A: 31 DECEMBER, 2000</v>
          </cell>
        </row>
        <row r="3">
          <cell r="A3" t="str">
            <v>NRV test - Based on largest quantity sold (per quantity ordered)</v>
          </cell>
        </row>
        <row r="5">
          <cell r="D5" t="str">
            <v>Quantity</v>
          </cell>
          <cell r="E5" t="str">
            <v>Cost per</v>
          </cell>
          <cell r="F5" t="str">
            <v>Sales Price</v>
          </cell>
          <cell r="G5" t="str">
            <v>Diff of</v>
          </cell>
          <cell r="H5" t="str">
            <v xml:space="preserve">Total </v>
          </cell>
        </row>
        <row r="6">
          <cell r="B6" t="str">
            <v>Code</v>
          </cell>
          <cell r="C6" t="str">
            <v>Descrpition</v>
          </cell>
          <cell r="D6" t="str">
            <v>Sold</v>
          </cell>
          <cell r="E6" t="str">
            <v>unit</v>
          </cell>
          <cell r="F6" t="str">
            <v>per unit</v>
          </cell>
          <cell r="G6" t="str">
            <v>Mark-up/unit</v>
          </cell>
          <cell r="H6" t="str">
            <v>mark-up</v>
          </cell>
          <cell r="I6" t="str">
            <v>Total shortage</v>
          </cell>
          <cell r="J6" t="str">
            <v>Notes</v>
          </cell>
        </row>
        <row r="7">
          <cell r="D7" t="str">
            <v>A</v>
          </cell>
          <cell r="E7" t="str">
            <v>B</v>
          </cell>
          <cell r="F7" t="str">
            <v>C</v>
          </cell>
          <cell r="G7" t="str">
            <v>D = C - B</v>
          </cell>
          <cell r="H7" t="str">
            <v>E = D x A</v>
          </cell>
        </row>
        <row r="9">
          <cell r="A9">
            <v>1</v>
          </cell>
          <cell r="B9" t="str">
            <v>10B.02</v>
          </cell>
          <cell r="C9" t="str">
            <v>Concrete Brick</v>
          </cell>
          <cell r="D9">
            <v>629280</v>
          </cell>
          <cell r="E9">
            <v>0.13800000000000001</v>
          </cell>
          <cell r="F9">
            <v>0.14000000000000001</v>
          </cell>
          <cell r="G9">
            <v>2.0000000000000018E-3</v>
          </cell>
          <cell r="H9">
            <v>1258.5600000000011</v>
          </cell>
          <cell r="I9">
            <v>0</v>
          </cell>
        </row>
        <row r="11">
          <cell r="A11">
            <v>2</v>
          </cell>
          <cell r="B11" t="str">
            <v>12.01</v>
          </cell>
          <cell r="C11" t="str">
            <v>4.5" Full Block (Load Bearing)</v>
          </cell>
          <cell r="D11">
            <v>224878</v>
          </cell>
          <cell r="E11">
            <v>0.7601</v>
          </cell>
          <cell r="F11">
            <v>1.1000000000000001</v>
          </cell>
          <cell r="G11">
            <v>0.33990000000000009</v>
          </cell>
          <cell r="H11">
            <v>76436.032200000016</v>
          </cell>
          <cell r="I11">
            <v>0</v>
          </cell>
        </row>
        <row r="13">
          <cell r="A13">
            <v>3</v>
          </cell>
          <cell r="B13" t="str">
            <v>15.01</v>
          </cell>
          <cell r="C13" t="str">
            <v>6" Full Block (Load Bearing)</v>
          </cell>
          <cell r="D13">
            <v>72247</v>
          </cell>
          <cell r="E13">
            <v>1.0954999999999999</v>
          </cell>
          <cell r="F13">
            <v>1.44</v>
          </cell>
          <cell r="G13">
            <v>0.34450000000000003</v>
          </cell>
          <cell r="H13">
            <v>24889.091500000002</v>
          </cell>
          <cell r="I13">
            <v>0</v>
          </cell>
        </row>
        <row r="15">
          <cell r="A15">
            <v>4</v>
          </cell>
          <cell r="B15" t="str">
            <v>15.SS</v>
          </cell>
          <cell r="C15" t="str">
            <v>6" Split Straight Sandstone (PJ960)</v>
          </cell>
          <cell r="D15">
            <v>17186</v>
          </cell>
          <cell r="E15">
            <v>1.6183000000000001</v>
          </cell>
          <cell r="F15">
            <v>2.5</v>
          </cell>
          <cell r="G15">
            <v>0.88169999999999993</v>
          </cell>
          <cell r="H15">
            <v>15152.896199999999</v>
          </cell>
          <cell r="I15">
            <v>0</v>
          </cell>
        </row>
        <row r="17">
          <cell r="A17">
            <v>5</v>
          </cell>
          <cell r="B17" t="str">
            <v>K2C.S</v>
          </cell>
          <cell r="C17" t="str">
            <v>ICU Corduroy Angle Sandstone (PJ960) Grad</v>
          </cell>
          <cell r="D17">
            <v>6505</v>
          </cell>
          <cell r="E17">
            <v>3.3496999999999999</v>
          </cell>
          <cell r="F17">
            <v>8.4</v>
          </cell>
          <cell r="G17">
            <v>5.0503</v>
          </cell>
          <cell r="H17">
            <v>32852.201500000003</v>
          </cell>
          <cell r="I17">
            <v>0</v>
          </cell>
        </row>
        <row r="19">
          <cell r="A19">
            <v>6</v>
          </cell>
          <cell r="B19" t="str">
            <v>15DSS</v>
          </cell>
          <cell r="C19" t="str">
            <v>6" Split Dbl Side Straight Sandstone (PJ960)</v>
          </cell>
          <cell r="D19">
            <v>38160</v>
          </cell>
          <cell r="E19">
            <v>1.6183000000000001</v>
          </cell>
          <cell r="F19">
            <v>2.5</v>
          </cell>
          <cell r="G19">
            <v>0.88169999999999993</v>
          </cell>
          <cell r="H19">
            <v>33645.671999999999</v>
          </cell>
          <cell r="I19">
            <v>0</v>
          </cell>
        </row>
        <row r="21">
          <cell r="A21">
            <v>7</v>
          </cell>
          <cell r="B21" t="str">
            <v>15DST</v>
          </cell>
          <cell r="C21" t="str">
            <v>6" Split Dbl Straight Terracotta</v>
          </cell>
          <cell r="D21">
            <v>40080</v>
          </cell>
          <cell r="E21">
            <v>1.6183000000000001</v>
          </cell>
          <cell r="F21">
            <v>2.5</v>
          </cell>
          <cell r="G21">
            <v>0.88169999999999993</v>
          </cell>
          <cell r="H21">
            <v>35338.536</v>
          </cell>
          <cell r="I21">
            <v>0</v>
          </cell>
        </row>
        <row r="23">
          <cell r="A23">
            <v>8</v>
          </cell>
          <cell r="B23" t="str">
            <v>20.01</v>
          </cell>
          <cell r="C23" t="str">
            <v>8" full block (Load bearing)</v>
          </cell>
          <cell r="D23">
            <v>31359</v>
          </cell>
          <cell r="E23">
            <v>1.2583</v>
          </cell>
          <cell r="F23">
            <v>1.5</v>
          </cell>
          <cell r="G23">
            <v>0.24170000000000003</v>
          </cell>
          <cell r="H23">
            <v>7579.4703000000009</v>
          </cell>
          <cell r="I23">
            <v>0</v>
          </cell>
        </row>
        <row r="25">
          <cell r="A25">
            <v>9</v>
          </cell>
          <cell r="B25" t="str">
            <v>K2R.N</v>
          </cell>
          <cell r="C25" t="str">
            <v>ICU Split Angle Natgrey/Grade B</v>
          </cell>
          <cell r="D25">
            <v>9072</v>
          </cell>
          <cell r="E25">
            <v>3.7565</v>
          </cell>
          <cell r="F25">
            <v>8.17</v>
          </cell>
          <cell r="G25">
            <v>4.4135</v>
          </cell>
          <cell r="H25">
            <v>40039.271999999997</v>
          </cell>
          <cell r="I25">
            <v>0</v>
          </cell>
        </row>
        <row r="27">
          <cell r="A27">
            <v>10</v>
          </cell>
          <cell r="B27" t="str">
            <v>15.01ST</v>
          </cell>
          <cell r="C27" t="str">
            <v>6" Split Straight Terracotta</v>
          </cell>
          <cell r="D27">
            <v>9680</v>
          </cell>
          <cell r="E27">
            <v>1.6183000000000001</v>
          </cell>
          <cell r="F27">
            <v>2.5</v>
          </cell>
          <cell r="G27">
            <v>0.88169999999999993</v>
          </cell>
          <cell r="H27">
            <v>8534.8559999999998</v>
          </cell>
          <cell r="I27">
            <v>0</v>
          </cell>
        </row>
        <row r="29">
          <cell r="H29">
            <v>275726.58770000003</v>
          </cell>
          <cell r="I29">
            <v>0</v>
          </cell>
        </row>
        <row r="31">
          <cell r="B31" t="str">
            <v>Scope:  10 largest stock values</v>
          </cell>
        </row>
        <row r="34">
          <cell r="B34" t="str">
            <v>Note :</v>
          </cell>
          <cell r="C34" t="str">
            <v>As per the company management, there is no fixed price of each quantity stock. The price is negotiable based on quantity ordered</v>
          </cell>
        </row>
        <row r="35">
          <cell r="C35" t="str">
            <v>by the customers at time to time basis. Basically, the mark-up of each stocks at minimum level, ie not less than stock cost.</v>
          </cell>
        </row>
      </sheetData>
      <sheetData sheetId="25"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D5" t="str">
            <v>per total</v>
          </cell>
          <cell r="E5" t="str">
            <v xml:space="preserve">per </v>
          </cell>
          <cell r="F5" t="str">
            <v>Cost per</v>
          </cell>
          <cell r="G5" t="str">
            <v>Sales Price</v>
          </cell>
          <cell r="H5" t="str">
            <v>Diff of</v>
          </cell>
          <cell r="I5" t="str">
            <v xml:space="preserve">Total </v>
          </cell>
          <cell r="J5" t="str">
            <v>Total</v>
          </cell>
        </row>
        <row r="6">
          <cell r="B6" t="str">
            <v>Code</v>
          </cell>
          <cell r="C6" t="str">
            <v>Descrpition</v>
          </cell>
          <cell r="D6" t="str">
            <v>Quantity</v>
          </cell>
          <cell r="E6" t="str">
            <v>Quantity</v>
          </cell>
          <cell r="F6" t="str">
            <v>unit</v>
          </cell>
          <cell r="G6" t="str">
            <v>per unit</v>
          </cell>
          <cell r="H6" t="str">
            <v>Mark-up/unit</v>
          </cell>
          <cell r="I6" t="str">
            <v>mark-up</v>
          </cell>
          <cell r="J6" t="str">
            <v>shortage</v>
          </cell>
          <cell r="K6" t="str">
            <v>Notes</v>
          </cell>
        </row>
        <row r="7">
          <cell r="D7" t="str">
            <v>X</v>
          </cell>
          <cell r="E7" t="str">
            <v>A</v>
          </cell>
          <cell r="F7" t="str">
            <v>B</v>
          </cell>
          <cell r="G7" t="str">
            <v>C</v>
          </cell>
          <cell r="H7" t="str">
            <v>D = C - B</v>
          </cell>
          <cell r="I7" t="str">
            <v>E = D x A</v>
          </cell>
          <cell r="J7" t="str">
            <v>E * X</v>
          </cell>
        </row>
        <row r="8">
          <cell r="C8" t="str">
            <v>Brick</v>
          </cell>
        </row>
        <row r="9">
          <cell r="A9">
            <v>1</v>
          </cell>
          <cell r="B9" t="str">
            <v>10B.02</v>
          </cell>
          <cell r="C9" t="str">
            <v>Concrete Brick</v>
          </cell>
          <cell r="D9">
            <v>5376</v>
          </cell>
          <cell r="E9">
            <v>1</v>
          </cell>
          <cell r="F9">
            <v>0.1492</v>
          </cell>
          <cell r="G9">
            <v>0.15</v>
          </cell>
          <cell r="H9">
            <v>7.9999999999999516E-4</v>
          </cell>
          <cell r="I9">
            <v>7.9999999999999516E-4</v>
          </cell>
          <cell r="J9">
            <v>4.300799999999974</v>
          </cell>
        </row>
        <row r="11">
          <cell r="C11" t="str">
            <v>Pavers</v>
          </cell>
        </row>
        <row r="12">
          <cell r="A12">
            <v>2</v>
          </cell>
          <cell r="B12" t="str">
            <v>10B</v>
          </cell>
          <cell r="C12" t="str">
            <v>Isipave black</v>
          </cell>
          <cell r="D12">
            <v>0</v>
          </cell>
          <cell r="E12">
            <v>1</v>
          </cell>
          <cell r="F12">
            <v>0.41599999999999998</v>
          </cell>
          <cell r="G12">
            <v>0.42</v>
          </cell>
          <cell r="H12">
            <v>4.0000000000000036E-3</v>
          </cell>
          <cell r="I12">
            <v>4.0000000000000036E-3</v>
          </cell>
          <cell r="J12">
            <v>0</v>
          </cell>
        </row>
        <row r="13">
          <cell r="D13" t="str">
            <v>(no stock)</v>
          </cell>
        </row>
        <row r="14">
          <cell r="C14" t="str">
            <v>4" Siries Block</v>
          </cell>
        </row>
        <row r="15">
          <cell r="A15">
            <v>3</v>
          </cell>
          <cell r="B15">
            <v>10.01</v>
          </cell>
          <cell r="C15" t="str">
            <v>4" Full block (loading bearing)</v>
          </cell>
          <cell r="D15">
            <v>1950</v>
          </cell>
          <cell r="E15">
            <v>1</v>
          </cell>
          <cell r="F15">
            <v>0.75470000000000004</v>
          </cell>
          <cell r="G15">
            <v>0.8</v>
          </cell>
          <cell r="H15">
            <v>4.5300000000000007E-2</v>
          </cell>
          <cell r="I15">
            <v>4.5300000000000007E-2</v>
          </cell>
          <cell r="J15">
            <v>88.335000000000008</v>
          </cell>
        </row>
        <row r="16">
          <cell r="A16">
            <v>4</v>
          </cell>
          <cell r="B16">
            <v>10.02</v>
          </cell>
          <cell r="C16" t="str">
            <v>4" Half Block</v>
          </cell>
          <cell r="D16">
            <v>2100</v>
          </cell>
          <cell r="E16">
            <v>1</v>
          </cell>
          <cell r="F16">
            <v>0.37740000000000001</v>
          </cell>
          <cell r="G16">
            <v>0.45</v>
          </cell>
          <cell r="H16">
            <v>7.2599999999999998E-2</v>
          </cell>
          <cell r="I16">
            <v>7.2599999999999998E-2</v>
          </cell>
          <cell r="J16">
            <v>152.46</v>
          </cell>
        </row>
        <row r="18">
          <cell r="C18" t="str">
            <v>4.5" Siries Block</v>
          </cell>
        </row>
        <row r="19">
          <cell r="A19">
            <v>5</v>
          </cell>
          <cell r="B19">
            <v>12.01</v>
          </cell>
          <cell r="C19" t="str">
            <v>4.5" Full Block (loading bearing)</v>
          </cell>
          <cell r="D19">
            <v>7275</v>
          </cell>
          <cell r="E19">
            <v>1</v>
          </cell>
          <cell r="F19">
            <v>0.89780000000000004</v>
          </cell>
          <cell r="G19">
            <v>1.03</v>
          </cell>
          <cell r="H19">
            <v>0.13219999999999998</v>
          </cell>
          <cell r="I19">
            <v>0.13219999999999998</v>
          </cell>
          <cell r="J19">
            <v>961.75499999999988</v>
          </cell>
        </row>
        <row r="20">
          <cell r="A20">
            <v>6</v>
          </cell>
          <cell r="B20">
            <v>12.02</v>
          </cell>
          <cell r="C20" t="str">
            <v>4.5" Half Block</v>
          </cell>
          <cell r="D20">
            <v>1200</v>
          </cell>
          <cell r="E20">
            <v>1</v>
          </cell>
          <cell r="F20">
            <v>0.44890000000000002</v>
          </cell>
          <cell r="G20">
            <v>0.57499999999999996</v>
          </cell>
          <cell r="H20">
            <v>0.12609999999999993</v>
          </cell>
          <cell r="I20">
            <v>0.12609999999999993</v>
          </cell>
          <cell r="J20">
            <v>151.31999999999991</v>
          </cell>
        </row>
        <row r="22">
          <cell r="C22" t="str">
            <v>4.5" Siries Polished Block</v>
          </cell>
        </row>
        <row r="23">
          <cell r="A23">
            <v>7</v>
          </cell>
          <cell r="B23">
            <v>15.02</v>
          </cell>
          <cell r="C23" t="str">
            <v>6" Half block</v>
          </cell>
          <cell r="D23">
            <v>48120</v>
          </cell>
          <cell r="E23">
            <v>1</v>
          </cell>
          <cell r="F23">
            <v>0.60219999999999996</v>
          </cell>
          <cell r="G23">
            <v>0.7</v>
          </cell>
          <cell r="H23">
            <v>9.7799999999999998E-2</v>
          </cell>
          <cell r="I23">
            <v>9.7799999999999998E-2</v>
          </cell>
          <cell r="J23">
            <v>4706.1359999999995</v>
          </cell>
        </row>
        <row r="24">
          <cell r="A24">
            <v>8</v>
          </cell>
          <cell r="B24">
            <v>15.05</v>
          </cell>
          <cell r="C24" t="str">
            <v>6" quarter block</v>
          </cell>
          <cell r="D24">
            <v>0</v>
          </cell>
          <cell r="E24">
            <v>1</v>
          </cell>
          <cell r="F24">
            <v>0.30109999999999998</v>
          </cell>
          <cell r="G24">
            <v>1.3</v>
          </cell>
          <cell r="H24">
            <v>0.99890000000000012</v>
          </cell>
          <cell r="I24">
            <v>0.99890000000000012</v>
          </cell>
          <cell r="J24">
            <v>0</v>
          </cell>
        </row>
        <row r="25">
          <cell r="D25" t="str">
            <v>(no stocks)</v>
          </cell>
        </row>
        <row r="26">
          <cell r="C26" t="str">
            <v>Fluted Block</v>
          </cell>
        </row>
        <row r="27">
          <cell r="A27">
            <v>9</v>
          </cell>
          <cell r="B27" t="str">
            <v>15F.01</v>
          </cell>
          <cell r="C27" t="str">
            <v xml:space="preserve">6" fluted full block </v>
          </cell>
          <cell r="D27">
            <v>52</v>
          </cell>
          <cell r="E27">
            <v>1</v>
          </cell>
          <cell r="F27">
            <v>1.2043999999999999</v>
          </cell>
          <cell r="G27">
            <v>1.3</v>
          </cell>
          <cell r="H27">
            <v>9.5600000000000129E-2</v>
          </cell>
          <cell r="I27">
            <v>9.5600000000000129E-2</v>
          </cell>
          <cell r="J27">
            <v>4.9712000000000067</v>
          </cell>
        </row>
        <row r="28">
          <cell r="A28">
            <v>10</v>
          </cell>
          <cell r="B28" t="str">
            <v>20F.01</v>
          </cell>
          <cell r="C28" t="str">
            <v>8" fluted full block</v>
          </cell>
          <cell r="D28">
            <v>19070</v>
          </cell>
          <cell r="E28">
            <v>1</v>
          </cell>
          <cell r="F28">
            <v>1.5410999999999999</v>
          </cell>
          <cell r="G28">
            <v>1.9</v>
          </cell>
          <cell r="H28">
            <v>0.3589</v>
          </cell>
          <cell r="I28">
            <v>0.3589</v>
          </cell>
          <cell r="J28">
            <v>6844.223</v>
          </cell>
        </row>
        <row r="30">
          <cell r="C30" t="str">
            <v>8.0" Siries Block</v>
          </cell>
        </row>
        <row r="31">
          <cell r="A31">
            <v>11</v>
          </cell>
          <cell r="B31">
            <v>20.010000000000002</v>
          </cell>
          <cell r="C31" t="str">
            <v>8.0" Full Block (loading bearing)</v>
          </cell>
          <cell r="D31">
            <v>85018</v>
          </cell>
          <cell r="E31">
            <v>1</v>
          </cell>
          <cell r="F31">
            <v>1.29</v>
          </cell>
          <cell r="G31">
            <v>1.94</v>
          </cell>
          <cell r="H31">
            <v>0.64999999999999991</v>
          </cell>
          <cell r="I31">
            <v>0.64999999999999991</v>
          </cell>
          <cell r="J31">
            <v>55261.69999999999</v>
          </cell>
        </row>
        <row r="32">
          <cell r="A32">
            <v>12</v>
          </cell>
          <cell r="B32">
            <v>20.02</v>
          </cell>
          <cell r="C32" t="str">
            <v>8.0" Half Block</v>
          </cell>
          <cell r="D32">
            <v>22222</v>
          </cell>
          <cell r="E32">
            <v>1</v>
          </cell>
          <cell r="F32">
            <v>0.77059999999999995</v>
          </cell>
          <cell r="G32">
            <v>0.9</v>
          </cell>
          <cell r="H32">
            <v>0.12940000000000007</v>
          </cell>
          <cell r="I32">
            <v>0.12940000000000007</v>
          </cell>
          <cell r="J32">
            <v>2875.5268000000015</v>
          </cell>
        </row>
        <row r="33">
          <cell r="A33">
            <v>13</v>
          </cell>
          <cell r="B33">
            <v>20.14</v>
          </cell>
          <cell r="C33" t="str">
            <v>8.0" linted bond beam block</v>
          </cell>
          <cell r="D33">
            <v>1275</v>
          </cell>
          <cell r="E33">
            <v>1</v>
          </cell>
          <cell r="F33">
            <v>1.5410999999999999</v>
          </cell>
          <cell r="G33">
            <v>2.2999999999999998</v>
          </cell>
          <cell r="H33">
            <v>0.75889999999999991</v>
          </cell>
          <cell r="I33">
            <v>0.75889999999999991</v>
          </cell>
          <cell r="J33">
            <v>967.59749999999985</v>
          </cell>
        </row>
        <row r="35">
          <cell r="C35" t="str">
            <v>8.0" Split block siries</v>
          </cell>
        </row>
        <row r="36">
          <cell r="A36">
            <v>14</v>
          </cell>
          <cell r="B36" t="str">
            <v>20R.N</v>
          </cell>
          <cell r="C36" t="str">
            <v xml:space="preserve">8" split angle block </v>
          </cell>
          <cell r="D36">
            <v>5620</v>
          </cell>
          <cell r="E36">
            <v>1</v>
          </cell>
          <cell r="F36">
            <v>1.7182999999999999</v>
          </cell>
          <cell r="G36">
            <v>5</v>
          </cell>
          <cell r="H36">
            <v>3.2816999999999998</v>
          </cell>
          <cell r="I36">
            <v>3.2816999999999998</v>
          </cell>
          <cell r="J36">
            <v>18443.153999999999</v>
          </cell>
        </row>
        <row r="37">
          <cell r="A37">
            <v>15</v>
          </cell>
          <cell r="B37" t="str">
            <v>20R.S</v>
          </cell>
          <cell r="C37" t="str">
            <v xml:space="preserve">8" split angle standstone pjs960 block </v>
          </cell>
          <cell r="D37">
            <v>92</v>
          </cell>
          <cell r="E37">
            <v>1</v>
          </cell>
          <cell r="F37">
            <v>1.7182999999999999</v>
          </cell>
          <cell r="G37">
            <v>3</v>
          </cell>
          <cell r="H37">
            <v>1.2817000000000001</v>
          </cell>
          <cell r="I37">
            <v>1.2817000000000001</v>
          </cell>
          <cell r="J37">
            <v>117.91640000000001</v>
          </cell>
        </row>
        <row r="38">
          <cell r="A38">
            <v>16</v>
          </cell>
          <cell r="B38" t="str">
            <v>20S.S</v>
          </cell>
          <cell r="C38" t="str">
            <v xml:space="preserve">8" split straight standstone pjs960 block </v>
          </cell>
          <cell r="D38">
            <v>0</v>
          </cell>
          <cell r="E38">
            <v>1</v>
          </cell>
          <cell r="F38">
            <v>1.7182999999999999</v>
          </cell>
          <cell r="G38">
            <v>4</v>
          </cell>
          <cell r="H38">
            <v>2.2816999999999998</v>
          </cell>
          <cell r="I38">
            <v>2.2816999999999998</v>
          </cell>
          <cell r="J38">
            <v>0</v>
          </cell>
        </row>
        <row r="39">
          <cell r="D39" t="str">
            <v>(no stocks)</v>
          </cell>
        </row>
        <row r="40">
          <cell r="C40" t="str">
            <v>Compac keystone siries</v>
          </cell>
        </row>
        <row r="41">
          <cell r="A41">
            <v>17</v>
          </cell>
          <cell r="B41" t="str">
            <v>K2R.S</v>
          </cell>
          <cell r="C41" t="str">
            <v>ICU Split angle stanstone pj960</v>
          </cell>
          <cell r="D41">
            <v>756</v>
          </cell>
          <cell r="E41">
            <v>1</v>
          </cell>
          <cell r="F41">
            <v>4.1935000000000002</v>
          </cell>
          <cell r="G41">
            <v>5</v>
          </cell>
          <cell r="H41">
            <v>0.80649999999999977</v>
          </cell>
          <cell r="I41">
            <v>0.80649999999999977</v>
          </cell>
          <cell r="J41">
            <v>609.71399999999983</v>
          </cell>
        </row>
        <row r="42">
          <cell r="A42">
            <v>18</v>
          </cell>
          <cell r="B42" t="str">
            <v>K2R.B</v>
          </cell>
          <cell r="C42" t="str">
            <v>ICU Split angle black</v>
          </cell>
          <cell r="D42">
            <v>441</v>
          </cell>
          <cell r="E42">
            <v>1</v>
          </cell>
          <cell r="F42">
            <v>4.1935000000000002</v>
          </cell>
          <cell r="G42">
            <v>5</v>
          </cell>
          <cell r="H42">
            <v>0.80649999999999977</v>
          </cell>
          <cell r="I42">
            <v>0.80649999999999977</v>
          </cell>
          <cell r="J42">
            <v>355.66649999999993</v>
          </cell>
        </row>
        <row r="44">
          <cell r="J44">
            <v>91544.776199999993</v>
          </cell>
        </row>
      </sheetData>
      <sheetData sheetId="26"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A5" t="str">
            <v>SCOPE : &gt; RM50,000</v>
          </cell>
          <cell r="C5" t="str">
            <v>Coverage : &gt; 50%</v>
          </cell>
        </row>
        <row r="6">
          <cell r="K6" t="str">
            <v>Total</v>
          </cell>
        </row>
        <row r="7">
          <cell r="D7" t="str">
            <v>per total</v>
          </cell>
          <cell r="E7" t="str">
            <v xml:space="preserve">per </v>
          </cell>
          <cell r="F7" t="str">
            <v>Cost per</v>
          </cell>
          <cell r="G7" t="str">
            <v>Sales Price</v>
          </cell>
          <cell r="H7" t="str">
            <v>Diff of</v>
          </cell>
          <cell r="I7" t="str">
            <v xml:space="preserve">Total </v>
          </cell>
          <cell r="J7" t="str">
            <v>Total</v>
          </cell>
          <cell r="K7" t="str">
            <v>Surplus/</v>
          </cell>
        </row>
        <row r="8">
          <cell r="B8" t="str">
            <v>Code</v>
          </cell>
          <cell r="C8" t="str">
            <v>Descrpition</v>
          </cell>
          <cell r="D8" t="str">
            <v>Quantity</v>
          </cell>
          <cell r="E8" t="str">
            <v>Quantity</v>
          </cell>
          <cell r="F8" t="str">
            <v>unit</v>
          </cell>
          <cell r="G8" t="str">
            <v>per unit</v>
          </cell>
          <cell r="H8" t="str">
            <v>Mark-up/unit</v>
          </cell>
          <cell r="I8" t="str">
            <v>mark-up</v>
          </cell>
          <cell r="J8" t="str">
            <v>cost</v>
          </cell>
          <cell r="K8" t="str">
            <v>(shortage)</v>
          </cell>
          <cell r="L8" t="str">
            <v>Notes</v>
          </cell>
        </row>
        <row r="9">
          <cell r="D9" t="str">
            <v>X</v>
          </cell>
          <cell r="E9" t="str">
            <v>A</v>
          </cell>
          <cell r="F9" t="str">
            <v>B</v>
          </cell>
          <cell r="G9" t="str">
            <v>C</v>
          </cell>
          <cell r="H9" t="str">
            <v>D = C - B</v>
          </cell>
          <cell r="I9" t="str">
            <v>E = D x A</v>
          </cell>
          <cell r="J9" t="str">
            <v>F = B x X</v>
          </cell>
          <cell r="K9" t="str">
            <v>E * X</v>
          </cell>
        </row>
        <row r="11">
          <cell r="C11" t="str">
            <v>4" Siries Block</v>
          </cell>
        </row>
        <row r="12">
          <cell r="A12">
            <v>1</v>
          </cell>
          <cell r="B12">
            <v>10.01</v>
          </cell>
          <cell r="C12" t="str">
            <v>4" Full block (loading bearing)</v>
          </cell>
          <cell r="D12">
            <v>115545</v>
          </cell>
          <cell r="E12">
            <v>1</v>
          </cell>
          <cell r="F12">
            <v>0.75470000000000004</v>
          </cell>
          <cell r="G12">
            <v>0.8</v>
          </cell>
          <cell r="H12">
            <v>4.5300000000000007E-2</v>
          </cell>
          <cell r="I12">
            <v>4.5300000000000007E-2</v>
          </cell>
          <cell r="J12">
            <v>87201.811500000011</v>
          </cell>
          <cell r="K12">
            <v>5234.1885000000011</v>
          </cell>
        </row>
        <row r="13">
          <cell r="A13">
            <v>2</v>
          </cell>
          <cell r="B13">
            <v>10.02</v>
          </cell>
          <cell r="C13" t="str">
            <v>4" Half Block</v>
          </cell>
          <cell r="D13">
            <v>96029</v>
          </cell>
          <cell r="E13">
            <v>1</v>
          </cell>
          <cell r="F13">
            <v>0.37740000000000001</v>
          </cell>
          <cell r="G13">
            <v>0.45</v>
          </cell>
          <cell r="H13">
            <v>7.2599999999999998E-2</v>
          </cell>
          <cell r="I13">
            <v>7.2599999999999998E-2</v>
          </cell>
          <cell r="J13">
            <v>36241.344600000004</v>
          </cell>
          <cell r="K13">
            <v>6971.7053999999998</v>
          </cell>
        </row>
        <row r="14">
          <cell r="A14">
            <v>3</v>
          </cell>
          <cell r="B14" t="str">
            <v>10C.01</v>
          </cell>
          <cell r="C14" t="str">
            <v>4" Cellular full block</v>
          </cell>
          <cell r="D14">
            <v>58950</v>
          </cell>
          <cell r="E14">
            <v>1</v>
          </cell>
          <cell r="F14">
            <v>0.73770000000000002</v>
          </cell>
          <cell r="G14">
            <v>0.8</v>
          </cell>
          <cell r="H14">
            <v>6.2300000000000022E-2</v>
          </cell>
          <cell r="I14">
            <v>6.2300000000000022E-2</v>
          </cell>
          <cell r="J14">
            <v>43487.415000000001</v>
          </cell>
          <cell r="K14">
            <v>3672.5850000000014</v>
          </cell>
        </row>
        <row r="16">
          <cell r="C16" t="str">
            <v>4.5" Siries Block</v>
          </cell>
        </row>
        <row r="17">
          <cell r="A17">
            <v>4</v>
          </cell>
          <cell r="B17">
            <v>12.01</v>
          </cell>
          <cell r="C17" t="str">
            <v>4.5" Full Block (in fill)</v>
          </cell>
          <cell r="D17">
            <v>76263</v>
          </cell>
          <cell r="E17">
            <v>1</v>
          </cell>
          <cell r="F17">
            <v>0.93710000000000004</v>
          </cell>
          <cell r="G17">
            <v>1.03</v>
          </cell>
          <cell r="H17">
            <v>9.2899999999999983E-2</v>
          </cell>
          <cell r="I17">
            <v>9.2899999999999983E-2</v>
          </cell>
          <cell r="J17">
            <v>71466.0573</v>
          </cell>
          <cell r="K17">
            <v>7084.832699999999</v>
          </cell>
        </row>
        <row r="18">
          <cell r="A18">
            <v>5</v>
          </cell>
          <cell r="B18">
            <v>12.02</v>
          </cell>
          <cell r="C18" t="str">
            <v>4.5" Half Block</v>
          </cell>
          <cell r="D18">
            <v>35779</v>
          </cell>
          <cell r="E18">
            <v>1</v>
          </cell>
          <cell r="F18">
            <v>0.44890000000000002</v>
          </cell>
          <cell r="G18">
            <v>0.57499999999999996</v>
          </cell>
          <cell r="H18">
            <v>0.12609999999999993</v>
          </cell>
          <cell r="I18">
            <v>0.12609999999999993</v>
          </cell>
          <cell r="J18">
            <v>16061.1931</v>
          </cell>
          <cell r="K18">
            <v>4511.7318999999979</v>
          </cell>
        </row>
        <row r="20">
          <cell r="C20" t="str">
            <v>6" Siries Block</v>
          </cell>
        </row>
        <row r="21">
          <cell r="A21">
            <v>6</v>
          </cell>
          <cell r="B21">
            <v>15.02</v>
          </cell>
          <cell r="C21" t="str">
            <v>6" Full set unsplit sandstone PJ960</v>
          </cell>
          <cell r="D21">
            <v>94667</v>
          </cell>
          <cell r="E21">
            <v>1</v>
          </cell>
          <cell r="F21">
            <v>1.6183000000000001</v>
          </cell>
          <cell r="G21">
            <v>1.7</v>
          </cell>
          <cell r="H21">
            <v>8.1699999999999884E-2</v>
          </cell>
          <cell r="I21">
            <v>8.1699999999999884E-2</v>
          </cell>
          <cell r="J21">
            <v>153199.6061</v>
          </cell>
          <cell r="K21">
            <v>7734.2938999999888</v>
          </cell>
        </row>
        <row r="22">
          <cell r="A22">
            <v>7</v>
          </cell>
          <cell r="B22">
            <v>15.05</v>
          </cell>
          <cell r="C22" t="str">
            <v>6" Full set unsplit Terracotta</v>
          </cell>
          <cell r="D22">
            <v>40772</v>
          </cell>
          <cell r="E22">
            <v>1</v>
          </cell>
          <cell r="F22">
            <v>1.6183000000000001</v>
          </cell>
          <cell r="G22">
            <v>1.7</v>
          </cell>
          <cell r="H22">
            <v>8.1699999999999884E-2</v>
          </cell>
          <cell r="I22">
            <v>8.1699999999999884E-2</v>
          </cell>
          <cell r="J22">
            <v>65981.327600000004</v>
          </cell>
          <cell r="K22">
            <v>3331.0723999999955</v>
          </cell>
        </row>
        <row r="24">
          <cell r="C24" t="str">
            <v>8.0" Siries Block</v>
          </cell>
        </row>
        <row r="25">
          <cell r="A25">
            <v>8</v>
          </cell>
          <cell r="B25">
            <v>20.010000000000002</v>
          </cell>
          <cell r="C25" t="str">
            <v>8.0" Full Block (loading bearing)</v>
          </cell>
          <cell r="D25">
            <v>86498</v>
          </cell>
          <cell r="E25">
            <v>1</v>
          </cell>
          <cell r="F25">
            <v>1.29</v>
          </cell>
          <cell r="G25">
            <v>1.94</v>
          </cell>
          <cell r="H25">
            <v>0.64999999999999991</v>
          </cell>
          <cell r="I25">
            <v>0.64999999999999991</v>
          </cell>
          <cell r="J25">
            <v>111582.42</v>
          </cell>
          <cell r="K25">
            <v>56223.69999999999</v>
          </cell>
        </row>
        <row r="26">
          <cell r="A26">
            <v>9</v>
          </cell>
          <cell r="B26">
            <v>20.02</v>
          </cell>
          <cell r="C26" t="str">
            <v>8.0" Half Block</v>
          </cell>
          <cell r="D26">
            <v>22222</v>
          </cell>
          <cell r="E26">
            <v>1</v>
          </cell>
          <cell r="F26">
            <v>0.77059999999999995</v>
          </cell>
          <cell r="G26">
            <v>0.9</v>
          </cell>
          <cell r="H26">
            <v>0.12940000000000007</v>
          </cell>
          <cell r="I26">
            <v>0.12940000000000007</v>
          </cell>
          <cell r="J26">
            <v>17124.2732</v>
          </cell>
          <cell r="K26">
            <v>2875.5268000000015</v>
          </cell>
        </row>
        <row r="28">
          <cell r="C28" t="str">
            <v>8.0" Split block siries</v>
          </cell>
        </row>
        <row r="29">
          <cell r="A29">
            <v>10</v>
          </cell>
          <cell r="B29" t="str">
            <v>20R.N</v>
          </cell>
          <cell r="C29" t="str">
            <v xml:space="preserve">8" split angle block </v>
          </cell>
          <cell r="D29">
            <v>5620</v>
          </cell>
          <cell r="E29">
            <v>1</v>
          </cell>
          <cell r="F29">
            <v>1.7182999999999999</v>
          </cell>
          <cell r="G29">
            <v>5</v>
          </cell>
          <cell r="H29">
            <v>3.2816999999999998</v>
          </cell>
          <cell r="I29">
            <v>3.2816999999999998</v>
          </cell>
          <cell r="J29">
            <v>9656.8459999999995</v>
          </cell>
          <cell r="K29">
            <v>18443.153999999999</v>
          </cell>
        </row>
        <row r="30">
          <cell r="A30">
            <v>11</v>
          </cell>
          <cell r="B30" t="str">
            <v>20R.S</v>
          </cell>
          <cell r="C30" t="str">
            <v xml:space="preserve">8" split angle standstone pjs960 block </v>
          </cell>
          <cell r="D30">
            <v>92</v>
          </cell>
          <cell r="E30">
            <v>1</v>
          </cell>
          <cell r="F30">
            <v>1.7182999999999999</v>
          </cell>
          <cell r="G30">
            <v>3</v>
          </cell>
          <cell r="H30">
            <v>1.2817000000000001</v>
          </cell>
          <cell r="I30">
            <v>1.2817000000000001</v>
          </cell>
          <cell r="J30">
            <v>158.08359999999999</v>
          </cell>
          <cell r="K30">
            <v>117.91640000000001</v>
          </cell>
        </row>
        <row r="32">
          <cell r="C32" t="str">
            <v>Compac keystone siries</v>
          </cell>
        </row>
        <row r="33">
          <cell r="A33">
            <v>12</v>
          </cell>
          <cell r="B33" t="str">
            <v>K2R.S</v>
          </cell>
          <cell r="C33" t="str">
            <v>ICU Split angle Natgrey Grade A</v>
          </cell>
          <cell r="D33">
            <v>17305</v>
          </cell>
          <cell r="E33">
            <v>1</v>
          </cell>
          <cell r="F33">
            <v>4.1935000000000002</v>
          </cell>
          <cell r="G33">
            <v>5</v>
          </cell>
          <cell r="H33">
            <v>0.80649999999999977</v>
          </cell>
          <cell r="I33">
            <v>0.80649999999999977</v>
          </cell>
          <cell r="J33">
            <v>72568.517500000002</v>
          </cell>
          <cell r="K33">
            <v>13956.482499999996</v>
          </cell>
        </row>
        <row r="34">
          <cell r="A34">
            <v>13</v>
          </cell>
          <cell r="B34" t="str">
            <v>K2R.B</v>
          </cell>
          <cell r="C34" t="str">
            <v>ICU Split angle black</v>
          </cell>
          <cell r="D34">
            <v>441</v>
          </cell>
          <cell r="E34">
            <v>1</v>
          </cell>
          <cell r="F34">
            <v>4.1935000000000002</v>
          </cell>
          <cell r="G34">
            <v>5</v>
          </cell>
          <cell r="H34">
            <v>0.80649999999999977</v>
          </cell>
          <cell r="I34">
            <v>0.80649999999999977</v>
          </cell>
          <cell r="J34">
            <v>1849.3335000000002</v>
          </cell>
          <cell r="K34">
            <v>355.66649999999993</v>
          </cell>
        </row>
        <row r="36">
          <cell r="C36" t="str">
            <v>Raw Materials</v>
          </cell>
        </row>
        <row r="37">
          <cell r="A37">
            <v>14</v>
          </cell>
          <cell r="B37" t="str">
            <v>TM-Cement</v>
          </cell>
          <cell r="C37" t="str">
            <v>Cement P3 - Silo 2 tanah Merah</v>
          </cell>
          <cell r="D37">
            <v>140.72999999999999</v>
          </cell>
          <cell r="E37">
            <v>1</v>
          </cell>
          <cell r="F37">
            <v>140.72999999999999</v>
          </cell>
          <cell r="G37">
            <v>188</v>
          </cell>
          <cell r="H37">
            <v>47.27000000000001</v>
          </cell>
          <cell r="I37">
            <v>47.27000000000001</v>
          </cell>
          <cell r="J37">
            <v>19804.932899999996</v>
          </cell>
          <cell r="K37">
            <v>6652.3071000000009</v>
          </cell>
        </row>
        <row r="38">
          <cell r="A38">
            <v>15</v>
          </cell>
          <cell r="B38" t="str">
            <v>Pigment</v>
          </cell>
          <cell r="C38" t="str">
            <v>Elmulsion KR2-200Lit/Drum</v>
          </cell>
          <cell r="D38">
            <v>400</v>
          </cell>
          <cell r="E38">
            <v>1</v>
          </cell>
          <cell r="F38">
            <v>40</v>
          </cell>
          <cell r="G38">
            <v>45.47</v>
          </cell>
          <cell r="H38">
            <v>5.4699999999999989</v>
          </cell>
          <cell r="I38">
            <v>5.4699999999999989</v>
          </cell>
          <cell r="J38">
            <v>16000</v>
          </cell>
          <cell r="K38">
            <v>2187.9999999999995</v>
          </cell>
        </row>
        <row r="39">
          <cell r="A39">
            <v>16</v>
          </cell>
          <cell r="B39" t="str">
            <v>Tim-Pallet</v>
          </cell>
          <cell r="C39" t="str">
            <v>TPI Sz 46x39x4.5 - Bt. Cave</v>
          </cell>
          <cell r="D39">
            <v>1097</v>
          </cell>
          <cell r="E39">
            <v>1</v>
          </cell>
          <cell r="F39">
            <v>11</v>
          </cell>
          <cell r="G39">
            <v>15</v>
          </cell>
          <cell r="H39">
            <v>4</v>
          </cell>
          <cell r="I39">
            <v>4</v>
          </cell>
          <cell r="J39">
            <v>12067</v>
          </cell>
          <cell r="K39">
            <v>4388</v>
          </cell>
        </row>
        <row r="40">
          <cell r="A40">
            <v>17</v>
          </cell>
          <cell r="B40" t="str">
            <v>Tim-Pallet</v>
          </cell>
          <cell r="C40" t="str">
            <v>TPI Sz 46x39x4.5 - Tnh Merah</v>
          </cell>
          <cell r="D40">
            <v>11990</v>
          </cell>
          <cell r="E40">
            <v>1</v>
          </cell>
          <cell r="F40">
            <v>11</v>
          </cell>
          <cell r="G40">
            <v>15</v>
          </cell>
          <cell r="H40">
            <v>4</v>
          </cell>
          <cell r="I40">
            <v>4</v>
          </cell>
          <cell r="J40">
            <v>131890</v>
          </cell>
          <cell r="K40">
            <v>47960</v>
          </cell>
        </row>
        <row r="41">
          <cell r="A41">
            <v>18</v>
          </cell>
          <cell r="B41" t="str">
            <v>Lubricant</v>
          </cell>
          <cell r="C41" t="str">
            <v>Diesel-Skid Tank 2 - P# 2</v>
          </cell>
          <cell r="D41">
            <v>10500</v>
          </cell>
          <cell r="E41">
            <v>1</v>
          </cell>
          <cell r="F41">
            <v>0.57999999999999996</v>
          </cell>
          <cell r="G41">
            <v>0.75</v>
          </cell>
          <cell r="H41">
            <v>0.17000000000000004</v>
          </cell>
          <cell r="I41">
            <v>0.17000000000000004</v>
          </cell>
          <cell r="J41">
            <v>6090</v>
          </cell>
          <cell r="K41">
            <v>1785.0000000000005</v>
          </cell>
        </row>
        <row r="43">
          <cell r="J43">
            <v>872430.16190000006</v>
          </cell>
          <cell r="K43">
            <v>193486.16309999998</v>
          </cell>
        </row>
        <row r="45">
          <cell r="D45" t="str">
            <v>Total cost as per Stocks list - finish goods</v>
          </cell>
          <cell r="G45" t="str">
            <v>C</v>
          </cell>
          <cell r="H45">
            <v>1637172</v>
          </cell>
        </row>
        <row r="46">
          <cell r="D46" t="str">
            <v>As per NRV test - per here</v>
          </cell>
          <cell r="H46">
            <v>872430.16190000006</v>
          </cell>
          <cell r="I46" t="str">
            <v>Coverage =</v>
          </cell>
          <cell r="J46">
            <v>0.532888518677329</v>
          </cell>
        </row>
      </sheetData>
      <sheetData sheetId="27" refreshError="1">
        <row r="1">
          <cell r="B1" t="str">
            <v>Integrated Brickworks S/B</v>
          </cell>
        </row>
        <row r="2">
          <cell r="B2" t="str">
            <v>A: 31 DECEMBER, 2001</v>
          </cell>
        </row>
        <row r="3">
          <cell r="B3" t="str">
            <v>Other debtors</v>
          </cell>
        </row>
        <row r="5">
          <cell r="C5" t="str">
            <v>w/p ref</v>
          </cell>
          <cell r="D5" t="str">
            <v>Adjusted</v>
          </cell>
          <cell r="E5" t="str">
            <v>Unadjusted</v>
          </cell>
          <cell r="G5" t="str">
            <v>Adjustments</v>
          </cell>
          <cell r="J5" t="str">
            <v>Adjusted</v>
          </cell>
        </row>
        <row r="6">
          <cell r="D6" t="str">
            <v>31/12/00</v>
          </cell>
          <cell r="E6" t="str">
            <v>31/12/01</v>
          </cell>
          <cell r="G6" t="str">
            <v>Dr</v>
          </cell>
          <cell r="I6" t="str">
            <v>Cr</v>
          </cell>
          <cell r="J6" t="str">
            <v>31/12/01</v>
          </cell>
        </row>
        <row r="8">
          <cell r="B8" t="str">
            <v>Other debtors</v>
          </cell>
          <cell r="C8" t="str">
            <v>L -1</v>
          </cell>
          <cell r="D8">
            <v>60305</v>
          </cell>
          <cell r="E8">
            <v>65722</v>
          </cell>
          <cell r="F8" t="str">
            <v>(a)</v>
          </cell>
          <cell r="J8">
            <v>192510</v>
          </cell>
        </row>
        <row r="9">
          <cell r="F9" t="str">
            <v>&lt;201&gt;</v>
          </cell>
          <cell r="G9">
            <v>126788</v>
          </cell>
        </row>
        <row r="11">
          <cell r="B11" t="str">
            <v>Prepayment</v>
          </cell>
          <cell r="C11" t="str">
            <v>L -2</v>
          </cell>
          <cell r="D11">
            <v>26240</v>
          </cell>
          <cell r="E11">
            <v>48836</v>
          </cell>
          <cell r="J11">
            <v>48836</v>
          </cell>
        </row>
        <row r="14">
          <cell r="B14" t="str">
            <v>Sundry deposits</v>
          </cell>
          <cell r="C14" t="str">
            <v>L -3</v>
          </cell>
          <cell r="D14">
            <v>23257</v>
          </cell>
          <cell r="E14">
            <v>24858</v>
          </cell>
          <cell r="J14">
            <v>24858</v>
          </cell>
        </row>
        <row r="17">
          <cell r="D17">
            <v>109802</v>
          </cell>
          <cell r="E17">
            <v>139416</v>
          </cell>
          <cell r="J17">
            <v>266204</v>
          </cell>
        </row>
        <row r="18">
          <cell r="E18" t="str">
            <v>F - 1 / 2</v>
          </cell>
          <cell r="J18" t="str">
            <v>F - 1 / 2</v>
          </cell>
        </row>
        <row r="20">
          <cell r="B20" t="str">
            <v>Note : (a) - The amount consist of;</v>
          </cell>
        </row>
        <row r="21">
          <cell r="C21" t="str">
            <v>Other debtors</v>
          </cell>
          <cell r="E21">
            <v>65700</v>
          </cell>
          <cell r="F21" t="str">
            <v>L -1</v>
          </cell>
        </row>
        <row r="22">
          <cell r="C22" t="str">
            <v>Staff advances</v>
          </cell>
          <cell r="E22">
            <v>22</v>
          </cell>
        </row>
        <row r="23">
          <cell r="E23">
            <v>65722</v>
          </cell>
          <cell r="F23" t="str">
            <v>(a)</v>
          </cell>
        </row>
      </sheetData>
      <sheetData sheetId="28" refreshError="1"/>
      <sheetData sheetId="29" refreshError="1">
        <row r="1">
          <cell r="A1" t="str">
            <v>INTEGRATED BRICKWORKS SDN BHD</v>
          </cell>
        </row>
        <row r="2">
          <cell r="A2" t="str">
            <v>A: 31 DECEMBER, 2001</v>
          </cell>
        </row>
        <row r="4">
          <cell r="A4" t="str">
            <v>Depreciation Rationalisation</v>
          </cell>
          <cell r="G4" t="str">
            <v>Fully dep</v>
          </cell>
        </row>
        <row r="5">
          <cell r="C5" t="str">
            <v>Dep.</v>
          </cell>
          <cell r="D5" t="str">
            <v>Opening</v>
          </cell>
          <cell r="E5" t="str">
            <v xml:space="preserve">Closing </v>
          </cell>
          <cell r="F5" t="str">
            <v xml:space="preserve">Average </v>
          </cell>
          <cell r="G5" t="str">
            <v>assets</v>
          </cell>
        </row>
        <row r="6">
          <cell r="B6" t="str">
            <v>Cross</v>
          </cell>
          <cell r="C6" t="str">
            <v>rate %</v>
          </cell>
          <cell r="D6" t="str">
            <v>Cost</v>
          </cell>
          <cell r="E6" t="str">
            <v>Cost</v>
          </cell>
          <cell r="F6" t="str">
            <v>Cost</v>
          </cell>
          <cell r="G6" t="str">
            <v>@ 31.12.01</v>
          </cell>
          <cell r="H6" t="str">
            <v>Net cost</v>
          </cell>
          <cell r="I6" t="str">
            <v>Depn</v>
          </cell>
        </row>
        <row r="7">
          <cell r="B7" t="str">
            <v>Ref</v>
          </cell>
          <cell r="C7" t="str">
            <v>(I)</v>
          </cell>
          <cell r="D7" t="str">
            <v>(II)</v>
          </cell>
          <cell r="E7" t="str">
            <v>(III)</v>
          </cell>
          <cell r="F7" t="str">
            <v>(IV) = [(II) + (III)]/2</v>
          </cell>
          <cell r="G7" t="str">
            <v>(V)</v>
          </cell>
          <cell r="H7" t="str">
            <v xml:space="preserve"> (VI) = (IV) - (V)</v>
          </cell>
          <cell r="I7" t="str">
            <v>(VI) x (I)</v>
          </cell>
        </row>
        <row r="8">
          <cell r="A8" t="str">
            <v>Freehold land</v>
          </cell>
        </row>
        <row r="9">
          <cell r="A9" t="str">
            <v>Land - freehold</v>
          </cell>
          <cell r="B9" t="str">
            <v>U - 5</v>
          </cell>
          <cell r="C9">
            <v>0</v>
          </cell>
          <cell r="D9">
            <v>83000</v>
          </cell>
          <cell r="E9">
            <v>0</v>
          </cell>
          <cell r="F9">
            <v>41500</v>
          </cell>
          <cell r="G9">
            <v>0</v>
          </cell>
          <cell r="H9">
            <v>41500</v>
          </cell>
          <cell r="I9">
            <v>0</v>
          </cell>
        </row>
        <row r="11">
          <cell r="A11" t="str">
            <v>Long term leasehold land -1993</v>
          </cell>
          <cell r="B11" t="str">
            <v>U - 6</v>
          </cell>
          <cell r="C11" t="str">
            <v>82 yrs</v>
          </cell>
          <cell r="D11">
            <v>5850000</v>
          </cell>
          <cell r="E11">
            <v>5850000</v>
          </cell>
          <cell r="F11">
            <v>5850000</v>
          </cell>
          <cell r="G11">
            <v>0</v>
          </cell>
          <cell r="H11">
            <v>5850000</v>
          </cell>
          <cell r="I11">
            <v>71341.463414634141</v>
          </cell>
        </row>
        <row r="14">
          <cell r="A14" t="str">
            <v>Buildings valuation :</v>
          </cell>
          <cell r="C14" t="str">
            <v>2 - 3</v>
          </cell>
          <cell r="D14">
            <v>1665738</v>
          </cell>
          <cell r="E14">
            <v>1612300</v>
          </cell>
          <cell r="F14">
            <v>1639019</v>
          </cell>
          <cell r="G14">
            <v>0</v>
          </cell>
          <cell r="H14">
            <v>1639019</v>
          </cell>
          <cell r="I14">
            <v>32780.379999999997</v>
          </cell>
        </row>
        <row r="16">
          <cell r="A16" t="str">
            <v>Renovation</v>
          </cell>
          <cell r="B16" t="str">
            <v>U - 7</v>
          </cell>
          <cell r="C16">
            <v>20</v>
          </cell>
          <cell r="D16">
            <v>114450</v>
          </cell>
          <cell r="E16">
            <v>114448</v>
          </cell>
          <cell r="F16">
            <v>114449</v>
          </cell>
          <cell r="G16">
            <v>93024</v>
          </cell>
          <cell r="H16">
            <v>21425</v>
          </cell>
          <cell r="I16">
            <v>4285</v>
          </cell>
        </row>
        <row r="18">
          <cell r="A18" t="str">
            <v>Plant, machinery, equipment and</v>
          </cell>
        </row>
        <row r="19">
          <cell r="A19" t="str">
            <v xml:space="preserve">    electrical installations</v>
          </cell>
          <cell r="C19" t="str">
            <v>6.7 - 20</v>
          </cell>
        </row>
        <row r="21">
          <cell r="A21" t="str">
            <v>Batching Plant</v>
          </cell>
          <cell r="B21" t="str">
            <v>U - 8</v>
          </cell>
          <cell r="C21">
            <v>10</v>
          </cell>
          <cell r="D21">
            <v>553583</v>
          </cell>
          <cell r="E21">
            <v>492583</v>
          </cell>
          <cell r="F21">
            <v>523083</v>
          </cell>
          <cell r="G21">
            <v>0</v>
          </cell>
          <cell r="H21">
            <v>523083</v>
          </cell>
          <cell r="I21">
            <v>52308.3</v>
          </cell>
        </row>
        <row r="23">
          <cell r="A23" t="str">
            <v>Electrical installation - factory</v>
          </cell>
          <cell r="B23" t="str">
            <v>U - 9</v>
          </cell>
          <cell r="C23">
            <v>20</v>
          </cell>
          <cell r="D23">
            <v>303046</v>
          </cell>
          <cell r="E23">
            <v>303046</v>
          </cell>
          <cell r="F23">
            <v>303046</v>
          </cell>
          <cell r="G23">
            <v>175954</v>
          </cell>
          <cell r="H23">
            <v>127092</v>
          </cell>
          <cell r="I23">
            <v>25418.400000000001</v>
          </cell>
        </row>
        <row r="25">
          <cell r="A25" t="str">
            <v>1st Plant &amp; machinery</v>
          </cell>
          <cell r="B25" t="str">
            <v>U - 10</v>
          </cell>
          <cell r="C25">
            <v>10</v>
          </cell>
          <cell r="D25">
            <v>1589709</v>
          </cell>
          <cell r="E25">
            <v>1589709</v>
          </cell>
          <cell r="F25">
            <v>1589709</v>
          </cell>
          <cell r="G25">
            <v>1180979</v>
          </cell>
          <cell r="H25">
            <v>408730</v>
          </cell>
          <cell r="I25">
            <v>40873</v>
          </cell>
        </row>
        <row r="27">
          <cell r="A27" t="str">
            <v>Factory equipment</v>
          </cell>
          <cell r="B27" t="str">
            <v>U - 11</v>
          </cell>
          <cell r="C27">
            <v>10</v>
          </cell>
          <cell r="D27">
            <v>213350</v>
          </cell>
          <cell r="E27">
            <v>213350</v>
          </cell>
          <cell r="F27">
            <v>213350</v>
          </cell>
          <cell r="G27">
            <v>6296</v>
          </cell>
          <cell r="H27">
            <v>207054</v>
          </cell>
          <cell r="I27">
            <v>20705.400000000001</v>
          </cell>
        </row>
        <row r="29">
          <cell r="A29" t="str">
            <v>Transport equipment</v>
          </cell>
          <cell r="B29" t="str">
            <v>U - 12</v>
          </cell>
          <cell r="C29">
            <v>20</v>
          </cell>
          <cell r="D29">
            <v>329660</v>
          </cell>
          <cell r="E29">
            <v>329660</v>
          </cell>
          <cell r="F29">
            <v>329660</v>
          </cell>
          <cell r="G29">
            <v>0</v>
          </cell>
          <cell r="H29">
            <v>329660</v>
          </cell>
          <cell r="I29">
            <v>65932</v>
          </cell>
        </row>
        <row r="31">
          <cell r="A31" t="str">
            <v>Forklift</v>
          </cell>
          <cell r="B31" t="str">
            <v>U - 13</v>
          </cell>
          <cell r="C31">
            <v>20</v>
          </cell>
          <cell r="D31">
            <v>339920</v>
          </cell>
          <cell r="E31">
            <v>339920</v>
          </cell>
          <cell r="F31">
            <v>339920</v>
          </cell>
          <cell r="G31">
            <v>303919</v>
          </cell>
          <cell r="H31">
            <v>36001</v>
          </cell>
          <cell r="I31">
            <v>7200.2</v>
          </cell>
        </row>
        <row r="33">
          <cell r="A33" t="str">
            <v>Block plant</v>
          </cell>
          <cell r="B33" t="str">
            <v>U - 14</v>
          </cell>
          <cell r="C33">
            <v>10</v>
          </cell>
          <cell r="D33">
            <v>327083</v>
          </cell>
          <cell r="E33">
            <v>327083</v>
          </cell>
          <cell r="F33">
            <v>327083</v>
          </cell>
          <cell r="G33">
            <v>327083</v>
          </cell>
          <cell r="H33">
            <v>0</v>
          </cell>
          <cell r="I33">
            <v>0</v>
          </cell>
        </row>
        <row r="35">
          <cell r="A35" t="str">
            <v>Second Plant</v>
          </cell>
          <cell r="B35" t="str">
            <v>U - 15</v>
          </cell>
          <cell r="C35" t="str">
            <v>6.66</v>
          </cell>
          <cell r="D35">
            <v>5775401</v>
          </cell>
          <cell r="E35">
            <v>6481085</v>
          </cell>
          <cell r="F35">
            <v>6128243</v>
          </cell>
          <cell r="G35">
            <v>0</v>
          </cell>
          <cell r="H35">
            <v>6128243</v>
          </cell>
          <cell r="I35">
            <v>408140.98380000005</v>
          </cell>
        </row>
        <row r="37">
          <cell r="A37" t="str">
            <v>Mould</v>
          </cell>
          <cell r="B37" t="str">
            <v>U - 16</v>
          </cell>
          <cell r="C37">
            <v>10</v>
          </cell>
          <cell r="D37">
            <v>723781</v>
          </cell>
          <cell r="E37">
            <v>723781</v>
          </cell>
          <cell r="F37">
            <v>723781</v>
          </cell>
          <cell r="G37">
            <v>0</v>
          </cell>
          <cell r="H37">
            <v>723781</v>
          </cell>
          <cell r="I37">
            <v>72378.100000000006</v>
          </cell>
        </row>
        <row r="39">
          <cell r="A39" t="str">
            <v xml:space="preserve">Furniture, fittings &amp; office </v>
          </cell>
        </row>
        <row r="40">
          <cell r="A40" t="str">
            <v xml:space="preserve">    equipment</v>
          </cell>
          <cell r="B40" t="str">
            <v>U - 17</v>
          </cell>
          <cell r="C40">
            <v>20</v>
          </cell>
          <cell r="D40">
            <v>436826</v>
          </cell>
          <cell r="E40">
            <v>431760</v>
          </cell>
          <cell r="F40">
            <v>434293</v>
          </cell>
          <cell r="G40">
            <v>367288</v>
          </cell>
          <cell r="H40">
            <v>67005</v>
          </cell>
          <cell r="I40">
            <v>13401</v>
          </cell>
        </row>
        <row r="42">
          <cell r="A42" t="str">
            <v>Motor vehicles</v>
          </cell>
          <cell r="B42" t="str">
            <v>U - 18</v>
          </cell>
          <cell r="C42">
            <v>25</v>
          </cell>
          <cell r="D42">
            <v>217270</v>
          </cell>
          <cell r="E42">
            <v>217270</v>
          </cell>
          <cell r="F42">
            <v>217270</v>
          </cell>
          <cell r="G42">
            <v>217268</v>
          </cell>
          <cell r="H42">
            <v>2</v>
          </cell>
          <cell r="I42">
            <v>0.5</v>
          </cell>
        </row>
        <row r="44">
          <cell r="A44" t="str">
            <v>Computer installations</v>
          </cell>
          <cell r="B44" t="str">
            <v>U - 19</v>
          </cell>
          <cell r="C44">
            <v>33.299999999999997</v>
          </cell>
          <cell r="D44">
            <v>192170</v>
          </cell>
          <cell r="E44">
            <v>202475</v>
          </cell>
          <cell r="F44">
            <v>197322.5</v>
          </cell>
          <cell r="G44">
            <v>143917</v>
          </cell>
          <cell r="H44">
            <v>53405.5</v>
          </cell>
          <cell r="I44">
            <v>17784.031499999997</v>
          </cell>
        </row>
        <row r="46">
          <cell r="A46" t="str">
            <v>Factory - Tanah Merah</v>
          </cell>
        </row>
        <row r="47">
          <cell r="A47" t="str">
            <v>Plant 3 - Besser</v>
          </cell>
          <cell r="B47" t="str">
            <v>U - 20</v>
          </cell>
          <cell r="C47">
            <v>6.66</v>
          </cell>
          <cell r="D47">
            <v>9407964</v>
          </cell>
          <cell r="E47">
            <v>9407964</v>
          </cell>
          <cell r="F47">
            <v>9407964</v>
          </cell>
          <cell r="G47">
            <v>0</v>
          </cell>
          <cell r="H47">
            <v>9407964</v>
          </cell>
          <cell r="I47">
            <v>626570.40240000002</v>
          </cell>
        </row>
        <row r="49">
          <cell r="A49" t="str">
            <v>Plant 3 - Building</v>
          </cell>
          <cell r="B49" t="str">
            <v>U - 21</v>
          </cell>
          <cell r="C49">
            <v>2</v>
          </cell>
          <cell r="D49">
            <v>7008308</v>
          </cell>
          <cell r="E49">
            <v>6355305</v>
          </cell>
          <cell r="F49">
            <v>6681806.5</v>
          </cell>
          <cell r="G49">
            <v>0</v>
          </cell>
          <cell r="H49">
            <v>6681806.5</v>
          </cell>
          <cell r="I49">
            <v>133636.13</v>
          </cell>
        </row>
        <row r="51">
          <cell r="A51" t="str">
            <v>Factory equipment</v>
          </cell>
          <cell r="B51" t="str">
            <v>U - 22</v>
          </cell>
          <cell r="C51">
            <v>6.66</v>
          </cell>
          <cell r="D51">
            <v>384448</v>
          </cell>
          <cell r="E51">
            <v>384448</v>
          </cell>
          <cell r="F51">
            <v>384448</v>
          </cell>
          <cell r="G51">
            <v>0</v>
          </cell>
          <cell r="H51">
            <v>384448</v>
          </cell>
          <cell r="I51">
            <v>25604.236800000002</v>
          </cell>
        </row>
        <row r="53">
          <cell r="A53" t="str">
            <v>Forklift</v>
          </cell>
          <cell r="B53" t="str">
            <v>U - 23</v>
          </cell>
          <cell r="C53">
            <v>20</v>
          </cell>
          <cell r="D53">
            <v>177180</v>
          </cell>
          <cell r="E53">
            <v>177180</v>
          </cell>
          <cell r="F53">
            <v>177180</v>
          </cell>
          <cell r="G53">
            <v>0</v>
          </cell>
          <cell r="H53">
            <v>177180</v>
          </cell>
          <cell r="I53">
            <v>35436</v>
          </cell>
        </row>
        <row r="55">
          <cell r="A55" t="str">
            <v>Unreconciled difference</v>
          </cell>
          <cell r="D55">
            <v>0</v>
          </cell>
          <cell r="E55">
            <v>2</v>
          </cell>
        </row>
        <row r="56">
          <cell r="D56">
            <v>35692887</v>
          </cell>
          <cell r="E56">
            <v>35553369</v>
          </cell>
        </row>
        <row r="57">
          <cell r="D57" t="str">
            <v xml:space="preserve">                      U</v>
          </cell>
          <cell r="G57" t="str">
            <v>Total rationalised depreciation</v>
          </cell>
          <cell r="I57">
            <v>1653795.5279146344</v>
          </cell>
        </row>
        <row r="58">
          <cell r="G58" t="str">
            <v>Per U</v>
          </cell>
          <cell r="I58">
            <v>1629513</v>
          </cell>
        </row>
        <row r="59">
          <cell r="G59" t="str">
            <v>Difference</v>
          </cell>
          <cell r="I59">
            <v>24282.52791463444</v>
          </cell>
          <cell r="J59" t="str">
            <v>(A)</v>
          </cell>
        </row>
        <row r="60">
          <cell r="A60" t="str">
            <v>Note : (A)</v>
          </cell>
        </row>
        <row r="61">
          <cell r="A61" t="str">
            <v>The different of the depreciation is caused by the timing of the assets addition during the year.</v>
          </cell>
        </row>
        <row r="62">
          <cell r="A62" t="str">
            <v>The company used their rate based on the age of assets acquired, while AA used a stright line method to calculate</v>
          </cell>
        </row>
        <row r="63">
          <cell r="A63" t="str">
            <v>Thus, no adjustment is raised by AA &amp; Co. on the difference</v>
          </cell>
        </row>
        <row r="65">
          <cell r="C65" t="str">
            <v>DR</v>
          </cell>
          <cell r="D65" t="str">
            <v>Depreciation charges - P n L</v>
          </cell>
          <cell r="F65">
            <v>0</v>
          </cell>
          <cell r="G65" t="str">
            <v>ref - 30</v>
          </cell>
        </row>
        <row r="66">
          <cell r="C66" t="str">
            <v>CR</v>
          </cell>
          <cell r="D66" t="str">
            <v>Accumulated depreciation - B/S</v>
          </cell>
          <cell r="F66">
            <v>0</v>
          </cell>
          <cell r="G66" t="str">
            <v>ref - U</v>
          </cell>
        </row>
        <row r="69">
          <cell r="A69" t="str">
            <v>Based on work done, we are in opinion that the fixed assets depreciation rates and charges are fairly stated.</v>
          </cell>
        </row>
      </sheetData>
      <sheetData sheetId="30" refreshError="1">
        <row r="1">
          <cell r="B1" t="str">
            <v>Integrated Brickworks S/B</v>
          </cell>
        </row>
        <row r="2">
          <cell r="B2" t="str">
            <v>A: 31 December 2001</v>
          </cell>
        </row>
        <row r="3">
          <cell r="B3" t="str">
            <v>Short term borrowings</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Bankers acceptance (BA)</v>
          </cell>
          <cell r="D10">
            <v>1953000</v>
          </cell>
          <cell r="E10">
            <v>1923000</v>
          </cell>
          <cell r="G10">
            <v>0</v>
          </cell>
          <cell r="I10">
            <v>0</v>
          </cell>
          <cell r="J10">
            <v>1923000</v>
          </cell>
          <cell r="K10" t="str">
            <v>¥</v>
          </cell>
        </row>
        <row r="13">
          <cell r="D13">
            <v>1953000</v>
          </cell>
          <cell r="E13">
            <v>1923000</v>
          </cell>
          <cell r="J13">
            <v>1923000</v>
          </cell>
        </row>
        <row r="15">
          <cell r="D15">
            <v>0</v>
          </cell>
          <cell r="E15">
            <v>0</v>
          </cell>
          <cell r="J15">
            <v>0</v>
          </cell>
        </row>
        <row r="17">
          <cell r="B17" t="str">
            <v>This facility is used to finance purchase of raw material (RM87,000) and sale of concrete and masonry (RM1,866,000)</v>
          </cell>
        </row>
        <row r="18">
          <cell r="B18" t="str">
            <v>We have agreed the amount from bank advice from MBB.</v>
          </cell>
        </row>
        <row r="20">
          <cell r="A20" t="str">
            <v>Disclosure</v>
          </cell>
        </row>
        <row r="21">
          <cell r="B21" t="str">
            <v>BA interest ranges from 3. 25% to 4.25% (2000: 3.25% - 4.10% )</v>
          </cell>
        </row>
      </sheetData>
      <sheetData sheetId="31" refreshError="1"/>
      <sheetData sheetId="32" refreshError="1">
        <row r="1">
          <cell r="A1" t="str">
            <v xml:space="preserve">Trade creditors confirmation </v>
          </cell>
        </row>
        <row r="2">
          <cell r="A2" t="str">
            <v>31/12/2001</v>
          </cell>
        </row>
        <row r="3">
          <cell r="A3" t="str">
            <v>Basis: Most active suppliers</v>
          </cell>
        </row>
        <row r="4">
          <cell r="H4" t="str">
            <v>As per client -</v>
          </cell>
        </row>
        <row r="5">
          <cell r="A5" t="str">
            <v>Scope : &gt; RM50K , Coverage : &gt; 75%</v>
          </cell>
          <cell r="E5" t="str">
            <v>As per</v>
          </cell>
          <cell r="F5" t="str">
            <v>As per</v>
          </cell>
          <cell r="H5" t="str">
            <v>Subsequent</v>
          </cell>
        </row>
        <row r="6">
          <cell r="A6" t="str">
            <v>Supplier</v>
          </cell>
          <cell r="D6" t="str">
            <v>Per GL</v>
          </cell>
          <cell r="E6" t="str">
            <v>Statement</v>
          </cell>
          <cell r="F6" t="str">
            <v>Confirmation</v>
          </cell>
          <cell r="G6" t="str">
            <v>Difference</v>
          </cell>
          <cell r="H6" t="str">
            <v>payment upto 19/1</v>
          </cell>
          <cell r="I6" t="str">
            <v>WP Ref</v>
          </cell>
        </row>
        <row r="8">
          <cell r="A8" t="str">
            <v>Akita Auto Repairs</v>
          </cell>
          <cell r="D8">
            <v>55284</v>
          </cell>
          <cell r="H8">
            <v>151</v>
          </cell>
        </row>
        <row r="10">
          <cell r="A10" t="str">
            <v>All Build SB</v>
          </cell>
          <cell r="D10">
            <v>120058</v>
          </cell>
          <cell r="H10">
            <v>16778</v>
          </cell>
        </row>
        <row r="12">
          <cell r="A12" t="str">
            <v>ABS Engineering &amp; Trading SB</v>
          </cell>
          <cell r="D12">
            <v>14000</v>
          </cell>
          <cell r="H12">
            <v>0</v>
          </cell>
        </row>
        <row r="14">
          <cell r="A14" t="str">
            <v>Better Powers (M) SB</v>
          </cell>
          <cell r="D14">
            <v>18326</v>
          </cell>
          <cell r="H14">
            <v>6060</v>
          </cell>
        </row>
        <row r="16">
          <cell r="A16" t="str">
            <v>Bayer (Malaysia) SB</v>
          </cell>
          <cell r="D16">
            <v>45600</v>
          </cell>
          <cell r="H16">
            <v>14000</v>
          </cell>
        </row>
        <row r="18">
          <cell r="A18" t="str">
            <v>CondoLink SB</v>
          </cell>
          <cell r="D18">
            <v>303814</v>
          </cell>
          <cell r="H18">
            <v>0</v>
          </cell>
        </row>
        <row r="20">
          <cell r="A20" t="str">
            <v>CTY Weighting &amp; Automation SB</v>
          </cell>
          <cell r="D20">
            <v>5000</v>
          </cell>
          <cell r="H20">
            <v>0</v>
          </cell>
        </row>
        <row r="22">
          <cell r="A22" t="str">
            <v>Elite Eccess SB</v>
          </cell>
          <cell r="D22">
            <v>0</v>
          </cell>
          <cell r="H22">
            <v>0</v>
          </cell>
        </row>
        <row r="24">
          <cell r="A24" t="str">
            <v>EverLite Electrical SB</v>
          </cell>
          <cell r="D24">
            <v>6844</v>
          </cell>
          <cell r="H24">
            <v>0</v>
          </cell>
        </row>
        <row r="26">
          <cell r="A26" t="str">
            <v>GD Express (SA) SB</v>
          </cell>
          <cell r="D26">
            <v>155</v>
          </cell>
          <cell r="H26">
            <v>0</v>
          </cell>
        </row>
        <row r="28">
          <cell r="A28" t="str">
            <v>GEF Technologies SB</v>
          </cell>
          <cell r="D28">
            <v>0</v>
          </cell>
          <cell r="H28">
            <v>0</v>
          </cell>
        </row>
        <row r="30">
          <cell r="A30" t="str">
            <v>Hicom United Leasing SB</v>
          </cell>
          <cell r="D30">
            <v>45000</v>
          </cell>
          <cell r="H30">
            <v>8600</v>
          </cell>
        </row>
        <row r="32">
          <cell r="A32" t="str">
            <v>IngerSoll Jati Malaysia SB</v>
          </cell>
          <cell r="D32">
            <v>0</v>
          </cell>
          <cell r="H32">
            <v>0</v>
          </cell>
        </row>
        <row r="34">
          <cell r="A34" t="str">
            <v>KuasaMAte Trading SB</v>
          </cell>
          <cell r="D34">
            <v>0</v>
          </cell>
          <cell r="H34">
            <v>0</v>
          </cell>
        </row>
        <row r="36">
          <cell r="A36" t="str">
            <v>Kian Soon Timber &amp; Wooden SB</v>
          </cell>
          <cell r="D36">
            <v>128218</v>
          </cell>
          <cell r="H36">
            <v>27538</v>
          </cell>
        </row>
        <row r="38">
          <cell r="A38" t="str">
            <v>Lui Kin Tat Air Conditioning</v>
          </cell>
          <cell r="D38">
            <v>10300</v>
          </cell>
          <cell r="H38">
            <v>1135</v>
          </cell>
        </row>
        <row r="40">
          <cell r="A40" t="str">
            <v>Lim Boon Vien</v>
          </cell>
          <cell r="D40">
            <v>386443</v>
          </cell>
          <cell r="H40">
            <v>23075</v>
          </cell>
        </row>
        <row r="42">
          <cell r="A42" t="str">
            <v>MAN Hydraulic &amp; Roller SB</v>
          </cell>
          <cell r="D42">
            <v>16530</v>
          </cell>
          <cell r="H42">
            <v>0</v>
          </cell>
        </row>
        <row r="44">
          <cell r="A44" t="str">
            <v>MMFG Composite SB</v>
          </cell>
          <cell r="D44">
            <v>35000</v>
          </cell>
          <cell r="H44">
            <v>0</v>
          </cell>
        </row>
        <row r="46">
          <cell r="A46" t="str">
            <v>Minolta Marketing SB</v>
          </cell>
          <cell r="D46">
            <v>454</v>
          </cell>
          <cell r="H46">
            <v>113</v>
          </cell>
        </row>
        <row r="48">
          <cell r="A48" t="str">
            <v>Poh Cheng Iron Works</v>
          </cell>
          <cell r="D48">
            <v>5175</v>
          </cell>
          <cell r="H48">
            <v>0</v>
          </cell>
        </row>
        <row r="50">
          <cell r="A50" t="str">
            <v>Perunding arcacara SB</v>
          </cell>
          <cell r="D50">
            <v>15199</v>
          </cell>
          <cell r="H50">
            <v>0</v>
          </cell>
        </row>
        <row r="52">
          <cell r="A52" t="str">
            <v>Pangkalen Concrete SB</v>
          </cell>
          <cell r="D52">
            <v>972043</v>
          </cell>
          <cell r="H52">
            <v>0</v>
          </cell>
        </row>
        <row r="54">
          <cell r="A54" t="str">
            <v>RMC Concrete SB</v>
          </cell>
          <cell r="D54">
            <v>1523541</v>
          </cell>
          <cell r="H54">
            <v>0</v>
          </cell>
        </row>
        <row r="56">
          <cell r="A56" t="str">
            <v>Simen Utama SB</v>
          </cell>
          <cell r="D56">
            <v>102392</v>
          </cell>
          <cell r="H56">
            <v>0</v>
          </cell>
        </row>
        <row r="58">
          <cell r="A58" t="str">
            <v>Tanah Merah Quarry SB</v>
          </cell>
          <cell r="D58">
            <v>209802</v>
          </cell>
          <cell r="H58">
            <v>0</v>
          </cell>
        </row>
        <row r="60">
          <cell r="A60" t="str">
            <v>X-Track Parts Supply Trading</v>
          </cell>
          <cell r="D60">
            <v>13083</v>
          </cell>
          <cell r="H60">
            <v>0</v>
          </cell>
        </row>
        <row r="62">
          <cell r="A62" t="str">
            <v>Yan Wen Kim</v>
          </cell>
          <cell r="D62">
            <v>426239</v>
          </cell>
          <cell r="H62">
            <v>0</v>
          </cell>
        </row>
      </sheetData>
      <sheetData sheetId="33" refreshError="1">
        <row r="1">
          <cell r="A1" t="str">
            <v>Integrated Brickworks S/B</v>
          </cell>
        </row>
        <row r="2">
          <cell r="A2" t="str">
            <v>A: 31 December 2001</v>
          </cell>
        </row>
        <row r="3">
          <cell r="A3" t="str">
            <v>Other Creditors</v>
          </cell>
        </row>
        <row r="5">
          <cell r="D5" t="str">
            <v>&lt;-------------------------Current Year----------------------&gt;</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Accruals &amp; provisions</v>
          </cell>
          <cell r="B9" t="str">
            <v>CC-1</v>
          </cell>
          <cell r="C9">
            <v>188401</v>
          </cell>
          <cell r="D9">
            <v>1888018</v>
          </cell>
          <cell r="E9" t="str">
            <v>(b)</v>
          </cell>
          <cell r="I9">
            <v>2059012</v>
          </cell>
        </row>
        <row r="10">
          <cell r="E10" t="str">
            <v>&lt;202&gt;</v>
          </cell>
          <cell r="F10">
            <v>5450</v>
          </cell>
          <cell r="G10" t="str">
            <v>&lt;203&gt;</v>
          </cell>
          <cell r="H10">
            <v>23350</v>
          </cell>
        </row>
        <row r="11">
          <cell r="G11" t="str">
            <v>&lt;204&gt;</v>
          </cell>
          <cell r="H11">
            <v>78351</v>
          </cell>
        </row>
        <row r="12">
          <cell r="G12" t="str">
            <v>&lt;205&gt;</v>
          </cell>
          <cell r="H12">
            <v>74743</v>
          </cell>
        </row>
        <row r="15">
          <cell r="A15" t="str">
            <v>Other creditors</v>
          </cell>
          <cell r="B15" t="str">
            <v>CC-2</v>
          </cell>
          <cell r="C15">
            <v>568844</v>
          </cell>
          <cell r="D15">
            <v>1711790</v>
          </cell>
          <cell r="E15" t="str">
            <v>(a)</v>
          </cell>
          <cell r="G15" t="str">
            <v>&lt;103&gt;</v>
          </cell>
          <cell r="H15">
            <v>0</v>
          </cell>
          <cell r="I15">
            <v>1711790</v>
          </cell>
        </row>
        <row r="18">
          <cell r="C18">
            <v>757245</v>
          </cell>
          <cell r="D18">
            <v>3599808</v>
          </cell>
          <cell r="I18">
            <v>3770802</v>
          </cell>
        </row>
        <row r="20">
          <cell r="C20">
            <v>0</v>
          </cell>
          <cell r="D20">
            <v>0</v>
          </cell>
          <cell r="I20">
            <v>0</v>
          </cell>
        </row>
        <row r="23">
          <cell r="A23" t="str">
            <v>Note : (b)</v>
          </cell>
          <cell r="B23" t="str">
            <v>The amount significantly increased by  902% to 1,889,106 for the year due to the company</v>
          </cell>
        </row>
        <row r="24">
          <cell r="B24" t="str">
            <v>had made reclassification of accrual amount into the other creditors accounts.</v>
          </cell>
        </row>
        <row r="25">
          <cell r="B25" t="str">
            <v>In previous year, the accrual amount was shown in the trade creditors accounts.</v>
          </cell>
        </row>
        <row r="27">
          <cell r="A27" t="str">
            <v>&lt;NOTES&gt;</v>
          </cell>
        </row>
        <row r="29">
          <cell r="A29" t="str">
            <v>Recaption:</v>
          </cell>
        </row>
        <row r="30">
          <cell r="A30" t="str">
            <v>Balance as per GL</v>
          </cell>
          <cell r="D30">
            <v>1711790</v>
          </cell>
        </row>
        <row r="31">
          <cell r="A31" t="str">
            <v>Interest in HP in suspense</v>
          </cell>
          <cell r="D31">
            <v>-1344</v>
          </cell>
          <cell r="E31" t="str">
            <v>Immaterial</v>
          </cell>
        </row>
        <row r="32">
          <cell r="A32" t="str">
            <v>Other creditors</v>
          </cell>
          <cell r="D32">
            <v>346</v>
          </cell>
          <cell r="E32" t="str">
            <v>Immaterial</v>
          </cell>
        </row>
        <row r="33">
          <cell r="D33">
            <v>1710792</v>
          </cell>
          <cell r="E33" t="str">
            <v>(a)</v>
          </cell>
        </row>
        <row r="36">
          <cell r="A36" t="str">
            <v>&lt;SEARCH FOR UNRECORDED LIABILITIES&gt;</v>
          </cell>
          <cell r="D36" t="str">
            <v>Scope : &gt; RM20,000.</v>
          </cell>
        </row>
        <row r="38">
          <cell r="A38" t="str">
            <v>We have performed a search for unrecorded liabilities using unpaid invoices and subsequent payment</v>
          </cell>
        </row>
        <row r="39">
          <cell r="A39" t="str">
            <v>files with the basis of &gt;RM20,000. (Materiality : &gt; 29,000) .No exceptions noted.</v>
          </cell>
        </row>
        <row r="40">
          <cell r="A40" t="str">
            <v>Based on the management, all liabilities occurred for 2001 successfully taken-up in the accounts.</v>
          </cell>
        </row>
      </sheetData>
      <sheetData sheetId="34" refreshError="1">
        <row r="1">
          <cell r="A1" t="str">
            <v>Integrated Brickworks S/B</v>
          </cell>
        </row>
        <row r="2">
          <cell r="A2" t="str">
            <v>A: 31 December 2001</v>
          </cell>
        </row>
        <row r="3">
          <cell r="A3" t="str">
            <v>Taxation</v>
          </cell>
        </row>
        <row r="5">
          <cell r="E5" t="str">
            <v>&lt;-------------------------Current Year----------------------&gt;</v>
          </cell>
        </row>
        <row r="6">
          <cell r="B6" t="str">
            <v>w/p ref</v>
          </cell>
          <cell r="C6" t="str">
            <v>Adjusted</v>
          </cell>
          <cell r="D6" t="str">
            <v>Unadjusted</v>
          </cell>
          <cell r="G6" t="str">
            <v>Adjustments</v>
          </cell>
          <cell r="J6" t="str">
            <v>Adjusted</v>
          </cell>
        </row>
        <row r="7">
          <cell r="C7" t="str">
            <v>31/12/00</v>
          </cell>
          <cell r="D7" t="str">
            <v>31/12/01</v>
          </cell>
          <cell r="G7" t="str">
            <v>Dr</v>
          </cell>
          <cell r="I7" t="str">
            <v>Cr</v>
          </cell>
          <cell r="J7" t="str">
            <v>31/12/01</v>
          </cell>
        </row>
        <row r="10">
          <cell r="A10" t="str">
            <v>Provision for taxation</v>
          </cell>
          <cell r="B10" t="str">
            <v>FF</v>
          </cell>
          <cell r="C10">
            <v>205310</v>
          </cell>
          <cell r="D10">
            <v>205310</v>
          </cell>
          <cell r="J10">
            <v>205310</v>
          </cell>
        </row>
        <row r="11">
          <cell r="C11" t="str">
            <v>F - 1 / 2</v>
          </cell>
          <cell r="J11" t="str">
            <v>F - 1 / 2</v>
          </cell>
        </row>
        <row r="15">
          <cell r="A15" t="str">
            <v>Tax expense - P n L</v>
          </cell>
          <cell r="B15" t="str">
            <v>FF-1</v>
          </cell>
          <cell r="C15">
            <v>0</v>
          </cell>
          <cell r="D15">
            <v>0</v>
          </cell>
          <cell r="J15">
            <v>0</v>
          </cell>
        </row>
        <row r="17">
          <cell r="C17">
            <v>0</v>
          </cell>
          <cell r="D17">
            <v>0</v>
          </cell>
          <cell r="J17">
            <v>0</v>
          </cell>
        </row>
        <row r="20">
          <cell r="A20" t="str">
            <v>Deferred Taxation</v>
          </cell>
          <cell r="C20">
            <v>0</v>
          </cell>
          <cell r="D20">
            <v>0</v>
          </cell>
          <cell r="J20">
            <v>0</v>
          </cell>
        </row>
        <row r="22">
          <cell r="A22" t="str">
            <v>There is no provision for current year as the company is in a tax loss position. The provision for tax of RM205,310 in the accounts are over-provision from prior years. Suggest to leave as buffer.</v>
          </cell>
        </row>
      </sheetData>
      <sheetData sheetId="35" refreshError="1"/>
      <sheetData sheetId="36" refreshError="1">
        <row r="1">
          <cell r="A1" t="str">
            <v>Integrated Brickworks S/B</v>
          </cell>
        </row>
        <row r="2">
          <cell r="A2" t="str">
            <v>A: 31 December 2001</v>
          </cell>
        </row>
        <row r="3">
          <cell r="A3" t="str">
            <v xml:space="preserve">Deferred Tax Computation </v>
          </cell>
        </row>
        <row r="4">
          <cell r="G4" t="str">
            <v>2001</v>
          </cell>
          <cell r="I4" t="str">
            <v>2000</v>
          </cell>
        </row>
        <row r="5">
          <cell r="G5" t="str">
            <v>RM</v>
          </cell>
          <cell r="I5" t="str">
            <v>RM</v>
          </cell>
        </row>
        <row r="7">
          <cell r="A7" t="str">
            <v>Book value of fixed assets</v>
          </cell>
          <cell r="F7" t="str">
            <v>U</v>
          </cell>
          <cell r="G7">
            <v>25694958</v>
          </cell>
          <cell r="I7">
            <v>27435557</v>
          </cell>
        </row>
        <row r="8">
          <cell r="A8" t="str">
            <v>Less: Land &amp; Bldg</v>
          </cell>
          <cell r="G8">
            <v>-5619079</v>
          </cell>
          <cell r="I8">
            <v>-5779053</v>
          </cell>
        </row>
        <row r="9">
          <cell r="A9" t="str">
            <v xml:space="preserve">         Book Value of Renovations</v>
          </cell>
          <cell r="G9">
            <v>-1762</v>
          </cell>
          <cell r="I9">
            <v>-6043</v>
          </cell>
        </row>
        <row r="11">
          <cell r="A11" t="str">
            <v>Book value of qualifying expenditure</v>
          </cell>
          <cell r="G11">
            <v>20074117</v>
          </cell>
          <cell r="I11">
            <v>21650461</v>
          </cell>
        </row>
        <row r="13">
          <cell r="A13" t="str">
            <v>Less: TWDV of qualifying expenditure</v>
          </cell>
          <cell r="F13" t="str">
            <v>FF-1 pg17</v>
          </cell>
          <cell r="G13">
            <v>-10871488</v>
          </cell>
          <cell r="I13">
            <v>-13782362</v>
          </cell>
        </row>
        <row r="16">
          <cell r="A16" t="str">
            <v>Excess of capital allowances over book depreciation</v>
          </cell>
          <cell r="G16">
            <v>9202629</v>
          </cell>
          <cell r="I16">
            <v>7868099</v>
          </cell>
        </row>
        <row r="17">
          <cell r="A17" t="str">
            <v>Other Timing Differences:</v>
          </cell>
        </row>
        <row r="18">
          <cell r="A18" t="str">
            <v>- CA c/f</v>
          </cell>
          <cell r="F18" t="str">
            <v>FF-1 pg1</v>
          </cell>
          <cell r="G18">
            <v>-12798857</v>
          </cell>
          <cell r="I18">
            <v>-9599581</v>
          </cell>
        </row>
        <row r="19">
          <cell r="A19" t="str">
            <v>- Tax losses c/f</v>
          </cell>
          <cell r="F19" t="str">
            <v>FF-1 pg1</v>
          </cell>
          <cell r="G19">
            <v>-3571569</v>
          </cell>
          <cell r="I19">
            <v>-2558854</v>
          </cell>
        </row>
        <row r="20">
          <cell r="A20" t="str">
            <v>- Reinvestment allowance c/f</v>
          </cell>
          <cell r="F20" t="str">
            <v>FF-1 pg2</v>
          </cell>
          <cell r="G20">
            <v>-15154016</v>
          </cell>
          <cell r="I20">
            <v>-14994375</v>
          </cell>
        </row>
        <row r="23">
          <cell r="A23" t="str">
            <v>Timing differences at end of year</v>
          </cell>
          <cell r="G23">
            <v>-22321813</v>
          </cell>
          <cell r="I23">
            <v>-19284711</v>
          </cell>
        </row>
        <row r="25">
          <cell r="A25" t="str">
            <v>Deferred tax benefit at end of year at rate of 28%</v>
          </cell>
          <cell r="G25">
            <v>-6250107.6400000006</v>
          </cell>
          <cell r="I25">
            <v>-5399719.0800000001</v>
          </cell>
        </row>
        <row r="27">
          <cell r="C27" t="str">
            <v>&lt;For Disclosure&gt;</v>
          </cell>
          <cell r="F27" t="str">
            <v>say</v>
          </cell>
          <cell r="G27">
            <v>6288000</v>
          </cell>
          <cell r="I27">
            <v>5400000</v>
          </cell>
        </row>
        <row r="29">
          <cell r="A29" t="str">
            <v>Conclusion: No adjustment is proposed as the company is in a tax benefit position.</v>
          </cell>
        </row>
      </sheetData>
      <sheetData sheetId="37" refreshError="1">
        <row r="1">
          <cell r="B1" t="str">
            <v>Integrated Brickworks S/B</v>
          </cell>
        </row>
        <row r="2">
          <cell r="B2" t="str">
            <v>A: 31 December 2001</v>
          </cell>
        </row>
        <row r="3">
          <cell r="B3" t="str">
            <v>Due To Holding &amp; Ultimate Holding Co.</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Right Class SB :</v>
          </cell>
        </row>
        <row r="11">
          <cell r="B11" t="str">
            <v xml:space="preserve">  - Loan -short term advances</v>
          </cell>
          <cell r="D11">
            <v>45384</v>
          </cell>
          <cell r="E11">
            <v>56384</v>
          </cell>
          <cell r="F11" t="str">
            <v>(x)</v>
          </cell>
          <cell r="J11">
            <v>1100000</v>
          </cell>
        </row>
        <row r="12">
          <cell r="B12" t="str">
            <v>- current account</v>
          </cell>
          <cell r="D12">
            <v>1100000</v>
          </cell>
          <cell r="E12">
            <v>1100000</v>
          </cell>
          <cell r="F12" t="str">
            <v>(x)</v>
          </cell>
          <cell r="J12">
            <v>56384</v>
          </cell>
        </row>
        <row r="13">
          <cell r="D13">
            <v>1145384</v>
          </cell>
          <cell r="E13">
            <v>1156384</v>
          </cell>
          <cell r="F13" t="str">
            <v>(a)</v>
          </cell>
          <cell r="J13">
            <v>1156384</v>
          </cell>
        </row>
        <row r="14">
          <cell r="D14" t="str">
            <v>F-2</v>
          </cell>
          <cell r="J14" t="str">
            <v>F-2</v>
          </cell>
        </row>
        <row r="17">
          <cell r="B17" t="str">
            <v>Kumpulan Guthrie Bhd.</v>
          </cell>
        </row>
        <row r="18">
          <cell r="B18" t="str">
            <v xml:space="preserve">  - Loan -short term advances</v>
          </cell>
          <cell r="D18">
            <v>4000000</v>
          </cell>
          <cell r="E18">
            <v>4000000</v>
          </cell>
          <cell r="J18">
            <v>4000000</v>
          </cell>
        </row>
        <row r="19">
          <cell r="B19" t="str">
            <v>- current account</v>
          </cell>
          <cell r="D19">
            <v>11521253</v>
          </cell>
          <cell r="E19">
            <v>11823823</v>
          </cell>
          <cell r="J19">
            <v>11823823</v>
          </cell>
        </row>
        <row r="20">
          <cell r="D20">
            <v>15521253</v>
          </cell>
          <cell r="E20">
            <v>15823823</v>
          </cell>
          <cell r="F20" t="str">
            <v>(a)</v>
          </cell>
          <cell r="J20">
            <v>15823823</v>
          </cell>
        </row>
        <row r="21">
          <cell r="D21" t="str">
            <v>F-2</v>
          </cell>
          <cell r="J21" t="str">
            <v>F-2</v>
          </cell>
        </row>
        <row r="25">
          <cell r="B25" t="str">
            <v>Note  (a) : Sent a confirmation letter to the both related companies on 17/01/2002.</v>
          </cell>
        </row>
        <row r="26">
          <cell r="B26" t="str">
            <v xml:space="preserve">          (x) : Agreed to the RCSB AWP @ 31/12/2001. For the amount due from related company.</v>
          </cell>
        </row>
        <row r="28">
          <cell r="B28" t="str">
            <v>Interest rate range:</v>
          </cell>
        </row>
        <row r="29">
          <cell r="B29" t="str">
            <v>Right Class S/B:</v>
          </cell>
        </row>
        <row r="30">
          <cell r="B30" t="str">
            <v>Loan = 1% (2000: 1%)</v>
          </cell>
        </row>
        <row r="33">
          <cell r="B33" t="str">
            <v>KGB</v>
          </cell>
        </row>
        <row r="34">
          <cell r="B34" t="str">
            <v>Current account : 4.7% to 5.0%</v>
          </cell>
          <cell r="C34" t="str">
            <v>(2000 : 5.0% - 7.5%)</v>
          </cell>
        </row>
      </sheetData>
      <sheetData sheetId="38" refreshError="1">
        <row r="1">
          <cell r="A1" t="str">
            <v>Integrated Brickworks S/B</v>
          </cell>
        </row>
        <row r="2">
          <cell r="A2" t="str">
            <v>A: 31 DECEMBER, 2001</v>
          </cell>
        </row>
        <row r="4">
          <cell r="A4" t="str">
            <v>Profit and Loss</v>
          </cell>
        </row>
        <row r="5">
          <cell r="B5" t="str">
            <v>w/p ref</v>
          </cell>
          <cell r="C5" t="str">
            <v xml:space="preserve">Adjusted </v>
          </cell>
          <cell r="D5" t="str">
            <v>Unadjusted</v>
          </cell>
          <cell r="F5" t="str">
            <v xml:space="preserve">       Adjustments</v>
          </cell>
          <cell r="I5" t="str">
            <v>Adjusted</v>
          </cell>
        </row>
        <row r="6">
          <cell r="C6" t="str">
            <v>31/12/00</v>
          </cell>
          <cell r="D6" t="str">
            <v>31/12/01</v>
          </cell>
          <cell r="F6" t="str">
            <v>Dr</v>
          </cell>
          <cell r="H6" t="str">
            <v>Cr</v>
          </cell>
          <cell r="I6" t="str">
            <v>31/12/01</v>
          </cell>
        </row>
        <row r="8">
          <cell r="A8" t="str">
            <v>Turnover</v>
          </cell>
          <cell r="B8">
            <v>10</v>
          </cell>
          <cell r="C8">
            <v>19963505</v>
          </cell>
          <cell r="D8">
            <v>7784506</v>
          </cell>
          <cell r="I8">
            <v>7784506</v>
          </cell>
        </row>
        <row r="10">
          <cell r="A10" t="str">
            <v>Less: Cost of sales</v>
          </cell>
          <cell r="B10">
            <v>20</v>
          </cell>
          <cell r="C10">
            <v>-19258874</v>
          </cell>
          <cell r="D10">
            <v>-8129913</v>
          </cell>
          <cell r="E10" t="str">
            <v>&lt;207&gt;</v>
          </cell>
          <cell r="F10">
            <v>2864</v>
          </cell>
          <cell r="I10">
            <v>-8135857</v>
          </cell>
        </row>
        <row r="11">
          <cell r="E11" t="str">
            <v>&lt;208&gt;</v>
          </cell>
          <cell r="F11">
            <v>259</v>
          </cell>
        </row>
        <row r="12">
          <cell r="E12" t="str">
            <v>&lt;209&gt;</v>
          </cell>
          <cell r="F12">
            <v>2821</v>
          </cell>
        </row>
        <row r="14">
          <cell r="A14" t="str">
            <v>Gross profit/(loss)</v>
          </cell>
          <cell r="C14">
            <v>704631</v>
          </cell>
          <cell r="D14">
            <v>-345407</v>
          </cell>
          <cell r="I14">
            <v>-351351</v>
          </cell>
        </row>
        <row r="16">
          <cell r="A16" t="str">
            <v>Less: Operating expenses</v>
          </cell>
        </row>
        <row r="17">
          <cell r="A17" t="str">
            <v>Operating expenses</v>
          </cell>
          <cell r="B17">
            <v>30</v>
          </cell>
          <cell r="C17">
            <v>-2141789</v>
          </cell>
          <cell r="D17">
            <v>-1810977</v>
          </cell>
          <cell r="E17" t="str">
            <v>&lt;104&gt;</v>
          </cell>
          <cell r="F17">
            <v>14345</v>
          </cell>
          <cell r="G17" t="str">
            <v>&lt;201&gt;</v>
          </cell>
          <cell r="H17">
            <v>126788</v>
          </cell>
          <cell r="I17">
            <v>-1684430</v>
          </cell>
        </row>
        <row r="18">
          <cell r="G18" t="str">
            <v>&lt;206&gt;</v>
          </cell>
          <cell r="H18">
            <v>14104</v>
          </cell>
        </row>
        <row r="19">
          <cell r="A19" t="str">
            <v>Selling &amp; Distribution expenses</v>
          </cell>
          <cell r="B19">
            <v>30</v>
          </cell>
          <cell r="C19">
            <v>-179531</v>
          </cell>
          <cell r="D19">
            <v>-81740</v>
          </cell>
          <cell r="I19">
            <v>-81740</v>
          </cell>
        </row>
        <row r="20">
          <cell r="A20" t="str">
            <v>Provision for doubtful debts</v>
          </cell>
          <cell r="B20">
            <v>30</v>
          </cell>
          <cell r="C20">
            <v>0</v>
          </cell>
          <cell r="D20">
            <v>-1240954</v>
          </cell>
          <cell r="I20">
            <v>-1240954</v>
          </cell>
        </row>
        <row r="21">
          <cell r="A21" t="str">
            <v>Interest charges</v>
          </cell>
          <cell r="B21">
            <v>30</v>
          </cell>
          <cell r="C21">
            <v>-761357</v>
          </cell>
          <cell r="D21">
            <v>-823027</v>
          </cell>
          <cell r="I21">
            <v>-823027</v>
          </cell>
        </row>
        <row r="22">
          <cell r="A22" t="str">
            <v>Less: Total expenses</v>
          </cell>
          <cell r="C22">
            <v>-3082677</v>
          </cell>
          <cell r="D22">
            <v>-3956698</v>
          </cell>
          <cell r="I22">
            <v>-3830151</v>
          </cell>
        </row>
        <row r="24">
          <cell r="A24" t="str">
            <v>Net profits / (loss)</v>
          </cell>
          <cell r="C24">
            <v>-2378046</v>
          </cell>
          <cell r="D24">
            <v>-4302105</v>
          </cell>
          <cell r="I24">
            <v>-4181502</v>
          </cell>
        </row>
        <row r="26">
          <cell r="A26" t="str">
            <v>Other income received</v>
          </cell>
          <cell r="B26">
            <v>70</v>
          </cell>
          <cell r="C26">
            <v>3670</v>
          </cell>
          <cell r="D26">
            <v>65182</v>
          </cell>
          <cell r="G26" t="str">
            <v>&lt;104&gt;</v>
          </cell>
          <cell r="H26">
            <v>14345</v>
          </cell>
          <cell r="I26">
            <v>79527</v>
          </cell>
        </row>
        <row r="28">
          <cell r="A28" t="str">
            <v>Net Profits / (loss) B4 tax</v>
          </cell>
          <cell r="C28">
            <v>-2374376</v>
          </cell>
          <cell r="D28">
            <v>-4236923</v>
          </cell>
          <cell r="I28">
            <v>-4101975</v>
          </cell>
        </row>
        <row r="29">
          <cell r="D29" t="str">
            <v>F - 1 / 2</v>
          </cell>
          <cell r="I29" t="str">
            <v>F - 1 / 2</v>
          </cell>
        </row>
      </sheetData>
      <sheetData sheetId="39" refreshError="1">
        <row r="1">
          <cell r="A1" t="str">
            <v>INTEGRATED BRICKWORKS SDN BHD</v>
          </cell>
        </row>
        <row r="2">
          <cell r="A2" t="str">
            <v>A: 31 DECEMBER, 2001</v>
          </cell>
        </row>
        <row r="3">
          <cell r="A3" t="str">
            <v>Turnover</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sales</v>
          </cell>
          <cell r="D8">
            <v>4596723</v>
          </cell>
          <cell r="E8">
            <v>4500347</v>
          </cell>
          <cell r="J8">
            <v>4500347</v>
          </cell>
        </row>
        <row r="10">
          <cell r="A10" t="str">
            <v>Contract sales</v>
          </cell>
          <cell r="C10" t="str">
            <v>10-1</v>
          </cell>
          <cell r="D10">
            <v>2091748</v>
          </cell>
          <cell r="E10">
            <v>1264834</v>
          </cell>
          <cell r="J10">
            <v>1264834</v>
          </cell>
        </row>
        <row r="12">
          <cell r="A12" t="str">
            <v>Trading sales</v>
          </cell>
          <cell r="D12">
            <v>412117</v>
          </cell>
          <cell r="E12">
            <v>117885</v>
          </cell>
          <cell r="J12">
            <v>117885</v>
          </cell>
        </row>
        <row r="14">
          <cell r="A14" t="str">
            <v>Batching sales</v>
          </cell>
          <cell r="D14">
            <v>12862917</v>
          </cell>
          <cell r="E14">
            <v>1901440</v>
          </cell>
          <cell r="J14">
            <v>1901440</v>
          </cell>
        </row>
        <row r="16">
          <cell r="D16">
            <v>19963505</v>
          </cell>
          <cell r="E16">
            <v>7784506</v>
          </cell>
          <cell r="J16">
            <v>7784506</v>
          </cell>
        </row>
        <row r="17">
          <cell r="D17" t="str">
            <v>&lt;----------------------------   F-3   -----------------------------&gt;</v>
          </cell>
          <cell r="J17" t="str">
            <v>F-3</v>
          </cell>
        </row>
        <row r="18">
          <cell r="D18">
            <v>0</v>
          </cell>
          <cell r="E18">
            <v>0</v>
          </cell>
        </row>
        <row r="20">
          <cell r="A20" t="str">
            <v>Note: Sales and GP analysis for done in BPR.</v>
          </cell>
        </row>
      </sheetData>
      <sheetData sheetId="40" refreshError="1"/>
      <sheetData sheetId="41" refreshError="1"/>
      <sheetData sheetId="42" refreshError="1">
        <row r="1">
          <cell r="A1" t="str">
            <v>Integrated Brickworks S/B</v>
          </cell>
        </row>
        <row r="2">
          <cell r="A2" t="str">
            <v>A: 31 December 2001</v>
          </cell>
        </row>
        <row r="3">
          <cell r="A3" t="str">
            <v>Cost Of Goods Sold</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COST</v>
          </cell>
        </row>
        <row r="10">
          <cell r="A10" t="str">
            <v>RAW MATERIALS</v>
          </cell>
        </row>
        <row r="11">
          <cell r="A11" t="str">
            <v>Opening stock</v>
          </cell>
          <cell r="D11">
            <v>288054</v>
          </cell>
          <cell r="E11">
            <v>182670</v>
          </cell>
          <cell r="J11">
            <v>182670</v>
          </cell>
        </row>
        <row r="12">
          <cell r="A12" t="str">
            <v>Purchases - cement</v>
          </cell>
          <cell r="D12">
            <v>832724</v>
          </cell>
          <cell r="E12">
            <v>797397</v>
          </cell>
          <cell r="J12">
            <v>797397</v>
          </cell>
        </row>
        <row r="13">
          <cell r="A13" t="str">
            <v xml:space="preserve">                        - sand</v>
          </cell>
          <cell r="D13">
            <v>134316</v>
          </cell>
          <cell r="E13">
            <v>72955</v>
          </cell>
          <cell r="J13">
            <v>72955</v>
          </cell>
        </row>
        <row r="14">
          <cell r="A14" t="str">
            <v xml:space="preserve">                        - quarry dust</v>
          </cell>
          <cell r="D14">
            <v>328561</v>
          </cell>
          <cell r="E14">
            <v>500834</v>
          </cell>
          <cell r="J14">
            <v>500834</v>
          </cell>
        </row>
        <row r="15">
          <cell r="A15" t="str">
            <v xml:space="preserve">                        - chipping</v>
          </cell>
          <cell r="D15">
            <v>24337</v>
          </cell>
          <cell r="E15">
            <v>30120</v>
          </cell>
          <cell r="J15">
            <v>30120</v>
          </cell>
        </row>
        <row r="16">
          <cell r="A16" t="str">
            <v xml:space="preserve">                        - keystone pins / tensar</v>
          </cell>
          <cell r="D16">
            <v>72969</v>
          </cell>
          <cell r="E16">
            <v>96600</v>
          </cell>
          <cell r="J16">
            <v>96600</v>
          </cell>
        </row>
        <row r="17">
          <cell r="A17" t="str">
            <v xml:space="preserve">                        - pigment</v>
          </cell>
          <cell r="D17">
            <v>166476</v>
          </cell>
          <cell r="E17">
            <v>173170</v>
          </cell>
          <cell r="J17">
            <v>173170</v>
          </cell>
        </row>
        <row r="18">
          <cell r="A18" t="str">
            <v>Purchase for resale</v>
          </cell>
          <cell r="D18">
            <v>313332</v>
          </cell>
          <cell r="E18">
            <v>310740</v>
          </cell>
          <cell r="J18">
            <v>310740</v>
          </cell>
        </row>
        <row r="19">
          <cell r="D19">
            <v>2160769</v>
          </cell>
          <cell r="E19">
            <v>2164486</v>
          </cell>
          <cell r="J19">
            <v>2164486</v>
          </cell>
        </row>
        <row r="20">
          <cell r="A20" t="str">
            <v>Less : Closing stock</v>
          </cell>
          <cell r="C20" t="str">
            <v>C</v>
          </cell>
          <cell r="D20">
            <v>-182670</v>
          </cell>
          <cell r="E20">
            <v>-60638</v>
          </cell>
          <cell r="J20">
            <v>-60638</v>
          </cell>
        </row>
        <row r="21">
          <cell r="A21" t="str">
            <v>Total materials used</v>
          </cell>
          <cell r="D21">
            <v>1978099</v>
          </cell>
          <cell r="E21">
            <v>2103848</v>
          </cell>
          <cell r="J21">
            <v>2103848</v>
          </cell>
        </row>
        <row r="24">
          <cell r="A24" t="str">
            <v>DIRECT WAGES</v>
          </cell>
          <cell r="D24">
            <v>157825</v>
          </cell>
          <cell r="E24">
            <v>159175</v>
          </cell>
          <cell r="J24">
            <v>159175</v>
          </cell>
        </row>
        <row r="27">
          <cell r="A27" t="str">
            <v>VARIABLE FACTORY OVERHEAD</v>
          </cell>
        </row>
        <row r="28">
          <cell r="A28" t="str">
            <v>Consumable materials</v>
          </cell>
          <cell r="D28">
            <v>73124</v>
          </cell>
          <cell r="E28">
            <v>148575</v>
          </cell>
          <cell r="J28">
            <v>148575</v>
          </cell>
        </row>
        <row r="29">
          <cell r="A29" t="str">
            <v>Fuel &amp; lubricants</v>
          </cell>
          <cell r="D29">
            <v>4099</v>
          </cell>
          <cell r="E29">
            <v>56847</v>
          </cell>
          <cell r="J29">
            <v>56847</v>
          </cell>
        </row>
        <row r="30">
          <cell r="A30" t="str">
            <v>Electricity &amp; water</v>
          </cell>
          <cell r="D30">
            <v>129825</v>
          </cell>
          <cell r="E30">
            <v>78400</v>
          </cell>
          <cell r="J30">
            <v>78400</v>
          </cell>
        </row>
        <row r="31">
          <cell r="A31" t="str">
            <v>Repair &amp; maintenance - P &amp; M</v>
          </cell>
          <cell r="D31">
            <v>30945</v>
          </cell>
          <cell r="E31">
            <v>382223</v>
          </cell>
          <cell r="J31">
            <v>382223</v>
          </cell>
        </row>
        <row r="32">
          <cell r="A32" t="str">
            <v>Factory miscellaneous</v>
          </cell>
          <cell r="D32">
            <v>8096</v>
          </cell>
          <cell r="E32">
            <v>9857</v>
          </cell>
          <cell r="J32">
            <v>9857</v>
          </cell>
        </row>
        <row r="33">
          <cell r="A33" t="str">
            <v>Strapping expenses</v>
          </cell>
          <cell r="D33">
            <v>51200</v>
          </cell>
          <cell r="E33">
            <v>42645</v>
          </cell>
          <cell r="J33">
            <v>42645</v>
          </cell>
        </row>
        <row r="34">
          <cell r="A34" t="str">
            <v>Hire of plant and machinery</v>
          </cell>
          <cell r="D34">
            <v>209947</v>
          </cell>
          <cell r="E34">
            <v>293347</v>
          </cell>
          <cell r="J34">
            <v>293347</v>
          </cell>
        </row>
        <row r="35">
          <cell r="A35" t="str">
            <v>Forklift running expenses</v>
          </cell>
          <cell r="D35">
            <v>39510</v>
          </cell>
          <cell r="E35">
            <v>10775</v>
          </cell>
          <cell r="J35">
            <v>10775</v>
          </cell>
        </row>
        <row r="36">
          <cell r="A36" t="str">
            <v>Splitting</v>
          </cell>
          <cell r="D36">
            <v>40512</v>
          </cell>
          <cell r="E36">
            <v>77820</v>
          </cell>
          <cell r="J36">
            <v>77820</v>
          </cell>
        </row>
        <row r="38">
          <cell r="A38" t="str">
            <v>Total Variable Factory Overhead</v>
          </cell>
          <cell r="D38">
            <v>587258</v>
          </cell>
          <cell r="E38">
            <v>1100489</v>
          </cell>
          <cell r="J38">
            <v>1100489</v>
          </cell>
        </row>
        <row r="41">
          <cell r="A41" t="str">
            <v>VARIABLE OPERATING EXPENSES</v>
          </cell>
        </row>
        <row r="42">
          <cell r="A42" t="str">
            <v>Timber pallets</v>
          </cell>
          <cell r="D42">
            <v>298700</v>
          </cell>
          <cell r="E42">
            <v>255330</v>
          </cell>
          <cell r="J42">
            <v>255330</v>
          </cell>
        </row>
        <row r="43">
          <cell r="A43" t="str">
            <v>Geogrids</v>
          </cell>
          <cell r="D43">
            <v>0</v>
          </cell>
          <cell r="E43">
            <v>63872</v>
          </cell>
          <cell r="J43">
            <v>63872</v>
          </cell>
        </row>
        <row r="44">
          <cell r="A44" t="str">
            <v>Carriage Outwards</v>
          </cell>
          <cell r="D44">
            <v>289046</v>
          </cell>
          <cell r="E44">
            <v>286360</v>
          </cell>
          <cell r="J44">
            <v>286360</v>
          </cell>
        </row>
        <row r="45">
          <cell r="A45" t="str">
            <v>Hire of lorry</v>
          </cell>
          <cell r="D45">
            <v>23915</v>
          </cell>
          <cell r="E45">
            <v>0</v>
          </cell>
          <cell r="J45">
            <v>0</v>
          </cell>
        </row>
        <row r="46">
          <cell r="A46" t="str">
            <v>Lorry running expenses</v>
          </cell>
          <cell r="D46">
            <v>357</v>
          </cell>
          <cell r="E46">
            <v>0</v>
          </cell>
          <cell r="J46">
            <v>0</v>
          </cell>
        </row>
        <row r="48">
          <cell r="A48" t="str">
            <v>Total Variable Operating Expenses</v>
          </cell>
          <cell r="D48">
            <v>612018</v>
          </cell>
          <cell r="E48">
            <v>605562</v>
          </cell>
          <cell r="J48">
            <v>605562</v>
          </cell>
        </row>
        <row r="51">
          <cell r="A51" t="str">
            <v>FIXED FACTORY OVERHEAD</v>
          </cell>
        </row>
        <row r="52">
          <cell r="A52" t="str">
            <v>Assessment &amp; quit rent</v>
          </cell>
          <cell r="D52">
            <v>43776</v>
          </cell>
          <cell r="E52">
            <v>21888</v>
          </cell>
          <cell r="J52">
            <v>21888</v>
          </cell>
        </row>
        <row r="53">
          <cell r="A53" t="str">
            <v>Insurance</v>
          </cell>
          <cell r="D53">
            <v>78451</v>
          </cell>
          <cell r="E53">
            <v>10078</v>
          </cell>
          <cell r="J53">
            <v>10078</v>
          </cell>
        </row>
        <row r="54">
          <cell r="A54" t="str">
            <v>Indirect wages</v>
          </cell>
          <cell r="D54">
            <v>324214</v>
          </cell>
          <cell r="E54">
            <v>263383</v>
          </cell>
          <cell r="J54">
            <v>263383</v>
          </cell>
        </row>
        <row r="55">
          <cell r="A55" t="str">
            <v>Professional charges</v>
          </cell>
          <cell r="D55">
            <v>43038</v>
          </cell>
          <cell r="E55">
            <v>70900</v>
          </cell>
          <cell r="J55">
            <v>70900</v>
          </cell>
        </row>
        <row r="56">
          <cell r="A56" t="str">
            <v>Factory depreciation</v>
          </cell>
          <cell r="C56" t="str">
            <v>U</v>
          </cell>
          <cell r="D56">
            <v>1454383</v>
          </cell>
          <cell r="E56">
            <v>1529306</v>
          </cell>
          <cell r="J56">
            <v>1529306</v>
          </cell>
        </row>
        <row r="57">
          <cell r="A57" t="str">
            <v>Travelling expenses</v>
          </cell>
          <cell r="D57">
            <v>3371</v>
          </cell>
          <cell r="E57">
            <v>17356</v>
          </cell>
          <cell r="J57">
            <v>17356</v>
          </cell>
        </row>
        <row r="58">
          <cell r="A58" t="str">
            <v>Entertainment</v>
          </cell>
          <cell r="D58">
            <v>2863</v>
          </cell>
          <cell r="E58">
            <v>2211</v>
          </cell>
          <cell r="J58">
            <v>2211</v>
          </cell>
        </row>
        <row r="60">
          <cell r="A60" t="str">
            <v>Total Fixed Factory Overhead</v>
          </cell>
          <cell r="D60">
            <v>1950096</v>
          </cell>
          <cell r="E60">
            <v>1915122</v>
          </cell>
          <cell r="J60">
            <v>1915122</v>
          </cell>
        </row>
        <row r="62">
          <cell r="A62" t="str">
            <v>TOTAL MANUFACTURING COST</v>
          </cell>
          <cell r="D62">
            <v>5285296</v>
          </cell>
          <cell r="E62">
            <v>5884196</v>
          </cell>
          <cell r="J62">
            <v>5884196</v>
          </cell>
        </row>
        <row r="64">
          <cell r="B64" t="str">
            <v xml:space="preserve"> </v>
          </cell>
        </row>
        <row r="65">
          <cell r="A65" t="str">
            <v>Opening WIP</v>
          </cell>
          <cell r="D65">
            <v>77622</v>
          </cell>
          <cell r="E65">
            <v>97598</v>
          </cell>
          <cell r="J65">
            <v>97598</v>
          </cell>
        </row>
        <row r="66">
          <cell r="A66" t="str">
            <v>Less : Closing WIP</v>
          </cell>
          <cell r="C66" t="str">
            <v>C</v>
          </cell>
          <cell r="D66">
            <v>-97598</v>
          </cell>
          <cell r="E66">
            <v>-64141</v>
          </cell>
          <cell r="J66">
            <v>-64141</v>
          </cell>
        </row>
        <row r="67">
          <cell r="A67" t="str">
            <v>Net WIP consumed</v>
          </cell>
          <cell r="D67">
            <v>-19976</v>
          </cell>
          <cell r="E67">
            <v>33457</v>
          </cell>
          <cell r="J67">
            <v>33457</v>
          </cell>
        </row>
        <row r="70">
          <cell r="A70" t="str">
            <v>COSTS OF GOODS MANUFACTURED</v>
          </cell>
          <cell r="D70">
            <v>5265320</v>
          </cell>
          <cell r="E70">
            <v>5917653</v>
          </cell>
          <cell r="J70">
            <v>5917653</v>
          </cell>
        </row>
        <row r="73">
          <cell r="A73" t="str">
            <v>Opening finished goods</v>
          </cell>
          <cell r="D73">
            <v>858352</v>
          </cell>
          <cell r="E73">
            <v>1129217</v>
          </cell>
          <cell r="J73">
            <v>1129217</v>
          </cell>
        </row>
        <row r="74">
          <cell r="A74" t="str">
            <v>Less : Closing finished goods</v>
          </cell>
          <cell r="C74" t="str">
            <v>C</v>
          </cell>
          <cell r="D74">
            <v>-1129217</v>
          </cell>
          <cell r="E74">
            <v>-1637172</v>
          </cell>
          <cell r="J74">
            <v>-1637172</v>
          </cell>
        </row>
        <row r="75">
          <cell r="A75" t="str">
            <v>Finished goods sold</v>
          </cell>
          <cell r="D75">
            <v>4994455</v>
          </cell>
          <cell r="E75">
            <v>5409698</v>
          </cell>
          <cell r="J75">
            <v>5409698</v>
          </cell>
        </row>
        <row r="77">
          <cell r="A77" t="str">
            <v>Cost of goods sold - Manufacturing</v>
          </cell>
          <cell r="D77">
            <v>4994455</v>
          </cell>
          <cell r="E77">
            <v>5409698</v>
          </cell>
          <cell r="J77">
            <v>5409698</v>
          </cell>
        </row>
        <row r="78">
          <cell r="A78" t="str">
            <v>Cost of goods sold - Trading</v>
          </cell>
          <cell r="D78">
            <v>389759</v>
          </cell>
          <cell r="E78">
            <v>116187</v>
          </cell>
          <cell r="J78">
            <v>116187</v>
          </cell>
        </row>
        <row r="79">
          <cell r="A79" t="str">
            <v>Cost of Sales - Contract</v>
          </cell>
          <cell r="D79">
            <v>1881372</v>
          </cell>
          <cell r="E79">
            <v>696590</v>
          </cell>
          <cell r="J79">
            <v>696590</v>
          </cell>
        </row>
        <row r="80">
          <cell r="A80" t="str">
            <v>Cost of Sales - Batching</v>
          </cell>
          <cell r="D80">
            <v>12012110</v>
          </cell>
          <cell r="E80">
            <v>1907438</v>
          </cell>
          <cell r="J80">
            <v>1907438</v>
          </cell>
        </row>
        <row r="81">
          <cell r="D81">
            <v>19277696</v>
          </cell>
          <cell r="E81">
            <v>8129913</v>
          </cell>
          <cell r="J81">
            <v>8129913</v>
          </cell>
        </row>
        <row r="83">
          <cell r="A83" t="str">
            <v>TOTAL COST OF SALES</v>
          </cell>
          <cell r="D83">
            <v>19277696</v>
          </cell>
          <cell r="E83">
            <v>8129913</v>
          </cell>
          <cell r="J83">
            <v>8129913</v>
          </cell>
        </row>
        <row r="84">
          <cell r="A84" t="str">
            <v>Check</v>
          </cell>
          <cell r="D84">
            <v>0</v>
          </cell>
          <cell r="E84">
            <v>0</v>
          </cell>
          <cell r="J84">
            <v>-5944</v>
          </cell>
        </row>
        <row r="85">
          <cell r="D85" t="str">
            <v>&lt;------------------------F-3-------------------&gt;</v>
          </cell>
          <cell r="J85" t="str">
            <v>F - 3</v>
          </cell>
        </row>
      </sheetData>
      <sheetData sheetId="43" refreshError="1"/>
      <sheetData sheetId="44" refreshError="1">
        <row r="1">
          <cell r="B1" t="str">
            <v>Integrated Brickworks S/B</v>
          </cell>
        </row>
        <row r="2">
          <cell r="B2" t="str">
            <v>A: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OPERATIONAL EXPENSES</v>
          </cell>
        </row>
        <row r="11">
          <cell r="B11" t="str">
            <v>Staff Cost</v>
          </cell>
        </row>
        <row r="12">
          <cell r="B12" t="str">
            <v>Manpower cost</v>
          </cell>
          <cell r="D12">
            <v>597554</v>
          </cell>
          <cell r="E12">
            <v>822496</v>
          </cell>
          <cell r="J12">
            <v>822496</v>
          </cell>
        </row>
        <row r="13">
          <cell r="B13" t="str">
            <v>Management staff cost</v>
          </cell>
          <cell r="D13">
            <v>6549</v>
          </cell>
          <cell r="E13">
            <v>80</v>
          </cell>
          <cell r="J13">
            <v>80</v>
          </cell>
        </row>
        <row r="14">
          <cell r="B14" t="str">
            <v>Other related staff cost</v>
          </cell>
          <cell r="D14">
            <v>47166</v>
          </cell>
          <cell r="E14">
            <v>45427</v>
          </cell>
          <cell r="F14" t="str">
            <v>&lt;104&gt;</v>
          </cell>
          <cell r="G14">
            <v>14345</v>
          </cell>
          <cell r="J14">
            <v>59772</v>
          </cell>
        </row>
        <row r="15">
          <cell r="D15">
            <v>651269</v>
          </cell>
          <cell r="E15">
            <v>868003</v>
          </cell>
          <cell r="J15">
            <v>882348</v>
          </cell>
        </row>
        <row r="18">
          <cell r="B18" t="str">
            <v>Other Office Expenses</v>
          </cell>
        </row>
        <row r="19">
          <cell r="B19" t="str">
            <v>Office expenses</v>
          </cell>
          <cell r="D19">
            <v>0</v>
          </cell>
          <cell r="E19">
            <v>212883</v>
          </cell>
          <cell r="J19">
            <v>212883</v>
          </cell>
        </row>
        <row r="20">
          <cell r="B20" t="str">
            <v>Other operational expenses</v>
          </cell>
          <cell r="D20">
            <v>421035</v>
          </cell>
          <cell r="E20">
            <v>629883</v>
          </cell>
          <cell r="F20" t="str">
            <v>&lt;2&gt;</v>
          </cell>
          <cell r="G20">
            <v>0</v>
          </cell>
          <cell r="J20">
            <v>629883</v>
          </cell>
        </row>
        <row r="21">
          <cell r="B21" t="str">
            <v>Depreciation charges</v>
          </cell>
          <cell r="D21">
            <v>107101</v>
          </cell>
          <cell r="E21">
            <v>100208</v>
          </cell>
          <cell r="F21" t="str">
            <v>&lt;1&gt;</v>
          </cell>
          <cell r="G21">
            <v>0</v>
          </cell>
          <cell r="J21">
            <v>100208</v>
          </cell>
        </row>
        <row r="22">
          <cell r="B22" t="str">
            <v>Establishment fee</v>
          </cell>
          <cell r="D22">
            <v>34247</v>
          </cell>
          <cell r="E22">
            <v>0</v>
          </cell>
          <cell r="J22">
            <v>0</v>
          </cell>
        </row>
        <row r="23">
          <cell r="D23">
            <v>562383</v>
          </cell>
          <cell r="E23">
            <v>942974</v>
          </cell>
          <cell r="J23">
            <v>942974</v>
          </cell>
        </row>
        <row r="25">
          <cell r="B25" t="str">
            <v>TOTAL</v>
          </cell>
          <cell r="D25">
            <v>1213652</v>
          </cell>
          <cell r="E25">
            <v>1810977</v>
          </cell>
          <cell r="J25">
            <v>1825322</v>
          </cell>
        </row>
        <row r="26">
          <cell r="E26">
            <v>10</v>
          </cell>
          <cell r="J26">
            <v>10</v>
          </cell>
        </row>
        <row r="28">
          <cell r="B28" t="str">
            <v>SELLING &amp; DISTRIBUTION EXPENSES</v>
          </cell>
        </row>
        <row r="30">
          <cell r="B30" t="str">
            <v>Selling &amp; distribution expenses</v>
          </cell>
          <cell r="D30">
            <v>129569</v>
          </cell>
          <cell r="E30">
            <v>81740</v>
          </cell>
          <cell r="J30">
            <v>81740</v>
          </cell>
        </row>
        <row r="31">
          <cell r="E31">
            <v>10</v>
          </cell>
          <cell r="J31">
            <v>10</v>
          </cell>
        </row>
        <row r="34">
          <cell r="B34" t="str">
            <v>PROVISIONAL FOR BAD DEBTS WRITTEN OFF</v>
          </cell>
        </row>
        <row r="36">
          <cell r="B36" t="str">
            <v>Bad debts written off</v>
          </cell>
          <cell r="D36">
            <v>4527</v>
          </cell>
          <cell r="E36">
            <v>0</v>
          </cell>
          <cell r="J36">
            <v>0</v>
          </cell>
        </row>
        <row r="37">
          <cell r="B37" t="str">
            <v>Provision for bad debts written off</v>
          </cell>
          <cell r="D37">
            <v>940265</v>
          </cell>
          <cell r="E37">
            <v>1240954</v>
          </cell>
          <cell r="J37">
            <v>1240954</v>
          </cell>
        </row>
        <row r="38">
          <cell r="B38" t="str">
            <v>TOTAL</v>
          </cell>
          <cell r="D38">
            <v>944792</v>
          </cell>
          <cell r="E38">
            <v>1240954</v>
          </cell>
          <cell r="J38">
            <v>1240954</v>
          </cell>
        </row>
        <row r="39">
          <cell r="E39">
            <v>10</v>
          </cell>
          <cell r="J39">
            <v>10</v>
          </cell>
        </row>
        <row r="41">
          <cell r="B41" t="str">
            <v>INTEREST CHARGES</v>
          </cell>
        </row>
        <row r="43">
          <cell r="B43" t="str">
            <v>Interest charges - KGB</v>
          </cell>
          <cell r="D43">
            <v>550485</v>
          </cell>
          <cell r="E43">
            <v>625755</v>
          </cell>
          <cell r="J43">
            <v>625755</v>
          </cell>
        </row>
        <row r="44">
          <cell r="B44" t="str">
            <v>Interest charges - RCSB</v>
          </cell>
          <cell r="D44">
            <v>11003</v>
          </cell>
          <cell r="E44">
            <v>11000</v>
          </cell>
          <cell r="J44">
            <v>11000</v>
          </cell>
        </row>
        <row r="45">
          <cell r="B45" t="str">
            <v>Interest charges - external &amp; other</v>
          </cell>
          <cell r="D45">
            <v>199870</v>
          </cell>
          <cell r="E45">
            <v>186272</v>
          </cell>
          <cell r="J45">
            <v>186272</v>
          </cell>
        </row>
        <row r="46">
          <cell r="B46" t="str">
            <v>Other financial charges</v>
          </cell>
          <cell r="D46">
            <v>14484</v>
          </cell>
          <cell r="E46">
            <v>0</v>
          </cell>
          <cell r="J46">
            <v>0</v>
          </cell>
        </row>
        <row r="47">
          <cell r="B47" t="str">
            <v>TOTAL</v>
          </cell>
          <cell r="D47">
            <v>775842</v>
          </cell>
          <cell r="E47">
            <v>823027</v>
          </cell>
          <cell r="J47">
            <v>823027</v>
          </cell>
        </row>
        <row r="48">
          <cell r="E48">
            <v>10</v>
          </cell>
          <cell r="J48">
            <v>10</v>
          </cell>
        </row>
      </sheetData>
      <sheetData sheetId="45" refreshError="1">
        <row r="2">
          <cell r="B2" t="str">
            <v>&lt;NOTES&gt;    Source: Ms. Maizura, Accountant</v>
          </cell>
        </row>
        <row r="4">
          <cell r="A4" t="str">
            <v>a</v>
          </cell>
          <cell r="B4" t="str">
            <v>The nil amount this year is due to the classification of this expense under administrative expense. The high amount in</v>
          </cell>
        </row>
        <row r="5">
          <cell r="B5" t="str">
            <v>1999 was due to 2 major car accidents which involved the marketing personnel.</v>
          </cell>
        </row>
        <row r="7">
          <cell r="A7" t="str">
            <v>b</v>
          </cell>
          <cell r="B7" t="str">
            <v xml:space="preserve">The increase this year is due to license fee paid to Tighter Engineering Pty Ltd. (based in Australia) to allow IBSB to sell and </v>
          </cell>
        </row>
        <row r="8">
          <cell r="B8" t="str">
            <v>distribute piling joints for Keystone products.</v>
          </cell>
        </row>
        <row r="10">
          <cell r="A10" t="str">
            <v>c</v>
          </cell>
          <cell r="B10" t="str">
            <v>This relates to interest expense incurred on the BA facility from MBB and KGB.</v>
          </cell>
        </row>
        <row r="12">
          <cell r="B12" t="str">
            <v>Rationalisation</v>
          </cell>
        </row>
        <row r="13">
          <cell r="B13" t="str">
            <v>Average BA balance from MBB</v>
          </cell>
        </row>
        <row r="14">
          <cell r="B14" t="str">
            <v>Average BA balance from KGB</v>
          </cell>
        </row>
        <row r="15">
          <cell r="B15" t="str">
            <v>Totak average balance</v>
          </cell>
          <cell r="F15" t="str">
            <v>(i)</v>
          </cell>
        </row>
        <row r="16">
          <cell r="B16" t="str">
            <v>Interest expense</v>
          </cell>
          <cell r="F16" t="str">
            <v>(ii)</v>
          </cell>
        </row>
        <row r="18">
          <cell r="B18" t="str">
            <v>Average interest rate for the year [(ii)/(i)]</v>
          </cell>
        </row>
        <row r="20">
          <cell r="B20" t="str">
            <v>This is reasonable as it is within the BA interest rate range for MBB and KGB of 3.10% - 4.10%</v>
          </cell>
        </row>
        <row r="22">
          <cell r="A22" t="str">
            <v>d</v>
          </cell>
          <cell r="B22" t="str">
            <v>The increase this year is due to continued use of the current account faclility from KGB for payment of management salary.</v>
          </cell>
        </row>
        <row r="23">
          <cell r="B23" t="str">
            <v>administrative expenses, etc.</v>
          </cell>
        </row>
        <row r="24">
          <cell r="B24" t="str">
            <v>We have traced the interest charged by KGB to monthly statements sent by them (Coverage: 90%&lt;). No exceptions were noted.</v>
          </cell>
        </row>
        <row r="26">
          <cell r="A26" t="str">
            <v>e</v>
          </cell>
          <cell r="B26" t="str">
            <v>We have agreed this amount to AWP of Right Class S/B.</v>
          </cell>
        </row>
        <row r="28">
          <cell r="A28" t="str">
            <v>f</v>
          </cell>
          <cell r="B28" t="str">
            <v xml:space="preserve">This amount includes bonus and EPF. The higher amount last year was a result of overprovided bonus. The bonus provision this </v>
          </cell>
        </row>
        <row r="29">
          <cell r="B29" t="str">
            <v>year has decreased to RM57k from RM120k.</v>
          </cell>
        </row>
        <row r="31">
          <cell r="B31" t="str">
            <v>f.  Rationalisation of interest - KGB:</v>
          </cell>
        </row>
        <row r="32">
          <cell r="B32" t="str">
            <v xml:space="preserve">     Prior year principal bal</v>
          </cell>
        </row>
        <row r="33">
          <cell r="B33" t="str">
            <v xml:space="preserve">     Current year todate</v>
          </cell>
        </row>
        <row r="35">
          <cell r="B35" t="str">
            <v xml:space="preserve">     Average principal amount</v>
          </cell>
        </row>
        <row r="36">
          <cell r="B36" t="str">
            <v xml:space="preserve">     Average interest rate </v>
          </cell>
        </row>
        <row r="38">
          <cell r="B38" t="str">
            <v xml:space="preserve">      As above</v>
          </cell>
        </row>
        <row r="41">
          <cell r="B41" t="str">
            <v xml:space="preserve">      Note: interest rate ranging from 5.00% to 7.5%</v>
          </cell>
        </row>
        <row r="43">
          <cell r="A43" t="str">
            <v>g</v>
          </cell>
          <cell r="B43" t="str">
            <v>Breakdown:</v>
          </cell>
        </row>
        <row r="44">
          <cell r="B44" t="str">
            <v>Audit fee</v>
          </cell>
          <cell r="D44">
            <v>12000</v>
          </cell>
        </row>
        <row r="45">
          <cell r="B45" t="str">
            <v>Service rax</v>
          </cell>
          <cell r="D45">
            <v>600</v>
          </cell>
        </row>
        <row r="46">
          <cell r="D46">
            <v>12600</v>
          </cell>
        </row>
        <row r="48">
          <cell r="A48" t="str">
            <v>h</v>
          </cell>
          <cell r="B48" t="str">
            <v>The negative amount this year is a result of reversal of overprovision in prior years.</v>
          </cell>
        </row>
        <row r="49">
          <cell r="B49" t="str">
            <v>Movement in legal fee accrual</v>
          </cell>
        </row>
        <row r="50">
          <cell r="B50" t="str">
            <v>Balance b/f</v>
          </cell>
          <cell r="D50">
            <v>33</v>
          </cell>
        </row>
        <row r="51">
          <cell r="B51" t="str">
            <v>Provision for 2000</v>
          </cell>
          <cell r="F51">
            <v>0</v>
          </cell>
          <cell r="G51" t="str">
            <v>(I)</v>
          </cell>
        </row>
        <row r="52">
          <cell r="B52" t="str">
            <v>Less: Reversal</v>
          </cell>
        </row>
        <row r="53">
          <cell r="B53" t="str">
            <v>Less: Payment</v>
          </cell>
        </row>
        <row r="54">
          <cell r="B54" t="str">
            <v>Balance c/f</v>
          </cell>
          <cell r="D54" t="str">
            <v>CC-1</v>
          </cell>
        </row>
        <row r="56">
          <cell r="B56" t="str">
            <v>Amounts charged directly to P&amp;L without going through accrual</v>
          </cell>
        </row>
        <row r="57">
          <cell r="B57" t="str">
            <v>Legal fee incurred during the year</v>
          </cell>
        </row>
        <row r="58">
          <cell r="B58" t="str">
            <v>Refund from Hunis Holdings</v>
          </cell>
          <cell r="F58" t="str">
            <v xml:space="preserve">relates to payment of legal fees by this customer </v>
          </cell>
        </row>
        <row r="59">
          <cell r="F59" t="str">
            <v>(II)</v>
          </cell>
        </row>
        <row r="61">
          <cell r="D61" t="str">
            <v>(I) + (II) =</v>
          </cell>
          <cell r="F61" t="str">
            <v>30</v>
          </cell>
        </row>
        <row r="64">
          <cell r="B64" t="str">
            <v>The legal fee provision is used for debt collection.</v>
          </cell>
        </row>
        <row r="66">
          <cell r="A66" t="str">
            <v>I</v>
          </cell>
          <cell r="B66" t="str">
            <v>The negative amount is due to reversal of overprovided secretarial fee in prior years.</v>
          </cell>
        </row>
        <row r="68">
          <cell r="A68" t="str">
            <v>j</v>
          </cell>
          <cell r="B68" t="str">
            <v>The increase in security expense is due to employment of 24hr security service for the Tanah Merah plant, which commenced</v>
          </cell>
        </row>
        <row r="69">
          <cell r="B69" t="str">
            <v>operation in 2000.</v>
          </cell>
        </row>
        <row r="71">
          <cell r="A71" t="str">
            <v>k</v>
          </cell>
          <cell r="B71" t="str">
            <v>This relates to royalty payable to Keystone Retaining Wall Systems Inc. (based in US) for sales of Keystones. The royalty</v>
          </cell>
        </row>
        <row r="72">
          <cell r="B72" t="str">
            <v>is calculated as 7.3% of sales.</v>
          </cell>
        </row>
        <row r="74">
          <cell r="B74" t="str">
            <v>Rationalisation:</v>
          </cell>
        </row>
        <row r="75">
          <cell r="B75" t="str">
            <v>Sales of Keystones (per management report)</v>
          </cell>
        </row>
        <row r="76">
          <cell r="B76" t="str">
            <v>Royalty (7.3%)</v>
          </cell>
        </row>
        <row r="77">
          <cell r="B77" t="str">
            <v>Per AA</v>
          </cell>
        </row>
        <row r="78">
          <cell r="B78" t="str">
            <v>Per GL</v>
          </cell>
        </row>
        <row r="79">
          <cell r="B79" t="str">
            <v>Difference</v>
          </cell>
        </row>
        <row r="81">
          <cell r="B81" t="str">
            <v>The difference is due to the fact that the sales amount includes sale of steel grids and transport costs charged to customers,</v>
          </cell>
        </row>
        <row r="82">
          <cell r="B82" t="str">
            <v>where royalty is payable on sale of Keystone products only.</v>
          </cell>
        </row>
        <row r="84">
          <cell r="A84" t="str">
            <v>l</v>
          </cell>
          <cell r="B84" t="str">
            <v>Running expenses include toll charges and fuel expenses. These expenses have increased due to the longer distance</v>
          </cell>
        </row>
        <row r="85">
          <cell r="B85" t="str">
            <v>between the HQ and the Tanah Merah plant, compared to the plant in Batu Caves.</v>
          </cell>
        </row>
        <row r="87">
          <cell r="A87" t="str">
            <v>m</v>
          </cell>
          <cell r="B87" t="str">
            <v>The significant increase in is due to new policies taken up for the Tanah Merah factory such for risk of fire and consequential</v>
          </cell>
        </row>
        <row r="88">
          <cell r="B88" t="str">
            <v xml:space="preserve">loss. </v>
          </cell>
        </row>
        <row r="90">
          <cell r="A90" t="str">
            <v>n</v>
          </cell>
          <cell r="B90" t="str">
            <v xml:space="preserve">Last year's amount arose on forex loss purchase of fixed assets for the Tanah Merah factory. No forex loss this year as additions to the </v>
          </cell>
        </row>
        <row r="91">
          <cell r="B91" t="str">
            <v>factory as additions were priced in RM.</v>
          </cell>
        </row>
      </sheetData>
      <sheetData sheetId="46" refreshError="1">
        <row r="1">
          <cell r="B1" t="str">
            <v>Integrated Brickworks S/B</v>
          </cell>
        </row>
        <row r="2">
          <cell r="B2" t="str">
            <v>Statutory Audit @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SELLING EXPENSES</v>
          </cell>
        </row>
        <row r="10">
          <cell r="B10" t="str">
            <v>Advertising &amp; promotion</v>
          </cell>
          <cell r="D10">
            <v>99049</v>
          </cell>
          <cell r="E10">
            <v>99049</v>
          </cell>
          <cell r="J10">
            <v>99049</v>
          </cell>
        </row>
        <row r="11">
          <cell r="B11" t="str">
            <v>Entertainment</v>
          </cell>
          <cell r="D11">
            <v>15100</v>
          </cell>
          <cell r="E11">
            <v>15100</v>
          </cell>
          <cell r="J11">
            <v>15100</v>
          </cell>
        </row>
        <row r="12">
          <cell r="B12" t="str">
            <v>Travelling expenses</v>
          </cell>
          <cell r="D12">
            <v>16742</v>
          </cell>
          <cell r="E12">
            <v>16742</v>
          </cell>
          <cell r="J12">
            <v>16742</v>
          </cell>
        </row>
        <row r="13">
          <cell r="B13" t="str">
            <v>Motor vehicle - R &amp; Maintenance</v>
          </cell>
          <cell r="C13" t="str">
            <v>a</v>
          </cell>
          <cell r="D13">
            <v>0</v>
          </cell>
          <cell r="E13">
            <v>0</v>
          </cell>
          <cell r="J13">
            <v>0</v>
          </cell>
        </row>
        <row r="14">
          <cell r="B14" t="str">
            <v>Commission</v>
          </cell>
          <cell r="D14">
            <v>-1322</v>
          </cell>
          <cell r="E14">
            <v>-1322</v>
          </cell>
          <cell r="J14">
            <v>-1322</v>
          </cell>
        </row>
        <row r="15">
          <cell r="B15" t="str">
            <v>Rental - trucks</v>
          </cell>
          <cell r="D15">
            <v>0</v>
          </cell>
          <cell r="E15">
            <v>0</v>
          </cell>
          <cell r="J15">
            <v>0</v>
          </cell>
        </row>
        <row r="17">
          <cell r="D17">
            <v>129569</v>
          </cell>
          <cell r="E17">
            <v>129569</v>
          </cell>
          <cell r="J17">
            <v>129569</v>
          </cell>
        </row>
        <row r="19">
          <cell r="B19" t="str">
            <v>ESTABLISHMENT FEES</v>
          </cell>
        </row>
        <row r="20">
          <cell r="B20" t="str">
            <v>Assessment &amp; Quit rent</v>
          </cell>
          <cell r="D20">
            <v>11503</v>
          </cell>
          <cell r="E20">
            <v>11503</v>
          </cell>
          <cell r="J20">
            <v>11503</v>
          </cell>
        </row>
        <row r="21">
          <cell r="B21" t="str">
            <v>Sirim certificate &amp; NCMA</v>
          </cell>
          <cell r="D21">
            <v>1844</v>
          </cell>
          <cell r="E21">
            <v>1844</v>
          </cell>
          <cell r="J21">
            <v>1844</v>
          </cell>
        </row>
        <row r="22">
          <cell r="B22" t="str">
            <v>Factory license</v>
          </cell>
          <cell r="C22" t="str">
            <v>b</v>
          </cell>
          <cell r="D22">
            <v>20900</v>
          </cell>
          <cell r="E22">
            <v>20900</v>
          </cell>
          <cell r="J22">
            <v>20900</v>
          </cell>
        </row>
        <row r="24">
          <cell r="D24">
            <v>34247</v>
          </cell>
          <cell r="E24">
            <v>34247</v>
          </cell>
          <cell r="J24">
            <v>34247</v>
          </cell>
        </row>
        <row r="27">
          <cell r="B27" t="str">
            <v>FINANCIAL &amp; OTHER EXPENSES</v>
          </cell>
        </row>
        <row r="28">
          <cell r="B28" t="str">
            <v xml:space="preserve">Bank charges </v>
          </cell>
          <cell r="D28">
            <v>14484</v>
          </cell>
          <cell r="E28">
            <v>14484</v>
          </cell>
          <cell r="J28">
            <v>14484</v>
          </cell>
        </row>
        <row r="29">
          <cell r="B29" t="str">
            <v>Interest charges</v>
          </cell>
          <cell r="C29" t="str">
            <v>c</v>
          </cell>
          <cell r="D29">
            <v>199870</v>
          </cell>
          <cell r="E29">
            <v>199870</v>
          </cell>
          <cell r="J29">
            <v>199870</v>
          </cell>
        </row>
        <row r="30">
          <cell r="B30" t="str">
            <v>Depreciation</v>
          </cell>
          <cell r="C30" t="str">
            <v>U</v>
          </cell>
          <cell r="D30">
            <v>107101</v>
          </cell>
          <cell r="E30">
            <v>107101</v>
          </cell>
          <cell r="J30">
            <v>107101</v>
          </cell>
        </row>
        <row r="31">
          <cell r="B31" t="str">
            <v>Provision of bad debts</v>
          </cell>
          <cell r="C31" t="str">
            <v>B</v>
          </cell>
          <cell r="D31">
            <v>940265</v>
          </cell>
          <cell r="E31">
            <v>940265</v>
          </cell>
          <cell r="J31">
            <v>940265</v>
          </cell>
        </row>
        <row r="32">
          <cell r="B32" t="str">
            <v>Forex loss</v>
          </cell>
          <cell r="C32" t="str">
            <v>n</v>
          </cell>
          <cell r="D32">
            <v>0</v>
          </cell>
          <cell r="E32">
            <v>0</v>
          </cell>
          <cell r="J32">
            <v>0</v>
          </cell>
        </row>
        <row r="34">
          <cell r="B34" t="str">
            <v>Bad debts written off</v>
          </cell>
          <cell r="D34">
            <v>4527</v>
          </cell>
          <cell r="E34">
            <v>4527</v>
          </cell>
          <cell r="J34">
            <v>4527</v>
          </cell>
        </row>
        <row r="35">
          <cell r="B35" t="str">
            <v>Hire purchase interest</v>
          </cell>
          <cell r="D35">
            <v>0</v>
          </cell>
          <cell r="J35">
            <v>0</v>
          </cell>
        </row>
        <row r="36">
          <cell r="B36" t="str">
            <v>Interest payable - KGB</v>
          </cell>
          <cell r="C36" t="str">
            <v>d</v>
          </cell>
          <cell r="D36">
            <v>550485</v>
          </cell>
          <cell r="E36">
            <v>550485</v>
          </cell>
          <cell r="J36">
            <v>550485</v>
          </cell>
        </row>
        <row r="37">
          <cell r="B37" t="str">
            <v>Interest payable - Right Class</v>
          </cell>
          <cell r="C37" t="str">
            <v>e</v>
          </cell>
          <cell r="D37">
            <v>11003</v>
          </cell>
          <cell r="E37">
            <v>11003</v>
          </cell>
          <cell r="J37">
            <v>11003</v>
          </cell>
        </row>
        <row r="38">
          <cell r="B38" t="str">
            <v>Assessment on PD Bungalow</v>
          </cell>
          <cell r="D38">
            <v>0</v>
          </cell>
          <cell r="J38">
            <v>0</v>
          </cell>
        </row>
        <row r="40">
          <cell r="D40">
            <v>1827735</v>
          </cell>
          <cell r="E40">
            <v>1827735</v>
          </cell>
          <cell r="J40">
            <v>1827735</v>
          </cell>
        </row>
        <row r="42">
          <cell r="B42" t="str">
            <v>ADMINISTRATIVE EXPENSES</v>
          </cell>
        </row>
        <row r="43">
          <cell r="B43" t="str">
            <v>Office salary</v>
          </cell>
          <cell r="C43" t="str">
            <v>f</v>
          </cell>
          <cell r="D43">
            <v>597554</v>
          </cell>
          <cell r="E43">
            <v>597554</v>
          </cell>
          <cell r="J43">
            <v>597554</v>
          </cell>
        </row>
        <row r="44">
          <cell r="B44" t="str">
            <v>EPF</v>
          </cell>
          <cell r="D44">
            <v>13353</v>
          </cell>
          <cell r="E44">
            <v>13353</v>
          </cell>
          <cell r="J44">
            <v>13353</v>
          </cell>
        </row>
        <row r="45">
          <cell r="B45" t="str">
            <v>SOCSO</v>
          </cell>
          <cell r="D45">
            <v>1830</v>
          </cell>
          <cell r="E45">
            <v>1830</v>
          </cell>
          <cell r="J45">
            <v>1830</v>
          </cell>
        </row>
        <row r="46">
          <cell r="B46" t="str">
            <v>K.W.P. Sumber manusia</v>
          </cell>
          <cell r="D46">
            <v>4719</v>
          </cell>
          <cell r="E46">
            <v>4719</v>
          </cell>
          <cell r="J46">
            <v>4719</v>
          </cell>
        </row>
        <row r="47">
          <cell r="B47" t="str">
            <v>Medical</v>
          </cell>
          <cell r="D47">
            <v>27328</v>
          </cell>
          <cell r="E47">
            <v>27328</v>
          </cell>
          <cell r="J47">
            <v>27328</v>
          </cell>
        </row>
        <row r="48">
          <cell r="B48" t="str">
            <v>Staff refreshment</v>
          </cell>
          <cell r="D48">
            <v>3286</v>
          </cell>
          <cell r="E48">
            <v>3286</v>
          </cell>
          <cell r="J48">
            <v>3286</v>
          </cell>
        </row>
        <row r="49">
          <cell r="B49" t="str">
            <v>Staff recruitment</v>
          </cell>
          <cell r="D49">
            <v>3199</v>
          </cell>
          <cell r="E49">
            <v>3199</v>
          </cell>
          <cell r="J49">
            <v>3199</v>
          </cell>
        </row>
        <row r="50">
          <cell r="B50" t="str">
            <v>Postage &amp; telephone</v>
          </cell>
          <cell r="D50">
            <v>34156</v>
          </cell>
          <cell r="E50">
            <v>34156</v>
          </cell>
          <cell r="J50">
            <v>34156</v>
          </cell>
        </row>
        <row r="51">
          <cell r="B51" t="str">
            <v>Printing and stationery</v>
          </cell>
          <cell r="D51">
            <v>30705</v>
          </cell>
          <cell r="E51">
            <v>30705</v>
          </cell>
          <cell r="J51">
            <v>30705</v>
          </cell>
        </row>
        <row r="52">
          <cell r="B52" t="str">
            <v>Audit fees</v>
          </cell>
          <cell r="C52" t="str">
            <v>g</v>
          </cell>
          <cell r="D52">
            <v>12600</v>
          </cell>
          <cell r="E52">
            <v>12600</v>
          </cell>
          <cell r="J52">
            <v>12600</v>
          </cell>
        </row>
        <row r="53">
          <cell r="B53" t="str">
            <v>Legal fees</v>
          </cell>
          <cell r="C53" t="str">
            <v>h</v>
          </cell>
          <cell r="D53">
            <v>-63123</v>
          </cell>
          <cell r="E53">
            <v>-63123</v>
          </cell>
          <cell r="J53">
            <v>-63123</v>
          </cell>
        </row>
        <row r="54">
          <cell r="B54" t="str">
            <v>Sundry expenses</v>
          </cell>
          <cell r="D54">
            <v>2877</v>
          </cell>
          <cell r="E54">
            <v>2877</v>
          </cell>
          <cell r="J54">
            <v>2877</v>
          </cell>
        </row>
        <row r="55">
          <cell r="B55" t="str">
            <v>Computer running expenses</v>
          </cell>
          <cell r="D55">
            <v>16765</v>
          </cell>
          <cell r="E55">
            <v>16765</v>
          </cell>
          <cell r="J55">
            <v>16765</v>
          </cell>
        </row>
        <row r="56">
          <cell r="B56" t="str">
            <v>Professional fees</v>
          </cell>
          <cell r="D56">
            <v>16644</v>
          </cell>
          <cell r="E56">
            <v>16644</v>
          </cell>
          <cell r="J56">
            <v>16644</v>
          </cell>
        </row>
        <row r="57">
          <cell r="B57" t="str">
            <v>Management fee</v>
          </cell>
          <cell r="C57" t="str">
            <v>I</v>
          </cell>
          <cell r="D57">
            <v>-3209</v>
          </cell>
          <cell r="E57">
            <v>-3209</v>
          </cell>
          <cell r="J57">
            <v>-3209</v>
          </cell>
        </row>
        <row r="58">
          <cell r="B58" t="str">
            <v>Secretarial fees</v>
          </cell>
          <cell r="D58">
            <v>166</v>
          </cell>
          <cell r="E58">
            <v>166</v>
          </cell>
          <cell r="J58">
            <v>166</v>
          </cell>
        </row>
        <row r="59">
          <cell r="B59" t="str">
            <v>Staff training</v>
          </cell>
          <cell r="D59">
            <v>5217</v>
          </cell>
          <cell r="E59">
            <v>5217</v>
          </cell>
          <cell r="J59">
            <v>5217</v>
          </cell>
        </row>
        <row r="60">
          <cell r="B60" t="str">
            <v>Security charges</v>
          </cell>
          <cell r="C60" t="str">
            <v>j</v>
          </cell>
          <cell r="D60">
            <v>35274</v>
          </cell>
          <cell r="E60">
            <v>35274</v>
          </cell>
          <cell r="J60">
            <v>35274</v>
          </cell>
        </row>
        <row r="61">
          <cell r="B61" t="str">
            <v>Newspaper &amp; books</v>
          </cell>
          <cell r="D61">
            <v>4044</v>
          </cell>
          <cell r="E61">
            <v>4044</v>
          </cell>
          <cell r="J61">
            <v>4044</v>
          </cell>
        </row>
        <row r="62">
          <cell r="B62" t="str">
            <v>Royalty of keystone</v>
          </cell>
          <cell r="C62" t="str">
            <v>k</v>
          </cell>
          <cell r="D62">
            <v>68515</v>
          </cell>
          <cell r="E62">
            <v>68515</v>
          </cell>
          <cell r="J62">
            <v>68515</v>
          </cell>
        </row>
        <row r="63">
          <cell r="B63" t="str">
            <v>Travelling expenses</v>
          </cell>
          <cell r="D63">
            <v>13099</v>
          </cell>
          <cell r="E63">
            <v>13099</v>
          </cell>
          <cell r="J63">
            <v>13099</v>
          </cell>
        </row>
        <row r="64">
          <cell r="B64" t="str">
            <v>Motor vehicle - R &amp; maintenance</v>
          </cell>
          <cell r="D64">
            <v>13640</v>
          </cell>
          <cell r="E64">
            <v>13640</v>
          </cell>
          <cell r="J64">
            <v>13640</v>
          </cell>
        </row>
        <row r="65">
          <cell r="B65" t="str">
            <v>Fixed assets written off</v>
          </cell>
          <cell r="D65">
            <v>0</v>
          </cell>
          <cell r="J65">
            <v>0</v>
          </cell>
        </row>
        <row r="66">
          <cell r="B66" t="str">
            <v>Entertainment</v>
          </cell>
          <cell r="D66">
            <v>0</v>
          </cell>
          <cell r="J66">
            <v>0</v>
          </cell>
        </row>
        <row r="67">
          <cell r="B67" t="str">
            <v>Motor vehicle - running expenses</v>
          </cell>
          <cell r="C67" t="str">
            <v>l</v>
          </cell>
          <cell r="D67">
            <v>31558</v>
          </cell>
          <cell r="E67">
            <v>31558</v>
          </cell>
          <cell r="J67">
            <v>31558</v>
          </cell>
        </row>
        <row r="68">
          <cell r="B68" t="str">
            <v>Insurance</v>
          </cell>
          <cell r="C68" t="str">
            <v>m</v>
          </cell>
          <cell r="D68">
            <v>85381</v>
          </cell>
          <cell r="E68">
            <v>85381</v>
          </cell>
          <cell r="J68">
            <v>85381</v>
          </cell>
        </row>
        <row r="69">
          <cell r="B69" t="str">
            <v>Repair &amp; Maint-building</v>
          </cell>
          <cell r="D69">
            <v>41786</v>
          </cell>
          <cell r="E69">
            <v>41786</v>
          </cell>
          <cell r="J69">
            <v>41786</v>
          </cell>
        </row>
        <row r="70">
          <cell r="B70" t="str">
            <v>Electricity and water</v>
          </cell>
          <cell r="D70">
            <v>7340</v>
          </cell>
          <cell r="E70">
            <v>7340</v>
          </cell>
          <cell r="J70">
            <v>7340</v>
          </cell>
        </row>
        <row r="71">
          <cell r="B71" t="str">
            <v>Rental and leasing - office</v>
          </cell>
          <cell r="D71">
            <v>40000</v>
          </cell>
          <cell r="E71">
            <v>40000</v>
          </cell>
          <cell r="J71">
            <v>40000</v>
          </cell>
        </row>
        <row r="72">
          <cell r="B72" t="str">
            <v>Provision for stocks written back</v>
          </cell>
          <cell r="D72">
            <v>0</v>
          </cell>
          <cell r="J72">
            <v>0</v>
          </cell>
        </row>
        <row r="73">
          <cell r="B73" t="str">
            <v>Transport cost</v>
          </cell>
          <cell r="D73">
            <v>27600</v>
          </cell>
          <cell r="F73" t="str">
            <v>&lt;204&gt;</v>
          </cell>
          <cell r="G73">
            <v>27600</v>
          </cell>
          <cell r="J73">
            <v>27600</v>
          </cell>
        </row>
        <row r="74">
          <cell r="D74">
            <v>1072304</v>
          </cell>
          <cell r="E74">
            <v>1044704</v>
          </cell>
          <cell r="J74">
            <v>1072304</v>
          </cell>
        </row>
        <row r="76">
          <cell r="D76">
            <v>3063855</v>
          </cell>
          <cell r="E76">
            <v>3036255</v>
          </cell>
          <cell r="J76">
            <v>3063855</v>
          </cell>
        </row>
        <row r="78">
          <cell r="D78">
            <v>0</v>
          </cell>
          <cell r="E78">
            <v>0</v>
          </cell>
          <cell r="J78">
            <v>0</v>
          </cell>
        </row>
        <row r="82">
          <cell r="B82" t="str">
            <v>&lt;NOTES&gt;    Source: Ms. Maizura, Accountant</v>
          </cell>
        </row>
        <row r="84">
          <cell r="A84" t="str">
            <v>a</v>
          </cell>
          <cell r="B84" t="str">
            <v>The nil amount this year is due to the classification of this expense under administrative expense. The high amount in</v>
          </cell>
        </row>
        <row r="85">
          <cell r="B85" t="str">
            <v>1999 was due to 2 major car accidents which involved the marketing personnel.</v>
          </cell>
        </row>
        <row r="87">
          <cell r="A87" t="str">
            <v>b</v>
          </cell>
          <cell r="B87" t="str">
            <v xml:space="preserve">The increase this year is due to license fee paid to Tighter Engineering Pty Ltd. (based in Australia) to allow IBSB to sell and </v>
          </cell>
        </row>
        <row r="88">
          <cell r="B88" t="str">
            <v>distribute piling joints for Keystone products.</v>
          </cell>
        </row>
        <row r="90">
          <cell r="A90" t="str">
            <v>c</v>
          </cell>
          <cell r="B90" t="str">
            <v>This relates to interest expense incurred on the BA facility from MBB and KGB.</v>
          </cell>
        </row>
        <row r="92">
          <cell r="B92" t="str">
            <v>Rationalisation</v>
          </cell>
        </row>
        <row r="93">
          <cell r="B93" t="str">
            <v>Average BA balance from MBB</v>
          </cell>
        </row>
        <row r="94">
          <cell r="B94" t="str">
            <v>Average BA balance from KGB</v>
          </cell>
        </row>
        <row r="95">
          <cell r="B95" t="str">
            <v>Totak average balance</v>
          </cell>
          <cell r="E95" t="str">
            <v>(i)</v>
          </cell>
        </row>
        <row r="96">
          <cell r="B96" t="str">
            <v>Interest expense</v>
          </cell>
          <cell r="E96" t="str">
            <v>(ii)</v>
          </cell>
        </row>
        <row r="98">
          <cell r="B98" t="str">
            <v>Average interest rate for the year [(ii)/(i)]</v>
          </cell>
        </row>
        <row r="100">
          <cell r="B100" t="str">
            <v>This is reasonable as it is within the BA interest rate range for MBB and KGB of 3.10% - 4.10%</v>
          </cell>
        </row>
        <row r="102">
          <cell r="A102" t="str">
            <v>d</v>
          </cell>
          <cell r="B102" t="str">
            <v>The increase this year is due to continued use of the current account faclility from KGB for payment of management salary.</v>
          </cell>
        </row>
        <row r="103">
          <cell r="B103" t="str">
            <v>administrative expenses, etc.</v>
          </cell>
        </row>
        <row r="104">
          <cell r="B104" t="str">
            <v>We have traced the interest charged by KGB to monthly statements sent by them (Coverage: 90%&lt;). No exceptions were noted.</v>
          </cell>
        </row>
        <row r="106">
          <cell r="A106" t="str">
            <v>e</v>
          </cell>
          <cell r="B106" t="str">
            <v>We have agreed this amount to AWP of Right Class S/B.</v>
          </cell>
        </row>
        <row r="108">
          <cell r="A108" t="str">
            <v>f</v>
          </cell>
          <cell r="B108" t="str">
            <v xml:space="preserve">This amount includes bonus and EPF. The higher amount last year was a result of overprovided bonus. The bonus provision this </v>
          </cell>
        </row>
        <row r="109">
          <cell r="B109" t="str">
            <v>year has decreased to RM57k from RM120k.</v>
          </cell>
        </row>
        <row r="111">
          <cell r="B111" t="str">
            <v>f.  Rationalisation of interest - KGB:</v>
          </cell>
        </row>
        <row r="112">
          <cell r="B112" t="str">
            <v xml:space="preserve">     Prior year principal bal</v>
          </cell>
        </row>
        <row r="113">
          <cell r="B113" t="str">
            <v xml:space="preserve">     Current year todate</v>
          </cell>
        </row>
        <row r="115">
          <cell r="B115" t="str">
            <v xml:space="preserve">     Average principal amount</v>
          </cell>
        </row>
        <row r="116">
          <cell r="B116" t="str">
            <v xml:space="preserve">     Average interest rate </v>
          </cell>
        </row>
        <row r="118">
          <cell r="B118" t="str">
            <v xml:space="preserve">      As above</v>
          </cell>
        </row>
        <row r="121">
          <cell r="B121" t="str">
            <v xml:space="preserve">      Note: interest rate ranging from 5.00% to 7.5%</v>
          </cell>
        </row>
        <row r="123">
          <cell r="A123" t="str">
            <v>g</v>
          </cell>
          <cell r="B123" t="str">
            <v>Breakdown:</v>
          </cell>
        </row>
        <row r="124">
          <cell r="B124" t="str">
            <v>Audit fee</v>
          </cell>
          <cell r="C124">
            <v>12000</v>
          </cell>
        </row>
        <row r="125">
          <cell r="B125" t="str">
            <v>Service rax</v>
          </cell>
          <cell r="C125">
            <v>600</v>
          </cell>
        </row>
        <row r="126">
          <cell r="C126">
            <v>12600</v>
          </cell>
        </row>
        <row r="128">
          <cell r="A128" t="str">
            <v>h</v>
          </cell>
          <cell r="B128" t="str">
            <v>The negative amount this year is a result of reversal of overprovision in prior years.</v>
          </cell>
        </row>
        <row r="129">
          <cell r="B129" t="str">
            <v>Movement in legal fee accrual</v>
          </cell>
        </row>
        <row r="130">
          <cell r="B130" t="str">
            <v>Balance b/f</v>
          </cell>
          <cell r="C130">
            <v>33</v>
          </cell>
        </row>
        <row r="131">
          <cell r="B131" t="str">
            <v>Provision for 2000</v>
          </cell>
          <cell r="E131">
            <v>0</v>
          </cell>
          <cell r="F131" t="str">
            <v>(I)</v>
          </cell>
        </row>
        <row r="132">
          <cell r="B132" t="str">
            <v>Less: Reversal</v>
          </cell>
        </row>
        <row r="133">
          <cell r="B133" t="str">
            <v>Less: Payment</v>
          </cell>
        </row>
        <row r="134">
          <cell r="B134" t="str">
            <v>Balance c/f</v>
          </cell>
          <cell r="C134" t="str">
            <v>CC-1</v>
          </cell>
        </row>
        <row r="136">
          <cell r="B136" t="str">
            <v>Amounts charged directly to P&amp;L without going through accrual</v>
          </cell>
        </row>
        <row r="137">
          <cell r="B137" t="str">
            <v>Legal fee incurred during the year</v>
          </cell>
        </row>
        <row r="138">
          <cell r="B138" t="str">
            <v>Refund from Hunis Holdings</v>
          </cell>
          <cell r="E138" t="str">
            <v xml:space="preserve">relates to payment of legal fees by this customer </v>
          </cell>
        </row>
        <row r="139">
          <cell r="E139" t="str">
            <v>(II)</v>
          </cell>
        </row>
        <row r="141">
          <cell r="C141" t="str">
            <v>(I) + (II) =</v>
          </cell>
          <cell r="E141" t="str">
            <v>30</v>
          </cell>
        </row>
        <row r="144">
          <cell r="B144" t="str">
            <v>The legal fee provision is used for debt collection.</v>
          </cell>
        </row>
        <row r="146">
          <cell r="A146" t="str">
            <v>I</v>
          </cell>
          <cell r="B146" t="str">
            <v>The negative amount is due to reversal of overprovided secretarial fee in prior years.</v>
          </cell>
        </row>
        <row r="148">
          <cell r="A148" t="str">
            <v>j</v>
          </cell>
          <cell r="B148" t="str">
            <v>The increase in security expense is due to employment of 24hr security service for the Tanah Merah plant, which commenced</v>
          </cell>
        </row>
        <row r="149">
          <cell r="B149" t="str">
            <v>operation in 2000.</v>
          </cell>
        </row>
        <row r="151">
          <cell r="A151" t="str">
            <v>k</v>
          </cell>
          <cell r="B151" t="str">
            <v>This relates to royalty payable to Keystone Retaining Wall Systems Inc. (based in US) for sales of Keystones. The royalty</v>
          </cell>
        </row>
        <row r="152">
          <cell r="B152" t="str">
            <v>is calculated as 7.3% of sales.</v>
          </cell>
        </row>
        <row r="154">
          <cell r="B154" t="str">
            <v>Rationalisation:</v>
          </cell>
        </row>
        <row r="155">
          <cell r="B155" t="str">
            <v>Sales of Keystones (per management report)</v>
          </cell>
        </row>
        <row r="156">
          <cell r="B156" t="str">
            <v>Royalty (7.3%)</v>
          </cell>
        </row>
        <row r="157">
          <cell r="B157" t="str">
            <v>Per AA</v>
          </cell>
        </row>
        <row r="158">
          <cell r="B158" t="str">
            <v>Per GL</v>
          </cell>
        </row>
        <row r="159">
          <cell r="B159" t="str">
            <v>Difference</v>
          </cell>
        </row>
        <row r="161">
          <cell r="B161" t="str">
            <v>The difference is due to the fact that the sales amount includes sale of steel grids and transport costs charged to customers,</v>
          </cell>
        </row>
        <row r="162">
          <cell r="B162" t="str">
            <v>where royalty is payable on sale of Keystone products only.</v>
          </cell>
        </row>
        <row r="164">
          <cell r="A164" t="str">
            <v>l</v>
          </cell>
          <cell r="B164" t="str">
            <v>Running expenses include toll charges and fuel expenses. These expenses have increased due to the longer distance</v>
          </cell>
        </row>
        <row r="165">
          <cell r="B165" t="str">
            <v>between the HQ and the Tanah Merah plant, compared to the plant in Batu Caves.</v>
          </cell>
        </row>
        <row r="167">
          <cell r="A167" t="str">
            <v>m</v>
          </cell>
          <cell r="B167" t="str">
            <v>The significant increase in is due to new policies taken up for the Tanah Merah factory such for risk of fire and consequential</v>
          </cell>
        </row>
        <row r="168">
          <cell r="B168" t="str">
            <v xml:space="preserve">loss. </v>
          </cell>
        </row>
        <row r="170">
          <cell r="A170" t="str">
            <v>n</v>
          </cell>
          <cell r="B170" t="str">
            <v xml:space="preserve">Last year's amount arose on forex loss purchase of fixed assets for the Tanah Merah factory. No forex loss this year as additions to the </v>
          </cell>
        </row>
        <row r="171">
          <cell r="B171" t="str">
            <v>factory as additions were priced in RM.</v>
          </cell>
        </row>
      </sheetData>
      <sheetData sheetId="47" refreshError="1">
        <row r="1">
          <cell r="A1" t="str">
            <v>INTEGRATED BRICKWORKS SDN. BHD.</v>
          </cell>
        </row>
        <row r="2">
          <cell r="A2" t="str">
            <v>A: 31 December 2001</v>
          </cell>
        </row>
        <row r="3">
          <cell r="A3" t="str">
            <v>Other Income</v>
          </cell>
        </row>
        <row r="5">
          <cell r="E5" t="str">
            <v xml:space="preserve">         &lt;---------------------Current Year------------------------&gt;</v>
          </cell>
        </row>
        <row r="6">
          <cell r="B6" t="str">
            <v xml:space="preserve">                                                                                                                                      </v>
          </cell>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11">
          <cell r="B11" t="str">
            <v>Miscellaneous income</v>
          </cell>
          <cell r="C11" t="str">
            <v>a</v>
          </cell>
          <cell r="D11">
            <v>3670</v>
          </cell>
          <cell r="E11">
            <v>55527</v>
          </cell>
          <cell r="F11" t="str">
            <v>(a)</v>
          </cell>
          <cell r="J11">
            <v>55527</v>
          </cell>
        </row>
        <row r="13">
          <cell r="B13" t="str">
            <v>Interest income - KGB</v>
          </cell>
          <cell r="D13">
            <v>0</v>
          </cell>
          <cell r="E13">
            <v>0</v>
          </cell>
          <cell r="J13">
            <v>0</v>
          </cell>
        </row>
        <row r="15">
          <cell r="B15" t="str">
            <v>Profit on disposal of asset</v>
          </cell>
          <cell r="D15">
            <v>0</v>
          </cell>
          <cell r="E15">
            <v>24001</v>
          </cell>
          <cell r="J15">
            <v>24001</v>
          </cell>
        </row>
        <row r="17">
          <cell r="B17" t="str">
            <v xml:space="preserve">Relocation expenses </v>
          </cell>
          <cell r="D17">
            <v>0</v>
          </cell>
          <cell r="E17">
            <v>-14345</v>
          </cell>
          <cell r="H17" t="str">
            <v>&lt;104&gt;</v>
          </cell>
          <cell r="I17">
            <v>14345</v>
          </cell>
          <cell r="J17">
            <v>0</v>
          </cell>
        </row>
        <row r="19">
          <cell r="D19">
            <v>3670</v>
          </cell>
          <cell r="E19">
            <v>65183</v>
          </cell>
          <cell r="J19">
            <v>79528</v>
          </cell>
        </row>
        <row r="20">
          <cell r="D20" t="str">
            <v>&lt;--------   F-3   -----------&gt;</v>
          </cell>
          <cell r="J20" t="str">
            <v>F-3</v>
          </cell>
        </row>
        <row r="23">
          <cell r="A23" t="str">
            <v>a</v>
          </cell>
          <cell r="B23" t="str">
            <v>Being the sum of:</v>
          </cell>
        </row>
        <row r="25">
          <cell r="B25" t="str">
            <v>Interest income from external sources</v>
          </cell>
          <cell r="D25" t="str">
            <v>F- 21</v>
          </cell>
          <cell r="E25">
            <v>36522</v>
          </cell>
          <cell r="F25" t="str">
            <v>(x)</v>
          </cell>
        </row>
        <row r="26">
          <cell r="B26" t="str">
            <v>Sundry income from internal sources</v>
          </cell>
          <cell r="E26">
            <v>19005</v>
          </cell>
          <cell r="F26" t="str">
            <v>(y)</v>
          </cell>
        </row>
        <row r="27">
          <cell r="E27">
            <v>55527</v>
          </cell>
          <cell r="F27" t="str">
            <v>(a)</v>
          </cell>
        </row>
        <row r="29">
          <cell r="B29" t="str">
            <v>Note : (x) - The interest income from external sources is derived from other than intergrated related company or KGB group</v>
          </cell>
        </row>
        <row r="30">
          <cell r="B30" t="str">
            <v>Note : (y) - The interest income from internal sources is derived from sales to staff, inter related company or KGB group</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Pnl-10"/>
      <sheetName val="20"/>
      <sheetName val="30"/>
      <sheetName val="70"/>
      <sheetName val="A"/>
      <sheetName val="AA"/>
      <sheetName val="AP110"/>
      <sheetName val="B-10"/>
      <sheetName val="BB-1"/>
      <sheetName val="C-5"/>
      <sheetName val="C-6"/>
      <sheetName val="C-6a"/>
      <sheetName val="CC"/>
      <sheetName val="F-1l2"/>
      <sheetName val="F-21"/>
      <sheetName val="F-4"/>
      <sheetName val="F-9c"/>
      <sheetName val="FF"/>
      <sheetName val="FF-2"/>
      <sheetName val="F-8(FSA)"/>
      <sheetName val="L"/>
      <sheetName val="M MM"/>
      <sheetName val="10"/>
      <sheetName val="30a"/>
      <sheetName val="30-Note"/>
      <sheetName val="U-2"/>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of of deferred tax (R2)"/>
      <sheetName val="O"/>
      <sheetName val="Oa"/>
      <sheetName val="O1"/>
      <sheetName val="CA"/>
      <sheetName val="CA Sheet"/>
      <sheetName val="R"/>
      <sheetName val="Deferred tax (R1)"/>
      <sheetName val="NBV of QE (R1 1)"/>
      <sheetName val="R1"/>
      <sheetName val="R2"/>
      <sheetName val="R3"/>
      <sheetName val="Sheet1"/>
      <sheetName val="Sheet2"/>
      <sheetName val="Sheet3"/>
      <sheetName val="Sales Price"/>
    </sheetNames>
    <sheetDataSet>
      <sheetData sheetId="0" refreshError="1"/>
      <sheetData sheetId="1" refreshError="1"/>
      <sheetData sheetId="2" refreshError="1"/>
      <sheetData sheetId="3"/>
      <sheetData sheetId="4"/>
      <sheetData sheetId="5">
        <row r="1">
          <cell r="Q1">
            <v>0</v>
          </cell>
        </row>
        <row r="7">
          <cell r="A7">
            <v>1</v>
          </cell>
          <cell r="F7">
            <v>0</v>
          </cell>
          <cell r="I7">
            <v>0</v>
          </cell>
          <cell r="J7">
            <v>0</v>
          </cell>
          <cell r="K7">
            <v>0</v>
          </cell>
          <cell r="L7">
            <v>0</v>
          </cell>
          <cell r="M7">
            <v>0</v>
          </cell>
          <cell r="O7">
            <v>0</v>
          </cell>
          <cell r="P7">
            <v>0</v>
          </cell>
          <cell r="Q7">
            <v>0</v>
          </cell>
          <cell r="S7">
            <v>0</v>
          </cell>
        </row>
        <row r="8">
          <cell r="A8">
            <v>2</v>
          </cell>
          <cell r="B8" t="str">
            <v>Equipment and accessories</v>
          </cell>
          <cell r="C8">
            <v>0.2</v>
          </cell>
          <cell r="D8">
            <v>0.08</v>
          </cell>
          <cell r="F8">
            <v>33565</v>
          </cell>
          <cell r="I8">
            <v>33565</v>
          </cell>
          <cell r="J8">
            <v>2686</v>
          </cell>
          <cell r="K8">
            <v>0</v>
          </cell>
          <cell r="L8">
            <v>0</v>
          </cell>
          <cell r="M8">
            <v>2686</v>
          </cell>
          <cell r="O8">
            <v>0</v>
          </cell>
          <cell r="P8">
            <v>0</v>
          </cell>
          <cell r="Q8">
            <v>0</v>
          </cell>
          <cell r="S8">
            <v>1</v>
          </cell>
        </row>
        <row r="9">
          <cell r="A9">
            <v>3</v>
          </cell>
          <cell r="C9">
            <v>0.2</v>
          </cell>
          <cell r="D9">
            <v>0.12</v>
          </cell>
          <cell r="F9">
            <v>217465</v>
          </cell>
          <cell r="I9">
            <v>217465</v>
          </cell>
          <cell r="J9">
            <v>17396</v>
          </cell>
          <cell r="K9">
            <v>0</v>
          </cell>
          <cell r="L9">
            <v>0</v>
          </cell>
          <cell r="M9">
            <v>17396</v>
          </cell>
          <cell r="O9">
            <v>0</v>
          </cell>
          <cell r="P9">
            <v>0</v>
          </cell>
          <cell r="Q9">
            <v>0</v>
          </cell>
          <cell r="S9">
            <v>0</v>
          </cell>
        </row>
        <row r="10">
          <cell r="A10">
            <v>4</v>
          </cell>
          <cell r="C10">
            <v>0.2</v>
          </cell>
          <cell r="D10">
            <v>0.12</v>
          </cell>
          <cell r="F10">
            <v>111312</v>
          </cell>
          <cell r="H10">
            <v>38270</v>
          </cell>
          <cell r="I10">
            <v>73042</v>
          </cell>
          <cell r="J10">
            <v>22264</v>
          </cell>
          <cell r="K10">
            <v>0</v>
          </cell>
          <cell r="L10">
            <v>7655</v>
          </cell>
          <cell r="M10">
            <v>14609</v>
          </cell>
          <cell r="O10">
            <v>7655</v>
          </cell>
          <cell r="P10" t="str">
            <v>Part Disp</v>
          </cell>
          <cell r="Q10">
            <v>0</v>
          </cell>
          <cell r="S10">
            <v>5844</v>
          </cell>
        </row>
        <row r="11">
          <cell r="A11">
            <v>5</v>
          </cell>
          <cell r="C11">
            <v>0.2</v>
          </cell>
          <cell r="D11">
            <v>0.12</v>
          </cell>
          <cell r="F11">
            <v>2382843</v>
          </cell>
          <cell r="H11">
            <v>64109</v>
          </cell>
          <cell r="I11">
            <v>2318734</v>
          </cell>
          <cell r="J11">
            <v>762510</v>
          </cell>
          <cell r="K11">
            <v>0</v>
          </cell>
          <cell r="L11">
            <v>20515</v>
          </cell>
          <cell r="M11">
            <v>741995</v>
          </cell>
          <cell r="O11">
            <v>20515</v>
          </cell>
          <cell r="P11" t="str">
            <v>Part Disp</v>
          </cell>
          <cell r="Q11">
            <v>0</v>
          </cell>
          <cell r="S11">
            <v>463747</v>
          </cell>
        </row>
        <row r="12">
          <cell r="A12">
            <v>6</v>
          </cell>
          <cell r="C12">
            <v>0.2</v>
          </cell>
          <cell r="D12">
            <v>0.12</v>
          </cell>
          <cell r="F12">
            <v>330709</v>
          </cell>
          <cell r="I12">
            <v>330709</v>
          </cell>
          <cell r="J12">
            <v>145512</v>
          </cell>
          <cell r="K12">
            <v>0</v>
          </cell>
          <cell r="L12">
            <v>0</v>
          </cell>
          <cell r="M12">
            <v>145512</v>
          </cell>
          <cell r="O12">
            <v>0</v>
          </cell>
          <cell r="P12">
            <v>0</v>
          </cell>
          <cell r="Q12">
            <v>0</v>
          </cell>
          <cell r="S12">
            <v>105827</v>
          </cell>
        </row>
        <row r="13">
          <cell r="A13">
            <v>7</v>
          </cell>
          <cell r="C13">
            <v>0.2</v>
          </cell>
          <cell r="D13">
            <v>0.14000000000000001</v>
          </cell>
          <cell r="F13">
            <v>1371293</v>
          </cell>
          <cell r="I13">
            <v>1371293</v>
          </cell>
          <cell r="J13">
            <v>713072</v>
          </cell>
          <cell r="K13">
            <v>0</v>
          </cell>
          <cell r="L13">
            <v>0</v>
          </cell>
          <cell r="M13">
            <v>713072</v>
          </cell>
          <cell r="O13">
            <v>0</v>
          </cell>
          <cell r="P13">
            <v>0</v>
          </cell>
          <cell r="Q13">
            <v>0</v>
          </cell>
          <cell r="S13">
            <v>521091</v>
          </cell>
        </row>
        <row r="14">
          <cell r="A14">
            <v>8</v>
          </cell>
          <cell r="C14">
            <v>0.2</v>
          </cell>
          <cell r="D14">
            <v>0.2</v>
          </cell>
          <cell r="F14">
            <v>2383986</v>
          </cell>
          <cell r="H14">
            <v>94282</v>
          </cell>
          <cell r="I14">
            <v>2289704</v>
          </cell>
          <cell r="J14">
            <v>1430392</v>
          </cell>
          <cell r="K14">
            <v>0</v>
          </cell>
          <cell r="L14">
            <v>56569</v>
          </cell>
          <cell r="M14">
            <v>1373823</v>
          </cell>
          <cell r="O14">
            <v>29241.199999999997</v>
          </cell>
          <cell r="P14" t="str">
            <v>Part Disp</v>
          </cell>
          <cell r="Q14">
            <v>0</v>
          </cell>
          <cell r="S14">
            <v>915882</v>
          </cell>
        </row>
        <row r="15">
          <cell r="A15">
            <v>9</v>
          </cell>
          <cell r="I15">
            <v>0</v>
          </cell>
          <cell r="K15">
            <v>0</v>
          </cell>
          <cell r="L15">
            <v>0</v>
          </cell>
          <cell r="M15">
            <v>0</v>
          </cell>
          <cell r="O15">
            <v>0</v>
          </cell>
          <cell r="P15">
            <v>0</v>
          </cell>
          <cell r="Q15">
            <v>0</v>
          </cell>
          <cell r="S15">
            <v>0</v>
          </cell>
        </row>
        <row r="16">
          <cell r="A16">
            <v>10</v>
          </cell>
          <cell r="B16" t="str">
            <v>Furniture and fittings</v>
          </cell>
          <cell r="C16">
            <v>0.2</v>
          </cell>
          <cell r="D16">
            <v>0.08</v>
          </cell>
          <cell r="F16">
            <v>398</v>
          </cell>
          <cell r="H16">
            <v>398</v>
          </cell>
          <cell r="I16">
            <v>0</v>
          </cell>
          <cell r="J16">
            <v>159</v>
          </cell>
          <cell r="K16">
            <v>0</v>
          </cell>
          <cell r="L16">
            <v>159</v>
          </cell>
          <cell r="M16">
            <v>0</v>
          </cell>
          <cell r="O16">
            <v>159</v>
          </cell>
          <cell r="P16">
            <v>0</v>
          </cell>
          <cell r="Q16">
            <v>0</v>
          </cell>
          <cell r="S16">
            <v>0</v>
          </cell>
        </row>
        <row r="17">
          <cell r="A17">
            <v>11</v>
          </cell>
          <cell r="C17">
            <v>0.2</v>
          </cell>
          <cell r="D17">
            <v>0.08</v>
          </cell>
          <cell r="F17">
            <v>430</v>
          </cell>
          <cell r="H17">
            <v>430</v>
          </cell>
          <cell r="I17">
            <v>0</v>
          </cell>
          <cell r="J17">
            <v>208</v>
          </cell>
          <cell r="K17">
            <v>0</v>
          </cell>
          <cell r="L17">
            <v>208</v>
          </cell>
          <cell r="M17">
            <v>0</v>
          </cell>
          <cell r="O17">
            <v>208</v>
          </cell>
          <cell r="P17">
            <v>0</v>
          </cell>
          <cell r="Q17">
            <v>0</v>
          </cell>
          <cell r="S17">
            <v>0</v>
          </cell>
        </row>
        <row r="18">
          <cell r="A18">
            <v>12</v>
          </cell>
          <cell r="C18">
            <v>0.2</v>
          </cell>
          <cell r="D18">
            <v>0.1</v>
          </cell>
          <cell r="F18">
            <v>1480</v>
          </cell>
          <cell r="H18">
            <v>1480</v>
          </cell>
          <cell r="I18">
            <v>0</v>
          </cell>
          <cell r="J18">
            <v>932</v>
          </cell>
          <cell r="K18">
            <v>0</v>
          </cell>
          <cell r="L18">
            <v>932</v>
          </cell>
          <cell r="M18">
            <v>0</v>
          </cell>
          <cell r="O18">
            <v>932</v>
          </cell>
          <cell r="P18">
            <v>0</v>
          </cell>
          <cell r="Q18">
            <v>0</v>
          </cell>
          <cell r="S18">
            <v>0</v>
          </cell>
        </row>
        <row r="19">
          <cell r="A19">
            <v>13</v>
          </cell>
          <cell r="I19">
            <v>0</v>
          </cell>
          <cell r="K19">
            <v>0</v>
          </cell>
          <cell r="L19">
            <v>0</v>
          </cell>
          <cell r="M19">
            <v>0</v>
          </cell>
          <cell r="O19">
            <v>0</v>
          </cell>
          <cell r="P19">
            <v>0</v>
          </cell>
          <cell r="Q19">
            <v>0</v>
          </cell>
          <cell r="S19">
            <v>0</v>
          </cell>
        </row>
        <row r="20">
          <cell r="A20">
            <v>14</v>
          </cell>
          <cell r="B20" t="str">
            <v>Tools</v>
          </cell>
          <cell r="C20">
            <v>0.2</v>
          </cell>
          <cell r="D20">
            <v>0.08</v>
          </cell>
          <cell r="F20">
            <v>35253</v>
          </cell>
          <cell r="I20">
            <v>35253</v>
          </cell>
          <cell r="J20">
            <v>11282</v>
          </cell>
          <cell r="K20">
            <v>0</v>
          </cell>
          <cell r="L20">
            <v>0</v>
          </cell>
          <cell r="M20">
            <v>11282</v>
          </cell>
          <cell r="O20">
            <v>0</v>
          </cell>
          <cell r="P20">
            <v>0</v>
          </cell>
          <cell r="Q20">
            <v>0</v>
          </cell>
          <cell r="S20">
            <v>8462</v>
          </cell>
        </row>
        <row r="21">
          <cell r="A21">
            <v>15</v>
          </cell>
          <cell r="C21">
            <v>0.2</v>
          </cell>
          <cell r="D21">
            <v>0.08</v>
          </cell>
          <cell r="F21">
            <v>17700</v>
          </cell>
          <cell r="I21">
            <v>17700</v>
          </cell>
          <cell r="J21">
            <v>9912</v>
          </cell>
          <cell r="K21">
            <v>0</v>
          </cell>
          <cell r="L21">
            <v>0</v>
          </cell>
          <cell r="M21">
            <v>9912</v>
          </cell>
          <cell r="O21">
            <v>0</v>
          </cell>
          <cell r="P21">
            <v>0</v>
          </cell>
          <cell r="Q21">
            <v>0</v>
          </cell>
          <cell r="S21">
            <v>8496</v>
          </cell>
        </row>
        <row r="22">
          <cell r="A22">
            <v>16</v>
          </cell>
          <cell r="I22">
            <v>0</v>
          </cell>
          <cell r="K22">
            <v>0</v>
          </cell>
          <cell r="L22">
            <v>0</v>
          </cell>
          <cell r="M22">
            <v>0</v>
          </cell>
          <cell r="O22">
            <v>0</v>
          </cell>
          <cell r="P22">
            <v>0</v>
          </cell>
          <cell r="Q22">
            <v>0</v>
          </cell>
          <cell r="S22">
            <v>0</v>
          </cell>
        </row>
        <row r="23">
          <cell r="A23">
            <v>17</v>
          </cell>
          <cell r="B23" t="str">
            <v>Motor vehicle</v>
          </cell>
          <cell r="K23">
            <v>0</v>
          </cell>
          <cell r="L23">
            <v>0</v>
          </cell>
          <cell r="M23">
            <v>0</v>
          </cell>
          <cell r="O23">
            <v>0</v>
          </cell>
          <cell r="P23">
            <v>0</v>
          </cell>
          <cell r="Q23">
            <v>0</v>
          </cell>
          <cell r="S23">
            <v>0</v>
          </cell>
        </row>
        <row r="24">
          <cell r="A24">
            <v>18</v>
          </cell>
          <cell r="B24" t="str">
            <v>Forklift CAT 1856</v>
          </cell>
          <cell r="C24">
            <v>0.2</v>
          </cell>
          <cell r="D24">
            <v>0.12</v>
          </cell>
          <cell r="F24">
            <v>5000</v>
          </cell>
          <cell r="I24">
            <v>5000</v>
          </cell>
          <cell r="J24">
            <v>1600</v>
          </cell>
          <cell r="K24">
            <v>0</v>
          </cell>
          <cell r="L24">
            <v>0</v>
          </cell>
          <cell r="M24">
            <v>1600</v>
          </cell>
          <cell r="O24">
            <v>0</v>
          </cell>
          <cell r="P24">
            <v>0</v>
          </cell>
          <cell r="Q24">
            <v>0</v>
          </cell>
          <cell r="S24">
            <v>1000</v>
          </cell>
        </row>
        <row r="25">
          <cell r="A25">
            <v>19</v>
          </cell>
          <cell r="B25" t="str">
            <v>Proton CBB5268 (HP)</v>
          </cell>
          <cell r="C25">
            <v>0.2</v>
          </cell>
          <cell r="D25">
            <v>0.2</v>
          </cell>
          <cell r="F25">
            <v>13026</v>
          </cell>
          <cell r="I25">
            <v>13026</v>
          </cell>
          <cell r="J25">
            <v>6253</v>
          </cell>
          <cell r="K25">
            <v>0</v>
          </cell>
          <cell r="L25">
            <v>0</v>
          </cell>
          <cell r="M25">
            <v>6253</v>
          </cell>
          <cell r="O25">
            <v>0</v>
          </cell>
          <cell r="P25">
            <v>0</v>
          </cell>
          <cell r="Q25">
            <v>0</v>
          </cell>
          <cell r="S25">
            <v>3648</v>
          </cell>
        </row>
        <row r="26">
          <cell r="A26">
            <v>20</v>
          </cell>
          <cell r="C26">
            <v>0.2</v>
          </cell>
          <cell r="D26">
            <v>0.2</v>
          </cell>
          <cell r="F26">
            <v>13099</v>
          </cell>
          <cell r="I26">
            <v>13099</v>
          </cell>
          <cell r="J26">
            <v>8645</v>
          </cell>
          <cell r="K26">
            <v>0</v>
          </cell>
          <cell r="L26">
            <v>0</v>
          </cell>
          <cell r="M26">
            <v>8645</v>
          </cell>
          <cell r="O26">
            <v>0</v>
          </cell>
          <cell r="P26">
            <v>0</v>
          </cell>
          <cell r="Q26">
            <v>0</v>
          </cell>
          <cell r="S26">
            <v>6025</v>
          </cell>
        </row>
        <row r="27">
          <cell r="A27">
            <v>21</v>
          </cell>
          <cell r="I27">
            <v>0</v>
          </cell>
          <cell r="K27">
            <v>0</v>
          </cell>
          <cell r="L27">
            <v>0</v>
          </cell>
          <cell r="M27">
            <v>0</v>
          </cell>
          <cell r="O27">
            <v>0</v>
          </cell>
          <cell r="P27">
            <v>0</v>
          </cell>
          <cell r="Q27">
            <v>0</v>
          </cell>
          <cell r="S27">
            <v>0</v>
          </cell>
        </row>
        <row r="28">
          <cell r="A28">
            <v>22</v>
          </cell>
          <cell r="B28" t="str">
            <v>Office equipment</v>
          </cell>
          <cell r="C28">
            <v>0.2</v>
          </cell>
          <cell r="D28">
            <v>0.08</v>
          </cell>
          <cell r="F28">
            <v>2526</v>
          </cell>
          <cell r="I28">
            <v>2526</v>
          </cell>
          <cell r="J28">
            <v>809</v>
          </cell>
          <cell r="K28">
            <v>0</v>
          </cell>
          <cell r="L28">
            <v>0</v>
          </cell>
          <cell r="M28">
            <v>809</v>
          </cell>
          <cell r="O28">
            <v>0</v>
          </cell>
          <cell r="P28">
            <v>0</v>
          </cell>
          <cell r="Q28">
            <v>0</v>
          </cell>
          <cell r="S28">
            <v>607</v>
          </cell>
        </row>
        <row r="29">
          <cell r="A29">
            <v>23</v>
          </cell>
          <cell r="C29">
            <v>0.2</v>
          </cell>
          <cell r="D29">
            <v>0.1</v>
          </cell>
          <cell r="F29">
            <v>5309</v>
          </cell>
          <cell r="H29">
            <v>5309</v>
          </cell>
          <cell r="I29">
            <v>0</v>
          </cell>
          <cell r="J29">
            <v>1061</v>
          </cell>
          <cell r="K29">
            <v>0</v>
          </cell>
          <cell r="L29">
            <v>1061</v>
          </cell>
          <cell r="M29">
            <v>0</v>
          </cell>
          <cell r="O29">
            <v>1061</v>
          </cell>
          <cell r="P29">
            <v>0</v>
          </cell>
          <cell r="Q29">
            <v>0</v>
          </cell>
          <cell r="S29">
            <v>0</v>
          </cell>
        </row>
        <row r="30">
          <cell r="A30">
            <v>24</v>
          </cell>
          <cell r="C30">
            <v>0.2</v>
          </cell>
          <cell r="D30">
            <v>0.12</v>
          </cell>
          <cell r="F30">
            <v>240</v>
          </cell>
          <cell r="I30">
            <v>240</v>
          </cell>
          <cell r="J30">
            <v>19</v>
          </cell>
          <cell r="K30">
            <v>0</v>
          </cell>
          <cell r="L30">
            <v>0</v>
          </cell>
          <cell r="M30">
            <v>19</v>
          </cell>
          <cell r="O30">
            <v>0</v>
          </cell>
          <cell r="P30">
            <v>0</v>
          </cell>
          <cell r="Q30">
            <v>0</v>
          </cell>
          <cell r="S30">
            <v>0</v>
          </cell>
        </row>
        <row r="31">
          <cell r="A31">
            <v>25</v>
          </cell>
          <cell r="C31">
            <v>0.2</v>
          </cell>
          <cell r="D31">
            <v>0.1</v>
          </cell>
          <cell r="F31">
            <v>780</v>
          </cell>
          <cell r="H31">
            <v>1175</v>
          </cell>
          <cell r="I31">
            <v>-395</v>
          </cell>
          <cell r="J31">
            <v>234</v>
          </cell>
          <cell r="K31">
            <v>0</v>
          </cell>
          <cell r="L31" t="str">
            <v>QEd&gt;Cost!</v>
          </cell>
          <cell r="M31">
            <v>234</v>
          </cell>
          <cell r="O31">
            <v>0</v>
          </cell>
          <cell r="P31">
            <v>0</v>
          </cell>
          <cell r="Q31">
            <v>0</v>
          </cell>
          <cell r="S31">
            <v>274</v>
          </cell>
        </row>
        <row r="32">
          <cell r="A32">
            <v>26</v>
          </cell>
          <cell r="C32">
            <v>0.2</v>
          </cell>
          <cell r="D32">
            <v>0.1</v>
          </cell>
          <cell r="F32">
            <v>1650</v>
          </cell>
          <cell r="H32">
            <v>3720</v>
          </cell>
          <cell r="I32">
            <v>-2070</v>
          </cell>
          <cell r="J32">
            <v>660</v>
          </cell>
          <cell r="K32">
            <v>0</v>
          </cell>
          <cell r="L32" t="str">
            <v>QEd&gt;Cost!</v>
          </cell>
          <cell r="M32">
            <v>660</v>
          </cell>
          <cell r="O32">
            <v>0</v>
          </cell>
          <cell r="P32">
            <v>0</v>
          </cell>
          <cell r="Q32">
            <v>0</v>
          </cell>
          <cell r="S32">
            <v>867</v>
          </cell>
        </row>
        <row r="33">
          <cell r="A33">
            <v>27</v>
          </cell>
          <cell r="C33">
            <v>0.2</v>
          </cell>
          <cell r="D33">
            <v>0.12</v>
          </cell>
          <cell r="F33">
            <v>1280</v>
          </cell>
          <cell r="I33">
            <v>1280</v>
          </cell>
          <cell r="J33">
            <v>408</v>
          </cell>
          <cell r="K33">
            <v>0</v>
          </cell>
          <cell r="L33">
            <v>0</v>
          </cell>
          <cell r="M33">
            <v>408</v>
          </cell>
          <cell r="O33">
            <v>0</v>
          </cell>
          <cell r="P33">
            <v>0</v>
          </cell>
          <cell r="Q33">
            <v>0</v>
          </cell>
          <cell r="S33">
            <v>254</v>
          </cell>
        </row>
        <row r="34">
          <cell r="A34">
            <v>28</v>
          </cell>
          <cell r="C34">
            <v>0.2</v>
          </cell>
          <cell r="D34">
            <v>0.1</v>
          </cell>
          <cell r="F34">
            <v>1998</v>
          </cell>
          <cell r="H34">
            <v>6881</v>
          </cell>
          <cell r="I34">
            <v>-4883</v>
          </cell>
          <cell r="J34">
            <v>999</v>
          </cell>
          <cell r="K34">
            <v>0</v>
          </cell>
          <cell r="L34" t="str">
            <v>QEd&gt;Cost!</v>
          </cell>
          <cell r="M34">
            <v>999</v>
          </cell>
          <cell r="O34">
            <v>0</v>
          </cell>
          <cell r="P34">
            <v>0</v>
          </cell>
          <cell r="Q34">
            <v>0</v>
          </cell>
          <cell r="S34">
            <v>1487</v>
          </cell>
        </row>
        <row r="35">
          <cell r="A35">
            <v>29</v>
          </cell>
          <cell r="C35">
            <v>0.2</v>
          </cell>
          <cell r="D35">
            <v>0.4</v>
          </cell>
          <cell r="F35">
            <v>2900</v>
          </cell>
          <cell r="I35">
            <v>2900</v>
          </cell>
          <cell r="J35">
            <v>696</v>
          </cell>
          <cell r="K35">
            <v>0</v>
          </cell>
          <cell r="L35">
            <v>0</v>
          </cell>
          <cell r="M35">
            <v>696</v>
          </cell>
          <cell r="O35">
            <v>0</v>
          </cell>
          <cell r="P35">
            <v>0</v>
          </cell>
          <cell r="Q35">
            <v>0</v>
          </cell>
          <cell r="S35">
            <v>0</v>
          </cell>
        </row>
        <row r="36">
          <cell r="A36">
            <v>30</v>
          </cell>
          <cell r="C36">
            <v>0.2</v>
          </cell>
          <cell r="D36">
            <v>0.1</v>
          </cell>
          <cell r="F36">
            <v>8520</v>
          </cell>
          <cell r="H36">
            <v>1434</v>
          </cell>
          <cell r="I36">
            <v>7086</v>
          </cell>
          <cell r="J36">
            <v>5112</v>
          </cell>
          <cell r="K36">
            <v>0</v>
          </cell>
          <cell r="L36">
            <v>860</v>
          </cell>
          <cell r="M36">
            <v>4252</v>
          </cell>
          <cell r="O36">
            <v>860</v>
          </cell>
          <cell r="P36" t="str">
            <v>Part Disp</v>
          </cell>
          <cell r="Q36">
            <v>0</v>
          </cell>
          <cell r="S36">
            <v>3543</v>
          </cell>
        </row>
        <row r="37">
          <cell r="A37">
            <v>31</v>
          </cell>
          <cell r="C37">
            <v>0.2</v>
          </cell>
          <cell r="D37">
            <v>0.1</v>
          </cell>
          <cell r="F37">
            <v>3222</v>
          </cell>
          <cell r="H37">
            <v>4415</v>
          </cell>
          <cell r="I37">
            <v>-1193</v>
          </cell>
          <cell r="J37">
            <v>2255</v>
          </cell>
          <cell r="K37">
            <v>0</v>
          </cell>
          <cell r="L37" t="str">
            <v>QEd&gt;Cost!</v>
          </cell>
          <cell r="M37">
            <v>2255</v>
          </cell>
          <cell r="O37">
            <v>0</v>
          </cell>
          <cell r="P37">
            <v>0</v>
          </cell>
          <cell r="Q37">
            <v>0</v>
          </cell>
          <cell r="S37">
            <v>2374</v>
          </cell>
        </row>
        <row r="38">
          <cell r="A38">
            <v>32</v>
          </cell>
          <cell r="C38">
            <v>0.2</v>
          </cell>
          <cell r="D38">
            <v>0.4</v>
          </cell>
          <cell r="F38">
            <v>9030</v>
          </cell>
          <cell r="I38">
            <v>9030</v>
          </cell>
          <cell r="J38">
            <v>3612</v>
          </cell>
          <cell r="K38">
            <v>0</v>
          </cell>
          <cell r="L38">
            <v>0</v>
          </cell>
          <cell r="M38">
            <v>3612</v>
          </cell>
          <cell r="O38">
            <v>0</v>
          </cell>
          <cell r="P38">
            <v>0</v>
          </cell>
          <cell r="Q38">
            <v>0</v>
          </cell>
          <cell r="S38">
            <v>0</v>
          </cell>
        </row>
        <row r="39">
          <cell r="A39">
            <v>33</v>
          </cell>
          <cell r="I39">
            <v>0</v>
          </cell>
          <cell r="K39">
            <v>0</v>
          </cell>
          <cell r="L39">
            <v>0</v>
          </cell>
          <cell r="M39">
            <v>0</v>
          </cell>
          <cell r="O39">
            <v>0</v>
          </cell>
          <cell r="P39">
            <v>0</v>
          </cell>
          <cell r="Q39">
            <v>0</v>
          </cell>
          <cell r="S39">
            <v>0</v>
          </cell>
        </row>
        <row r="40">
          <cell r="A40">
            <v>34</v>
          </cell>
          <cell r="B40" t="str">
            <v>Portable cabin</v>
          </cell>
          <cell r="C40">
            <v>0.2</v>
          </cell>
          <cell r="D40">
            <v>0.14000000000000001</v>
          </cell>
          <cell r="F40">
            <v>260000</v>
          </cell>
          <cell r="H40">
            <v>260000</v>
          </cell>
          <cell r="I40">
            <v>0</v>
          </cell>
          <cell r="J40">
            <v>171600</v>
          </cell>
          <cell r="K40">
            <v>0</v>
          </cell>
          <cell r="L40">
            <v>171600</v>
          </cell>
          <cell r="M40">
            <v>0</v>
          </cell>
          <cell r="O40">
            <v>171600</v>
          </cell>
          <cell r="P40">
            <v>0</v>
          </cell>
          <cell r="Q40">
            <v>0</v>
          </cell>
          <cell r="S40">
            <v>0</v>
          </cell>
        </row>
        <row r="41">
          <cell r="A41">
            <v>35</v>
          </cell>
          <cell r="I41">
            <v>0</v>
          </cell>
          <cell r="K41">
            <v>0</v>
          </cell>
          <cell r="L41">
            <v>0</v>
          </cell>
          <cell r="M41">
            <v>0</v>
          </cell>
          <cell r="O41">
            <v>0</v>
          </cell>
          <cell r="P41">
            <v>0</v>
          </cell>
          <cell r="Q41">
            <v>0</v>
          </cell>
          <cell r="S41">
            <v>0</v>
          </cell>
        </row>
        <row r="42">
          <cell r="A42">
            <v>36</v>
          </cell>
          <cell r="B42" t="str">
            <v>Hire purchase equipment &amp; accessories</v>
          </cell>
          <cell r="I42">
            <v>0</v>
          </cell>
          <cell r="K42">
            <v>0</v>
          </cell>
          <cell r="L42">
            <v>0</v>
          </cell>
          <cell r="M42">
            <v>0</v>
          </cell>
          <cell r="O42">
            <v>0</v>
          </cell>
          <cell r="P42">
            <v>0</v>
          </cell>
          <cell r="Q42">
            <v>0</v>
          </cell>
          <cell r="S42">
            <v>0</v>
          </cell>
        </row>
        <row r="43">
          <cell r="A43">
            <v>37</v>
          </cell>
          <cell r="B43" t="str">
            <v>HA/025095029902/1114</v>
          </cell>
          <cell r="C43">
            <v>0.2</v>
          </cell>
          <cell r="D43">
            <v>0.12</v>
          </cell>
          <cell r="F43">
            <v>148453</v>
          </cell>
          <cell r="I43">
            <v>148453</v>
          </cell>
          <cell r="J43">
            <v>3909</v>
          </cell>
          <cell r="K43">
            <v>0</v>
          </cell>
          <cell r="L43">
            <v>0</v>
          </cell>
          <cell r="M43">
            <v>3909</v>
          </cell>
          <cell r="O43">
            <v>0</v>
          </cell>
          <cell r="P43">
            <v>0</v>
          </cell>
          <cell r="Q43">
            <v>0</v>
          </cell>
          <cell r="S43">
            <v>0</v>
          </cell>
        </row>
        <row r="44">
          <cell r="A44">
            <v>38</v>
          </cell>
          <cell r="C44">
            <v>0.2</v>
          </cell>
          <cell r="D44">
            <v>0.12</v>
          </cell>
          <cell r="F44">
            <v>76021</v>
          </cell>
          <cell r="I44">
            <v>76021</v>
          </cell>
          <cell r="J44">
            <v>15202</v>
          </cell>
          <cell r="K44">
            <v>0</v>
          </cell>
          <cell r="L44">
            <v>0</v>
          </cell>
          <cell r="M44">
            <v>15202</v>
          </cell>
          <cell r="O44">
            <v>0</v>
          </cell>
          <cell r="P44">
            <v>0</v>
          </cell>
          <cell r="Q44">
            <v>0</v>
          </cell>
          <cell r="S44">
            <v>6079</v>
          </cell>
        </row>
        <row r="45">
          <cell r="A45">
            <v>39</v>
          </cell>
          <cell r="C45">
            <v>0.2</v>
          </cell>
          <cell r="D45">
            <v>0.12</v>
          </cell>
          <cell r="F45">
            <v>127003</v>
          </cell>
          <cell r="I45">
            <v>127003</v>
          </cell>
          <cell r="J45">
            <v>40642</v>
          </cell>
          <cell r="K45">
            <v>0</v>
          </cell>
          <cell r="L45">
            <v>0</v>
          </cell>
          <cell r="M45">
            <v>40642</v>
          </cell>
          <cell r="O45">
            <v>0</v>
          </cell>
          <cell r="P45">
            <v>0</v>
          </cell>
          <cell r="Q45">
            <v>0</v>
          </cell>
          <cell r="S45">
            <v>25402</v>
          </cell>
        </row>
        <row r="46">
          <cell r="A46">
            <v>40</v>
          </cell>
          <cell r="I46">
            <v>0</v>
          </cell>
          <cell r="K46">
            <v>0</v>
          </cell>
          <cell r="L46">
            <v>0</v>
          </cell>
          <cell r="M46">
            <v>0</v>
          </cell>
          <cell r="O46">
            <v>0</v>
          </cell>
          <cell r="P46">
            <v>0</v>
          </cell>
          <cell r="Q46">
            <v>0</v>
          </cell>
          <cell r="S46">
            <v>0</v>
          </cell>
        </row>
        <row r="47">
          <cell r="A47">
            <v>41</v>
          </cell>
          <cell r="I47">
            <v>0</v>
          </cell>
          <cell r="K47">
            <v>0</v>
          </cell>
          <cell r="L47">
            <v>0</v>
          </cell>
          <cell r="M47">
            <v>0</v>
          </cell>
          <cell r="O47">
            <v>0</v>
          </cell>
          <cell r="P47">
            <v>0</v>
          </cell>
          <cell r="Q47">
            <v>0</v>
          </cell>
          <cell r="S47">
            <v>0</v>
          </cell>
        </row>
        <row r="48">
          <cell r="A48">
            <v>42</v>
          </cell>
          <cell r="I48">
            <v>0</v>
          </cell>
          <cell r="K48">
            <v>0</v>
          </cell>
          <cell r="L48">
            <v>0</v>
          </cell>
          <cell r="M48">
            <v>0</v>
          </cell>
          <cell r="O48">
            <v>0</v>
          </cell>
          <cell r="P48">
            <v>0</v>
          </cell>
          <cell r="Q48">
            <v>0</v>
          </cell>
          <cell r="S48">
            <v>0</v>
          </cell>
        </row>
        <row r="49">
          <cell r="A49">
            <v>43</v>
          </cell>
          <cell r="B49" t="str">
            <v>HA/025095029902/1115</v>
          </cell>
          <cell r="C49">
            <v>0.2</v>
          </cell>
          <cell r="D49">
            <v>0.12</v>
          </cell>
          <cell r="F49">
            <v>119529</v>
          </cell>
          <cell r="I49">
            <v>119529</v>
          </cell>
          <cell r="J49">
            <v>3149</v>
          </cell>
          <cell r="K49">
            <v>0</v>
          </cell>
          <cell r="L49">
            <v>0</v>
          </cell>
          <cell r="M49">
            <v>3149</v>
          </cell>
          <cell r="O49">
            <v>0</v>
          </cell>
          <cell r="P49">
            <v>0</v>
          </cell>
          <cell r="Q49">
            <v>0</v>
          </cell>
          <cell r="S49">
            <v>0</v>
          </cell>
        </row>
        <row r="50">
          <cell r="A50">
            <v>44</v>
          </cell>
          <cell r="C50">
            <v>0.2</v>
          </cell>
          <cell r="D50">
            <v>0.12</v>
          </cell>
          <cell r="F50">
            <v>61210</v>
          </cell>
          <cell r="I50">
            <v>61210</v>
          </cell>
          <cell r="J50">
            <v>12243</v>
          </cell>
          <cell r="K50">
            <v>0</v>
          </cell>
          <cell r="L50">
            <v>0</v>
          </cell>
          <cell r="M50">
            <v>12243</v>
          </cell>
          <cell r="O50">
            <v>0</v>
          </cell>
          <cell r="P50">
            <v>0</v>
          </cell>
          <cell r="Q50">
            <v>0</v>
          </cell>
          <cell r="S50">
            <v>4898</v>
          </cell>
        </row>
        <row r="51">
          <cell r="A51">
            <v>45</v>
          </cell>
          <cell r="C51">
            <v>0.2</v>
          </cell>
          <cell r="D51">
            <v>0.12</v>
          </cell>
          <cell r="F51">
            <v>102258</v>
          </cell>
          <cell r="I51">
            <v>102258</v>
          </cell>
          <cell r="J51">
            <v>32722</v>
          </cell>
          <cell r="K51">
            <v>0</v>
          </cell>
          <cell r="L51">
            <v>0</v>
          </cell>
          <cell r="M51">
            <v>32722</v>
          </cell>
          <cell r="O51">
            <v>0</v>
          </cell>
          <cell r="P51">
            <v>0</v>
          </cell>
          <cell r="Q51">
            <v>0</v>
          </cell>
          <cell r="S51">
            <v>20451</v>
          </cell>
        </row>
        <row r="52">
          <cell r="A52">
            <v>46</v>
          </cell>
          <cell r="I52">
            <v>0</v>
          </cell>
          <cell r="K52">
            <v>0</v>
          </cell>
          <cell r="L52">
            <v>0</v>
          </cell>
          <cell r="M52">
            <v>0</v>
          </cell>
          <cell r="O52">
            <v>0</v>
          </cell>
          <cell r="P52">
            <v>0</v>
          </cell>
          <cell r="Q52">
            <v>0</v>
          </cell>
          <cell r="S52">
            <v>0</v>
          </cell>
        </row>
        <row r="53">
          <cell r="A53">
            <v>47</v>
          </cell>
          <cell r="B53" t="str">
            <v>HA/025095029902/1355</v>
          </cell>
          <cell r="C53">
            <v>0.2</v>
          </cell>
          <cell r="D53">
            <v>0.12</v>
          </cell>
          <cell r="F53">
            <v>34179</v>
          </cell>
          <cell r="I53">
            <v>34179</v>
          </cell>
          <cell r="J53">
            <v>1382</v>
          </cell>
          <cell r="K53">
            <v>0</v>
          </cell>
          <cell r="L53">
            <v>0</v>
          </cell>
          <cell r="M53">
            <v>1382</v>
          </cell>
          <cell r="O53">
            <v>0</v>
          </cell>
          <cell r="P53">
            <v>0</v>
          </cell>
          <cell r="Q53">
            <v>0</v>
          </cell>
          <cell r="S53">
            <v>0</v>
          </cell>
        </row>
        <row r="54">
          <cell r="A54">
            <v>48</v>
          </cell>
          <cell r="C54">
            <v>0.2</v>
          </cell>
          <cell r="D54">
            <v>0.12</v>
          </cell>
          <cell r="F54">
            <v>25743</v>
          </cell>
          <cell r="I54">
            <v>25743</v>
          </cell>
          <cell r="J54">
            <v>5149</v>
          </cell>
          <cell r="K54">
            <v>0</v>
          </cell>
          <cell r="L54">
            <v>0</v>
          </cell>
          <cell r="M54">
            <v>5149</v>
          </cell>
          <cell r="O54">
            <v>0</v>
          </cell>
          <cell r="P54">
            <v>0</v>
          </cell>
          <cell r="Q54">
            <v>0</v>
          </cell>
          <cell r="S54">
            <v>2060</v>
          </cell>
        </row>
        <row r="55">
          <cell r="A55">
            <v>49</v>
          </cell>
          <cell r="C55">
            <v>0.2</v>
          </cell>
          <cell r="D55">
            <v>0.12</v>
          </cell>
          <cell r="F55">
            <v>45098</v>
          </cell>
          <cell r="I55">
            <v>45098</v>
          </cell>
          <cell r="J55">
            <v>14431</v>
          </cell>
          <cell r="K55">
            <v>0</v>
          </cell>
          <cell r="L55">
            <v>0</v>
          </cell>
          <cell r="M55">
            <v>14431</v>
          </cell>
          <cell r="O55">
            <v>0</v>
          </cell>
          <cell r="P55">
            <v>0</v>
          </cell>
          <cell r="Q55">
            <v>0</v>
          </cell>
          <cell r="S55">
            <v>9019</v>
          </cell>
        </row>
        <row r="56">
          <cell r="A56">
            <v>50</v>
          </cell>
          <cell r="C56">
            <v>0.2</v>
          </cell>
          <cell r="D56">
            <v>0.12</v>
          </cell>
          <cell r="F56">
            <v>7825</v>
          </cell>
          <cell r="I56">
            <v>7825</v>
          </cell>
          <cell r="J56">
            <v>3443</v>
          </cell>
          <cell r="K56">
            <v>0</v>
          </cell>
          <cell r="L56">
            <v>0</v>
          </cell>
          <cell r="M56">
            <v>3443</v>
          </cell>
          <cell r="O56">
            <v>0</v>
          </cell>
          <cell r="P56">
            <v>0</v>
          </cell>
          <cell r="Q56">
            <v>0</v>
          </cell>
          <cell r="S56">
            <v>2504</v>
          </cell>
        </row>
        <row r="57">
          <cell r="A57">
            <v>51</v>
          </cell>
          <cell r="I57">
            <v>0</v>
          </cell>
          <cell r="K57">
            <v>0</v>
          </cell>
          <cell r="L57">
            <v>0</v>
          </cell>
          <cell r="M57">
            <v>0</v>
          </cell>
          <cell r="O57">
            <v>0</v>
          </cell>
          <cell r="P57">
            <v>0</v>
          </cell>
          <cell r="Q57">
            <v>0</v>
          </cell>
          <cell r="S57">
            <v>0</v>
          </cell>
        </row>
        <row r="58">
          <cell r="A58">
            <v>52</v>
          </cell>
          <cell r="B58" t="str">
            <v>Equipment purchased from completed lease</v>
          </cell>
          <cell r="I58">
            <v>0</v>
          </cell>
          <cell r="K58">
            <v>0</v>
          </cell>
          <cell r="L58">
            <v>0</v>
          </cell>
          <cell r="M58">
            <v>0</v>
          </cell>
          <cell r="O58">
            <v>0</v>
          </cell>
          <cell r="P58">
            <v>0</v>
          </cell>
          <cell r="Q58">
            <v>0</v>
          </cell>
          <cell r="S58">
            <v>0</v>
          </cell>
        </row>
        <row r="59">
          <cell r="A59">
            <v>53</v>
          </cell>
          <cell r="B59" t="str">
            <v>154-40-01688-4</v>
          </cell>
          <cell r="C59">
            <v>0.2</v>
          </cell>
          <cell r="D59">
            <v>0.12</v>
          </cell>
          <cell r="F59">
            <v>46967</v>
          </cell>
          <cell r="I59">
            <v>46967</v>
          </cell>
          <cell r="J59">
            <v>9394</v>
          </cell>
          <cell r="K59">
            <v>0</v>
          </cell>
          <cell r="L59">
            <v>0</v>
          </cell>
          <cell r="M59">
            <v>9394</v>
          </cell>
          <cell r="O59">
            <v>0</v>
          </cell>
          <cell r="P59">
            <v>0</v>
          </cell>
          <cell r="Q59">
            <v>0</v>
          </cell>
          <cell r="S59">
            <v>3758</v>
          </cell>
        </row>
        <row r="60">
          <cell r="A60">
            <v>54</v>
          </cell>
          <cell r="C60">
            <v>0.2</v>
          </cell>
          <cell r="D60">
            <v>0.12</v>
          </cell>
          <cell r="F60">
            <v>46967</v>
          </cell>
          <cell r="I60">
            <v>46967</v>
          </cell>
          <cell r="J60">
            <v>15030</v>
          </cell>
          <cell r="K60">
            <v>0</v>
          </cell>
          <cell r="L60">
            <v>0</v>
          </cell>
          <cell r="M60">
            <v>15030</v>
          </cell>
          <cell r="O60">
            <v>0</v>
          </cell>
          <cell r="P60">
            <v>0</v>
          </cell>
          <cell r="Q60">
            <v>0</v>
          </cell>
          <cell r="S60">
            <v>9394</v>
          </cell>
        </row>
        <row r="61">
          <cell r="A61">
            <v>55</v>
          </cell>
          <cell r="C61">
            <v>0.2</v>
          </cell>
          <cell r="D61">
            <v>0.12</v>
          </cell>
          <cell r="F61">
            <v>51237</v>
          </cell>
          <cell r="I61">
            <v>51237</v>
          </cell>
          <cell r="J61">
            <v>22545</v>
          </cell>
          <cell r="K61">
            <v>0</v>
          </cell>
          <cell r="L61">
            <v>0</v>
          </cell>
          <cell r="M61">
            <v>22545</v>
          </cell>
          <cell r="O61">
            <v>0</v>
          </cell>
          <cell r="P61">
            <v>0</v>
          </cell>
          <cell r="Q61">
            <v>0</v>
          </cell>
          <cell r="S61">
            <v>16397</v>
          </cell>
        </row>
        <row r="62">
          <cell r="A62">
            <v>56</v>
          </cell>
          <cell r="C62">
            <v>0.2</v>
          </cell>
          <cell r="D62">
            <v>0.12</v>
          </cell>
          <cell r="F62">
            <v>55472</v>
          </cell>
          <cell r="I62">
            <v>55472</v>
          </cell>
          <cell r="J62">
            <v>31486</v>
          </cell>
          <cell r="K62">
            <v>0</v>
          </cell>
          <cell r="L62">
            <v>0</v>
          </cell>
          <cell r="M62">
            <v>31486</v>
          </cell>
          <cell r="O62">
            <v>0</v>
          </cell>
          <cell r="P62">
            <v>0</v>
          </cell>
          <cell r="Q62">
            <v>0</v>
          </cell>
          <cell r="S62">
            <v>24829</v>
          </cell>
        </row>
        <row r="63">
          <cell r="A63">
            <v>57</v>
          </cell>
          <cell r="I63">
            <v>0</v>
          </cell>
          <cell r="K63">
            <v>0</v>
          </cell>
          <cell r="L63">
            <v>0</v>
          </cell>
          <cell r="M63">
            <v>0</v>
          </cell>
          <cell r="O63">
            <v>0</v>
          </cell>
          <cell r="P63">
            <v>0</v>
          </cell>
          <cell r="Q63">
            <v>0</v>
          </cell>
          <cell r="S63">
            <v>0</v>
          </cell>
        </row>
        <row r="64">
          <cell r="A64">
            <v>58</v>
          </cell>
          <cell r="B64" t="str">
            <v>154-40-01676-1</v>
          </cell>
          <cell r="C64">
            <v>0.2</v>
          </cell>
          <cell r="D64">
            <v>0.12</v>
          </cell>
          <cell r="F64">
            <v>29621</v>
          </cell>
          <cell r="I64">
            <v>29621</v>
          </cell>
          <cell r="J64">
            <v>5922</v>
          </cell>
          <cell r="K64">
            <v>0</v>
          </cell>
          <cell r="L64">
            <v>0</v>
          </cell>
          <cell r="M64">
            <v>5922</v>
          </cell>
          <cell r="O64">
            <v>0</v>
          </cell>
          <cell r="P64">
            <v>0</v>
          </cell>
          <cell r="Q64">
            <v>0</v>
          </cell>
          <cell r="S64">
            <v>2367</v>
          </cell>
        </row>
        <row r="65">
          <cell r="A65">
            <v>59</v>
          </cell>
          <cell r="C65">
            <v>0.2</v>
          </cell>
          <cell r="D65">
            <v>0.12</v>
          </cell>
          <cell r="F65">
            <v>29621</v>
          </cell>
          <cell r="I65">
            <v>29621</v>
          </cell>
          <cell r="J65">
            <v>9477</v>
          </cell>
          <cell r="K65">
            <v>0</v>
          </cell>
          <cell r="L65">
            <v>0</v>
          </cell>
          <cell r="M65">
            <v>9477</v>
          </cell>
          <cell r="O65">
            <v>0</v>
          </cell>
          <cell r="P65">
            <v>0</v>
          </cell>
          <cell r="Q65">
            <v>0</v>
          </cell>
          <cell r="S65">
            <v>5922</v>
          </cell>
        </row>
        <row r="66">
          <cell r="A66">
            <v>60</v>
          </cell>
          <cell r="C66">
            <v>0.2</v>
          </cell>
          <cell r="D66">
            <v>0.12</v>
          </cell>
          <cell r="F66">
            <v>32134</v>
          </cell>
          <cell r="I66">
            <v>32134</v>
          </cell>
          <cell r="J66">
            <v>14139</v>
          </cell>
          <cell r="K66">
            <v>0</v>
          </cell>
          <cell r="L66">
            <v>0</v>
          </cell>
          <cell r="M66">
            <v>14139</v>
          </cell>
          <cell r="O66">
            <v>0</v>
          </cell>
          <cell r="P66">
            <v>0</v>
          </cell>
          <cell r="Q66">
            <v>0</v>
          </cell>
          <cell r="S66">
            <v>10283</v>
          </cell>
        </row>
        <row r="67">
          <cell r="A67">
            <v>61</v>
          </cell>
          <cell r="C67">
            <v>0.2</v>
          </cell>
          <cell r="D67">
            <v>0.12</v>
          </cell>
          <cell r="F67">
            <v>35004</v>
          </cell>
          <cell r="I67">
            <v>35004</v>
          </cell>
          <cell r="J67">
            <v>18903</v>
          </cell>
          <cell r="K67">
            <v>0</v>
          </cell>
          <cell r="L67">
            <v>0</v>
          </cell>
          <cell r="M67">
            <v>18903</v>
          </cell>
          <cell r="O67">
            <v>0</v>
          </cell>
          <cell r="P67">
            <v>0</v>
          </cell>
          <cell r="Q67">
            <v>0</v>
          </cell>
          <cell r="S67">
            <v>14703</v>
          </cell>
        </row>
        <row r="68">
          <cell r="A68">
            <v>62</v>
          </cell>
          <cell r="I68">
            <v>0</v>
          </cell>
          <cell r="K68">
            <v>0</v>
          </cell>
          <cell r="L68">
            <v>0</v>
          </cell>
          <cell r="M68">
            <v>0</v>
          </cell>
          <cell r="O68">
            <v>0</v>
          </cell>
          <cell r="P68">
            <v>0</v>
          </cell>
          <cell r="Q68">
            <v>0</v>
          </cell>
          <cell r="S68">
            <v>0</v>
          </cell>
        </row>
        <row r="69">
          <cell r="A69">
            <v>63</v>
          </cell>
          <cell r="B69" t="str">
            <v>154-40-01842-9</v>
          </cell>
          <cell r="C69">
            <v>0.2</v>
          </cell>
          <cell r="D69">
            <v>0.12</v>
          </cell>
          <cell r="F69">
            <v>88378</v>
          </cell>
          <cell r="I69">
            <v>88378</v>
          </cell>
          <cell r="J69">
            <v>17677</v>
          </cell>
          <cell r="K69">
            <v>0</v>
          </cell>
          <cell r="L69">
            <v>0</v>
          </cell>
          <cell r="M69">
            <v>17677</v>
          </cell>
          <cell r="O69">
            <v>0</v>
          </cell>
          <cell r="P69">
            <v>0</v>
          </cell>
          <cell r="Q69">
            <v>0</v>
          </cell>
          <cell r="S69">
            <v>7072</v>
          </cell>
        </row>
        <row r="70">
          <cell r="A70">
            <v>64</v>
          </cell>
          <cell r="C70">
            <v>0.2</v>
          </cell>
          <cell r="D70">
            <v>0.12</v>
          </cell>
          <cell r="F70">
            <v>88379</v>
          </cell>
          <cell r="I70">
            <v>88379</v>
          </cell>
          <cell r="J70">
            <v>28283</v>
          </cell>
          <cell r="K70">
            <v>0</v>
          </cell>
          <cell r="L70">
            <v>0</v>
          </cell>
          <cell r="M70">
            <v>28283</v>
          </cell>
          <cell r="O70">
            <v>0</v>
          </cell>
          <cell r="P70">
            <v>0</v>
          </cell>
          <cell r="Q70">
            <v>0</v>
          </cell>
          <cell r="S70">
            <v>17678</v>
          </cell>
        </row>
        <row r="71">
          <cell r="A71">
            <v>65</v>
          </cell>
          <cell r="C71">
            <v>0.2</v>
          </cell>
          <cell r="D71">
            <v>0.12</v>
          </cell>
          <cell r="F71">
            <v>96413</v>
          </cell>
          <cell r="I71">
            <v>96413</v>
          </cell>
          <cell r="J71">
            <v>42421</v>
          </cell>
          <cell r="K71">
            <v>0</v>
          </cell>
          <cell r="L71">
            <v>0</v>
          </cell>
          <cell r="M71">
            <v>42421</v>
          </cell>
          <cell r="O71">
            <v>0</v>
          </cell>
          <cell r="P71">
            <v>0</v>
          </cell>
          <cell r="Q71">
            <v>0</v>
          </cell>
          <cell r="S71">
            <v>30851</v>
          </cell>
        </row>
        <row r="72">
          <cell r="A72">
            <v>66</v>
          </cell>
          <cell r="C72">
            <v>0.2</v>
          </cell>
          <cell r="D72">
            <v>0.12</v>
          </cell>
          <cell r="F72">
            <v>112481</v>
          </cell>
          <cell r="I72">
            <v>112481</v>
          </cell>
          <cell r="J72">
            <v>60739</v>
          </cell>
          <cell r="K72">
            <v>0</v>
          </cell>
          <cell r="L72">
            <v>0</v>
          </cell>
          <cell r="M72">
            <v>60739</v>
          </cell>
          <cell r="O72">
            <v>0</v>
          </cell>
          <cell r="P72">
            <v>0</v>
          </cell>
          <cell r="Q72">
            <v>0</v>
          </cell>
          <cell r="S72">
            <v>47241</v>
          </cell>
        </row>
        <row r="73">
          <cell r="A73">
            <v>67</v>
          </cell>
          <cell r="I73">
            <v>0</v>
          </cell>
          <cell r="K73">
            <v>0</v>
          </cell>
          <cell r="L73">
            <v>0</v>
          </cell>
          <cell r="M73">
            <v>0</v>
          </cell>
          <cell r="O73">
            <v>0</v>
          </cell>
          <cell r="P73">
            <v>0</v>
          </cell>
          <cell r="Q73">
            <v>0</v>
          </cell>
          <cell r="S73">
            <v>0</v>
          </cell>
        </row>
        <row r="74">
          <cell r="A74">
            <v>68</v>
          </cell>
          <cell r="B74" t="str">
            <v>154-40-01803-8</v>
          </cell>
          <cell r="C74">
            <v>0.2</v>
          </cell>
          <cell r="D74">
            <v>0.12</v>
          </cell>
          <cell r="F74">
            <v>26400</v>
          </cell>
          <cell r="I74">
            <v>26400</v>
          </cell>
          <cell r="J74">
            <v>5280</v>
          </cell>
          <cell r="K74">
            <v>0</v>
          </cell>
          <cell r="L74">
            <v>0</v>
          </cell>
          <cell r="M74">
            <v>5280</v>
          </cell>
          <cell r="O74">
            <v>0</v>
          </cell>
          <cell r="P74">
            <v>0</v>
          </cell>
          <cell r="Q74">
            <v>0</v>
          </cell>
          <cell r="S74">
            <v>2112</v>
          </cell>
        </row>
        <row r="75">
          <cell r="A75">
            <v>69</v>
          </cell>
          <cell r="C75">
            <v>0.2</v>
          </cell>
          <cell r="D75">
            <v>0.12</v>
          </cell>
          <cell r="F75">
            <v>28800</v>
          </cell>
          <cell r="I75">
            <v>28800</v>
          </cell>
          <cell r="J75">
            <v>9216</v>
          </cell>
          <cell r="K75">
            <v>0</v>
          </cell>
          <cell r="L75">
            <v>0</v>
          </cell>
          <cell r="M75">
            <v>9216</v>
          </cell>
          <cell r="O75">
            <v>0</v>
          </cell>
          <cell r="P75">
            <v>0</v>
          </cell>
          <cell r="Q75">
            <v>0</v>
          </cell>
          <cell r="S75">
            <v>5760</v>
          </cell>
        </row>
        <row r="76">
          <cell r="A76">
            <v>70</v>
          </cell>
          <cell r="C76">
            <v>0.2</v>
          </cell>
          <cell r="D76">
            <v>0.12</v>
          </cell>
          <cell r="F76">
            <v>28800</v>
          </cell>
          <cell r="I76">
            <v>28800</v>
          </cell>
          <cell r="J76">
            <v>12672</v>
          </cell>
          <cell r="K76">
            <v>0</v>
          </cell>
          <cell r="L76">
            <v>0</v>
          </cell>
          <cell r="M76">
            <v>12672</v>
          </cell>
          <cell r="O76">
            <v>0</v>
          </cell>
          <cell r="P76">
            <v>0</v>
          </cell>
          <cell r="Q76">
            <v>0</v>
          </cell>
          <cell r="S76">
            <v>9216</v>
          </cell>
        </row>
        <row r="77">
          <cell r="A77">
            <v>71</v>
          </cell>
          <cell r="C77">
            <v>0.2</v>
          </cell>
          <cell r="D77">
            <v>0.12</v>
          </cell>
          <cell r="F77">
            <v>31194</v>
          </cell>
          <cell r="I77">
            <v>31194</v>
          </cell>
          <cell r="J77">
            <v>16845</v>
          </cell>
          <cell r="K77">
            <v>0</v>
          </cell>
          <cell r="L77">
            <v>0</v>
          </cell>
          <cell r="M77">
            <v>16845</v>
          </cell>
          <cell r="O77">
            <v>0</v>
          </cell>
          <cell r="P77">
            <v>0</v>
          </cell>
          <cell r="Q77">
            <v>0</v>
          </cell>
          <cell r="S77">
            <v>13102</v>
          </cell>
        </row>
        <row r="78">
          <cell r="A78">
            <v>72</v>
          </cell>
          <cell r="I78">
            <v>0</v>
          </cell>
          <cell r="K78">
            <v>0</v>
          </cell>
          <cell r="L78">
            <v>0</v>
          </cell>
          <cell r="M78">
            <v>0</v>
          </cell>
          <cell r="O78">
            <v>0</v>
          </cell>
          <cell r="P78">
            <v>0</v>
          </cell>
          <cell r="Q78">
            <v>0</v>
          </cell>
          <cell r="S78">
            <v>0</v>
          </cell>
        </row>
        <row r="79">
          <cell r="A79">
            <v>73</v>
          </cell>
          <cell r="B79" t="str">
            <v>154-40-01735-0</v>
          </cell>
          <cell r="C79">
            <v>0.2</v>
          </cell>
          <cell r="D79">
            <v>0.12</v>
          </cell>
          <cell r="F79">
            <v>1891</v>
          </cell>
          <cell r="I79">
            <v>1891</v>
          </cell>
          <cell r="J79">
            <v>378</v>
          </cell>
          <cell r="K79">
            <v>0</v>
          </cell>
          <cell r="L79">
            <v>0</v>
          </cell>
          <cell r="M79">
            <v>378</v>
          </cell>
          <cell r="O79">
            <v>0</v>
          </cell>
          <cell r="P79">
            <v>0</v>
          </cell>
          <cell r="Q79">
            <v>0</v>
          </cell>
          <cell r="S79">
            <v>151</v>
          </cell>
        </row>
        <row r="80">
          <cell r="A80">
            <v>74</v>
          </cell>
          <cell r="C80">
            <v>0.2</v>
          </cell>
          <cell r="D80">
            <v>0.12</v>
          </cell>
          <cell r="F80">
            <v>5654</v>
          </cell>
          <cell r="I80">
            <v>5654</v>
          </cell>
          <cell r="J80">
            <v>1811</v>
          </cell>
          <cell r="K80">
            <v>0</v>
          </cell>
          <cell r="L80">
            <v>0</v>
          </cell>
          <cell r="M80">
            <v>1811</v>
          </cell>
          <cell r="O80">
            <v>0</v>
          </cell>
          <cell r="P80">
            <v>0</v>
          </cell>
          <cell r="Q80">
            <v>0</v>
          </cell>
          <cell r="S80">
            <v>1133</v>
          </cell>
        </row>
        <row r="81">
          <cell r="A81">
            <v>75</v>
          </cell>
          <cell r="I81">
            <v>0</v>
          </cell>
          <cell r="K81">
            <v>0</v>
          </cell>
          <cell r="L81">
            <v>0</v>
          </cell>
          <cell r="M81">
            <v>0</v>
          </cell>
          <cell r="O81">
            <v>0</v>
          </cell>
          <cell r="P81">
            <v>0</v>
          </cell>
          <cell r="Q81">
            <v>0</v>
          </cell>
          <cell r="S81">
            <v>0</v>
          </cell>
        </row>
        <row r="82">
          <cell r="A82">
            <v>76</v>
          </cell>
          <cell r="B82" t="str">
            <v>154-40-01868-2</v>
          </cell>
          <cell r="C82">
            <v>0.2</v>
          </cell>
          <cell r="D82">
            <v>0.12</v>
          </cell>
          <cell r="F82">
            <v>37440</v>
          </cell>
          <cell r="I82">
            <v>37440</v>
          </cell>
          <cell r="J82">
            <v>7487</v>
          </cell>
          <cell r="K82">
            <v>0</v>
          </cell>
          <cell r="L82">
            <v>0</v>
          </cell>
          <cell r="M82">
            <v>7487</v>
          </cell>
          <cell r="O82">
            <v>0</v>
          </cell>
          <cell r="P82">
            <v>0</v>
          </cell>
          <cell r="Q82">
            <v>0</v>
          </cell>
          <cell r="S82">
            <v>2994</v>
          </cell>
        </row>
        <row r="83">
          <cell r="A83">
            <v>77</v>
          </cell>
          <cell r="C83">
            <v>0.2</v>
          </cell>
          <cell r="D83">
            <v>0.12</v>
          </cell>
          <cell r="F83">
            <v>44929</v>
          </cell>
          <cell r="I83">
            <v>44929</v>
          </cell>
          <cell r="J83">
            <v>14379</v>
          </cell>
          <cell r="K83">
            <v>0</v>
          </cell>
          <cell r="L83">
            <v>0</v>
          </cell>
          <cell r="M83">
            <v>14379</v>
          </cell>
          <cell r="O83">
            <v>0</v>
          </cell>
          <cell r="P83">
            <v>0</v>
          </cell>
          <cell r="Q83">
            <v>0</v>
          </cell>
          <cell r="S83">
            <v>8988</v>
          </cell>
        </row>
        <row r="84">
          <cell r="A84">
            <v>78</v>
          </cell>
          <cell r="C84">
            <v>0.2</v>
          </cell>
          <cell r="D84">
            <v>0.12</v>
          </cell>
          <cell r="F84">
            <v>44928</v>
          </cell>
          <cell r="I84">
            <v>44928</v>
          </cell>
          <cell r="J84">
            <v>19769</v>
          </cell>
          <cell r="K84">
            <v>0</v>
          </cell>
          <cell r="L84">
            <v>0</v>
          </cell>
          <cell r="M84">
            <v>19769</v>
          </cell>
          <cell r="O84">
            <v>0</v>
          </cell>
          <cell r="P84">
            <v>0</v>
          </cell>
          <cell r="Q84">
            <v>0</v>
          </cell>
          <cell r="S84">
            <v>14378</v>
          </cell>
        </row>
        <row r="85">
          <cell r="A85">
            <v>79</v>
          </cell>
          <cell r="C85">
            <v>0.2</v>
          </cell>
          <cell r="D85">
            <v>0.12</v>
          </cell>
          <cell r="F85">
            <v>52408</v>
          </cell>
          <cell r="I85">
            <v>52408</v>
          </cell>
          <cell r="J85">
            <v>28300</v>
          </cell>
          <cell r="K85">
            <v>0</v>
          </cell>
          <cell r="L85">
            <v>0</v>
          </cell>
          <cell r="M85">
            <v>28300</v>
          </cell>
          <cell r="O85">
            <v>0</v>
          </cell>
          <cell r="P85">
            <v>0</v>
          </cell>
          <cell r="Q85">
            <v>0</v>
          </cell>
          <cell r="S85">
            <v>22011</v>
          </cell>
        </row>
        <row r="86">
          <cell r="A86">
            <v>80</v>
          </cell>
          <cell r="I86">
            <v>0</v>
          </cell>
          <cell r="K86">
            <v>0</v>
          </cell>
          <cell r="L86">
            <v>0</v>
          </cell>
          <cell r="M86">
            <v>0</v>
          </cell>
          <cell r="O86">
            <v>0</v>
          </cell>
          <cell r="P86">
            <v>0</v>
          </cell>
          <cell r="Q86">
            <v>0</v>
          </cell>
          <cell r="S86">
            <v>0</v>
          </cell>
        </row>
        <row r="87">
          <cell r="A87">
            <v>81</v>
          </cell>
          <cell r="I87">
            <v>0</v>
          </cell>
          <cell r="K87">
            <v>0</v>
          </cell>
          <cell r="L87">
            <v>0</v>
          </cell>
          <cell r="M87">
            <v>0</v>
          </cell>
          <cell r="O87">
            <v>0</v>
          </cell>
          <cell r="P87">
            <v>0</v>
          </cell>
          <cell r="Q87">
            <v>0</v>
          </cell>
          <cell r="S87">
            <v>0</v>
          </cell>
        </row>
        <row r="88">
          <cell r="A88">
            <v>82</v>
          </cell>
          <cell r="I88">
            <v>0</v>
          </cell>
          <cell r="K88">
            <v>0</v>
          </cell>
          <cell r="L88">
            <v>0</v>
          </cell>
          <cell r="M88">
            <v>0</v>
          </cell>
          <cell r="O88">
            <v>0</v>
          </cell>
          <cell r="P88">
            <v>0</v>
          </cell>
          <cell r="Q88">
            <v>0</v>
          </cell>
          <cell r="S88">
            <v>0</v>
          </cell>
        </row>
        <row r="89">
          <cell r="A89">
            <v>83</v>
          </cell>
          <cell r="I89">
            <v>0</v>
          </cell>
          <cell r="K89">
            <v>0</v>
          </cell>
          <cell r="L89">
            <v>0</v>
          </cell>
          <cell r="M89">
            <v>0</v>
          </cell>
          <cell r="O89">
            <v>0</v>
          </cell>
          <cell r="P89">
            <v>0</v>
          </cell>
          <cell r="Q89">
            <v>0</v>
          </cell>
          <cell r="S89">
            <v>0</v>
          </cell>
        </row>
        <row r="90">
          <cell r="A90">
            <v>84</v>
          </cell>
          <cell r="B90" t="str">
            <v>154-40-02133-1</v>
          </cell>
          <cell r="C90">
            <v>0.2</v>
          </cell>
          <cell r="D90">
            <v>0.12</v>
          </cell>
          <cell r="F90">
            <v>22261</v>
          </cell>
          <cell r="I90">
            <v>22261</v>
          </cell>
          <cell r="J90">
            <v>4453</v>
          </cell>
          <cell r="K90">
            <v>0</v>
          </cell>
          <cell r="L90">
            <v>0</v>
          </cell>
          <cell r="M90">
            <v>4453</v>
          </cell>
          <cell r="O90">
            <v>0</v>
          </cell>
          <cell r="P90">
            <v>0</v>
          </cell>
          <cell r="Q90">
            <v>0</v>
          </cell>
          <cell r="S90">
            <v>1782</v>
          </cell>
        </row>
        <row r="91">
          <cell r="A91">
            <v>85</v>
          </cell>
          <cell r="C91">
            <v>0.2</v>
          </cell>
          <cell r="D91">
            <v>0.12</v>
          </cell>
          <cell r="F91">
            <v>38160</v>
          </cell>
          <cell r="I91">
            <v>38160</v>
          </cell>
          <cell r="J91">
            <v>12212</v>
          </cell>
          <cell r="K91">
            <v>0</v>
          </cell>
          <cell r="L91">
            <v>0</v>
          </cell>
          <cell r="M91">
            <v>12212</v>
          </cell>
          <cell r="O91">
            <v>0</v>
          </cell>
          <cell r="P91">
            <v>0</v>
          </cell>
          <cell r="Q91">
            <v>0</v>
          </cell>
          <cell r="S91">
            <v>7633</v>
          </cell>
        </row>
        <row r="92">
          <cell r="A92">
            <v>86</v>
          </cell>
          <cell r="C92">
            <v>0.2</v>
          </cell>
          <cell r="D92">
            <v>0.12</v>
          </cell>
          <cell r="F92">
            <v>38161</v>
          </cell>
          <cell r="I92">
            <v>38161</v>
          </cell>
          <cell r="J92">
            <v>16791</v>
          </cell>
          <cell r="K92">
            <v>0</v>
          </cell>
          <cell r="L92">
            <v>0</v>
          </cell>
          <cell r="M92">
            <v>16791</v>
          </cell>
          <cell r="O92">
            <v>0</v>
          </cell>
          <cell r="P92">
            <v>0</v>
          </cell>
          <cell r="Q92">
            <v>0</v>
          </cell>
          <cell r="S92">
            <v>12212</v>
          </cell>
        </row>
        <row r="93">
          <cell r="A93">
            <v>87</v>
          </cell>
          <cell r="C93">
            <v>0.2</v>
          </cell>
          <cell r="D93">
            <v>0.12</v>
          </cell>
          <cell r="F93">
            <v>54043</v>
          </cell>
          <cell r="I93">
            <v>54043</v>
          </cell>
          <cell r="J93">
            <v>29183</v>
          </cell>
          <cell r="K93">
            <v>0</v>
          </cell>
          <cell r="L93">
            <v>0</v>
          </cell>
          <cell r="M93">
            <v>29183</v>
          </cell>
          <cell r="O93">
            <v>0</v>
          </cell>
          <cell r="P93">
            <v>0</v>
          </cell>
          <cell r="Q93">
            <v>0</v>
          </cell>
          <cell r="S93">
            <v>22698</v>
          </cell>
        </row>
        <row r="94">
          <cell r="A94">
            <v>88</v>
          </cell>
          <cell r="I94">
            <v>0</v>
          </cell>
          <cell r="K94">
            <v>0</v>
          </cell>
          <cell r="L94">
            <v>0</v>
          </cell>
          <cell r="M94">
            <v>0</v>
          </cell>
          <cell r="O94">
            <v>0</v>
          </cell>
          <cell r="P94">
            <v>0</v>
          </cell>
          <cell r="Q94">
            <v>0</v>
          </cell>
          <cell r="S94">
            <v>0</v>
          </cell>
        </row>
        <row r="95">
          <cell r="A95">
            <v>89</v>
          </cell>
          <cell r="B95" t="str">
            <v>154-40-02661-8</v>
          </cell>
          <cell r="C95">
            <v>0.2</v>
          </cell>
          <cell r="D95">
            <v>0.12</v>
          </cell>
          <cell r="F95">
            <v>15163</v>
          </cell>
          <cell r="I95">
            <v>15163</v>
          </cell>
          <cell r="J95">
            <v>3031</v>
          </cell>
          <cell r="K95">
            <v>0</v>
          </cell>
          <cell r="L95">
            <v>0</v>
          </cell>
          <cell r="M95">
            <v>3031</v>
          </cell>
          <cell r="O95">
            <v>0</v>
          </cell>
          <cell r="P95">
            <v>0</v>
          </cell>
          <cell r="Q95">
            <v>0</v>
          </cell>
          <cell r="S95">
            <v>1211</v>
          </cell>
        </row>
        <row r="96">
          <cell r="A96">
            <v>90</v>
          </cell>
          <cell r="C96">
            <v>0.2</v>
          </cell>
          <cell r="D96">
            <v>0.12</v>
          </cell>
          <cell r="F96">
            <v>83399</v>
          </cell>
          <cell r="I96">
            <v>83399</v>
          </cell>
          <cell r="J96">
            <v>26687</v>
          </cell>
          <cell r="K96">
            <v>0</v>
          </cell>
          <cell r="L96">
            <v>0</v>
          </cell>
          <cell r="M96">
            <v>26687</v>
          </cell>
          <cell r="O96">
            <v>0</v>
          </cell>
          <cell r="P96">
            <v>0</v>
          </cell>
          <cell r="Q96">
            <v>0</v>
          </cell>
          <cell r="S96">
            <v>16679</v>
          </cell>
        </row>
        <row r="97">
          <cell r="A97">
            <v>91</v>
          </cell>
          <cell r="C97">
            <v>0.2</v>
          </cell>
          <cell r="D97">
            <v>0.12</v>
          </cell>
          <cell r="F97">
            <v>90980</v>
          </cell>
          <cell r="I97">
            <v>90980</v>
          </cell>
          <cell r="J97">
            <v>40030</v>
          </cell>
          <cell r="K97">
            <v>0</v>
          </cell>
          <cell r="L97">
            <v>0</v>
          </cell>
          <cell r="M97">
            <v>40030</v>
          </cell>
          <cell r="O97">
            <v>0</v>
          </cell>
          <cell r="P97">
            <v>0</v>
          </cell>
          <cell r="Q97">
            <v>0</v>
          </cell>
          <cell r="S97">
            <v>29112</v>
          </cell>
        </row>
        <row r="98">
          <cell r="A98">
            <v>92</v>
          </cell>
          <cell r="C98">
            <v>0.2</v>
          </cell>
          <cell r="D98">
            <v>0.12</v>
          </cell>
          <cell r="F98">
            <v>90980</v>
          </cell>
          <cell r="I98">
            <v>90980</v>
          </cell>
          <cell r="J98">
            <v>49129</v>
          </cell>
          <cell r="K98">
            <v>0</v>
          </cell>
          <cell r="L98">
            <v>0</v>
          </cell>
          <cell r="M98">
            <v>49129</v>
          </cell>
          <cell r="O98">
            <v>0</v>
          </cell>
          <cell r="P98">
            <v>0</v>
          </cell>
          <cell r="Q98">
            <v>0</v>
          </cell>
          <cell r="S98">
            <v>38211</v>
          </cell>
        </row>
        <row r="99">
          <cell r="A99">
            <v>93</v>
          </cell>
          <cell r="C99">
            <v>0.2</v>
          </cell>
          <cell r="D99">
            <v>0.12</v>
          </cell>
          <cell r="F99">
            <v>83385</v>
          </cell>
          <cell r="I99">
            <v>83385</v>
          </cell>
          <cell r="J99">
            <v>56702</v>
          </cell>
          <cell r="K99">
            <v>0</v>
          </cell>
          <cell r="L99">
            <v>0</v>
          </cell>
          <cell r="M99">
            <v>56702</v>
          </cell>
          <cell r="O99">
            <v>0</v>
          </cell>
          <cell r="P99">
            <v>0</v>
          </cell>
          <cell r="Q99">
            <v>0</v>
          </cell>
          <cell r="S99">
            <v>46696</v>
          </cell>
        </row>
        <row r="100">
          <cell r="A100">
            <v>94</v>
          </cell>
          <cell r="I100">
            <v>0</v>
          </cell>
          <cell r="K100">
            <v>0</v>
          </cell>
          <cell r="L100">
            <v>0</v>
          </cell>
          <cell r="M100">
            <v>0</v>
          </cell>
          <cell r="O100">
            <v>0</v>
          </cell>
          <cell r="P100">
            <v>0</v>
          </cell>
          <cell r="Q100">
            <v>0</v>
          </cell>
          <cell r="S100">
            <v>0</v>
          </cell>
        </row>
        <row r="101">
          <cell r="A101">
            <v>95</v>
          </cell>
          <cell r="B101" t="str">
            <v>154-40-02731-2</v>
          </cell>
          <cell r="C101">
            <v>0.2</v>
          </cell>
          <cell r="D101">
            <v>0.12</v>
          </cell>
          <cell r="F101">
            <v>10343</v>
          </cell>
          <cell r="I101">
            <v>10343</v>
          </cell>
          <cell r="J101">
            <v>2069</v>
          </cell>
          <cell r="K101">
            <v>0</v>
          </cell>
          <cell r="L101">
            <v>0</v>
          </cell>
          <cell r="M101">
            <v>2069</v>
          </cell>
          <cell r="O101">
            <v>0</v>
          </cell>
          <cell r="P101">
            <v>0</v>
          </cell>
          <cell r="Q101">
            <v>0</v>
          </cell>
          <cell r="S101">
            <v>828</v>
          </cell>
        </row>
        <row r="102">
          <cell r="A102">
            <v>96</v>
          </cell>
          <cell r="C102">
            <v>0.2</v>
          </cell>
          <cell r="D102">
            <v>0.12</v>
          </cell>
          <cell r="F102">
            <v>56887</v>
          </cell>
          <cell r="I102">
            <v>56887</v>
          </cell>
          <cell r="J102">
            <v>18205</v>
          </cell>
          <cell r="K102">
            <v>0</v>
          </cell>
          <cell r="L102">
            <v>0</v>
          </cell>
          <cell r="M102">
            <v>18205</v>
          </cell>
          <cell r="O102">
            <v>0</v>
          </cell>
          <cell r="P102">
            <v>0</v>
          </cell>
          <cell r="Q102">
            <v>0</v>
          </cell>
          <cell r="S102">
            <v>11379</v>
          </cell>
        </row>
        <row r="103">
          <cell r="A103">
            <v>97</v>
          </cell>
          <cell r="C103">
            <v>0.2</v>
          </cell>
          <cell r="D103">
            <v>0.12</v>
          </cell>
          <cell r="F103">
            <v>62059</v>
          </cell>
          <cell r="I103">
            <v>62059</v>
          </cell>
          <cell r="J103">
            <v>27306</v>
          </cell>
          <cell r="K103">
            <v>0</v>
          </cell>
          <cell r="L103">
            <v>0</v>
          </cell>
          <cell r="M103">
            <v>27306</v>
          </cell>
          <cell r="O103">
            <v>0</v>
          </cell>
          <cell r="P103">
            <v>0</v>
          </cell>
          <cell r="Q103">
            <v>0</v>
          </cell>
          <cell r="S103">
            <v>19859</v>
          </cell>
        </row>
        <row r="104">
          <cell r="A104">
            <v>98</v>
          </cell>
          <cell r="C104">
            <v>0.2</v>
          </cell>
          <cell r="D104">
            <v>0.12</v>
          </cell>
          <cell r="F104">
            <v>62059</v>
          </cell>
          <cell r="I104">
            <v>62059</v>
          </cell>
          <cell r="J104">
            <v>33512</v>
          </cell>
          <cell r="K104">
            <v>0</v>
          </cell>
          <cell r="L104">
            <v>0</v>
          </cell>
          <cell r="M104">
            <v>33512</v>
          </cell>
          <cell r="O104">
            <v>0</v>
          </cell>
          <cell r="P104">
            <v>0</v>
          </cell>
          <cell r="Q104">
            <v>0</v>
          </cell>
          <cell r="S104">
            <v>26065</v>
          </cell>
        </row>
        <row r="105">
          <cell r="A105">
            <v>99</v>
          </cell>
          <cell r="C105">
            <v>0.2</v>
          </cell>
          <cell r="D105">
            <v>0.12</v>
          </cell>
          <cell r="F105">
            <v>56844</v>
          </cell>
          <cell r="I105">
            <v>56844</v>
          </cell>
          <cell r="J105">
            <v>38654</v>
          </cell>
          <cell r="K105">
            <v>0</v>
          </cell>
          <cell r="L105">
            <v>0</v>
          </cell>
          <cell r="M105">
            <v>38654</v>
          </cell>
          <cell r="O105">
            <v>0</v>
          </cell>
          <cell r="P105">
            <v>0</v>
          </cell>
          <cell r="Q105">
            <v>0</v>
          </cell>
          <cell r="S105">
            <v>31833</v>
          </cell>
        </row>
        <row r="106">
          <cell r="A106">
            <v>100</v>
          </cell>
          <cell r="I106">
            <v>0</v>
          </cell>
          <cell r="K106">
            <v>0</v>
          </cell>
          <cell r="L106">
            <v>0</v>
          </cell>
          <cell r="M106">
            <v>0</v>
          </cell>
          <cell r="O106">
            <v>0</v>
          </cell>
          <cell r="P106">
            <v>0</v>
          </cell>
          <cell r="Q106">
            <v>0</v>
          </cell>
          <cell r="S106">
            <v>0</v>
          </cell>
        </row>
        <row r="107">
          <cell r="A107">
            <v>101</v>
          </cell>
          <cell r="B107" t="str">
            <v>154-40-02789-4</v>
          </cell>
          <cell r="C107">
            <v>0.2</v>
          </cell>
          <cell r="D107">
            <v>0.12</v>
          </cell>
          <cell r="F107">
            <v>3846</v>
          </cell>
          <cell r="I107">
            <v>3846</v>
          </cell>
          <cell r="J107">
            <v>767</v>
          </cell>
          <cell r="K107">
            <v>0</v>
          </cell>
          <cell r="L107">
            <v>0</v>
          </cell>
          <cell r="M107">
            <v>767</v>
          </cell>
          <cell r="O107">
            <v>0</v>
          </cell>
          <cell r="P107">
            <v>0</v>
          </cell>
          <cell r="Q107">
            <v>0</v>
          </cell>
          <cell r="S107">
            <v>305</v>
          </cell>
        </row>
        <row r="108">
          <cell r="A108">
            <v>102</v>
          </cell>
          <cell r="C108">
            <v>0.2</v>
          </cell>
          <cell r="D108">
            <v>0.12</v>
          </cell>
          <cell r="F108">
            <v>42305</v>
          </cell>
          <cell r="I108">
            <v>42305</v>
          </cell>
          <cell r="J108">
            <v>13536</v>
          </cell>
          <cell r="K108">
            <v>0</v>
          </cell>
          <cell r="L108">
            <v>0</v>
          </cell>
          <cell r="M108">
            <v>13536</v>
          </cell>
          <cell r="O108">
            <v>0</v>
          </cell>
          <cell r="P108">
            <v>0</v>
          </cell>
          <cell r="Q108">
            <v>0</v>
          </cell>
          <cell r="S108">
            <v>8459</v>
          </cell>
        </row>
        <row r="109">
          <cell r="A109">
            <v>103</v>
          </cell>
          <cell r="C109">
            <v>0.2</v>
          </cell>
          <cell r="D109">
            <v>0.12</v>
          </cell>
          <cell r="F109">
            <v>46151</v>
          </cell>
          <cell r="I109">
            <v>46151</v>
          </cell>
          <cell r="J109">
            <v>20307</v>
          </cell>
          <cell r="K109">
            <v>0</v>
          </cell>
          <cell r="L109">
            <v>0</v>
          </cell>
          <cell r="M109">
            <v>20307</v>
          </cell>
          <cell r="O109">
            <v>0</v>
          </cell>
          <cell r="P109">
            <v>0</v>
          </cell>
          <cell r="Q109">
            <v>0</v>
          </cell>
          <cell r="S109">
            <v>14769</v>
          </cell>
        </row>
        <row r="110">
          <cell r="A110">
            <v>104</v>
          </cell>
          <cell r="C110">
            <v>0.2</v>
          </cell>
          <cell r="D110">
            <v>0.12</v>
          </cell>
          <cell r="F110">
            <v>46151</v>
          </cell>
          <cell r="I110">
            <v>46151</v>
          </cell>
          <cell r="J110">
            <v>24922</v>
          </cell>
          <cell r="K110">
            <v>0</v>
          </cell>
          <cell r="L110">
            <v>0</v>
          </cell>
          <cell r="M110">
            <v>24922</v>
          </cell>
          <cell r="O110">
            <v>0</v>
          </cell>
          <cell r="P110">
            <v>0</v>
          </cell>
          <cell r="Q110">
            <v>0</v>
          </cell>
          <cell r="S110">
            <v>19384</v>
          </cell>
        </row>
        <row r="111">
          <cell r="A111">
            <v>105</v>
          </cell>
          <cell r="C111">
            <v>0.2</v>
          </cell>
          <cell r="D111">
            <v>0.12</v>
          </cell>
          <cell r="F111">
            <v>46146</v>
          </cell>
          <cell r="I111">
            <v>46146</v>
          </cell>
          <cell r="J111">
            <v>31379</v>
          </cell>
          <cell r="K111">
            <v>0</v>
          </cell>
          <cell r="L111">
            <v>0</v>
          </cell>
          <cell r="M111">
            <v>31379</v>
          </cell>
          <cell r="O111">
            <v>0</v>
          </cell>
          <cell r="P111">
            <v>0</v>
          </cell>
          <cell r="Q111">
            <v>0</v>
          </cell>
          <cell r="S111">
            <v>25841</v>
          </cell>
        </row>
        <row r="112">
          <cell r="A112">
            <v>106</v>
          </cell>
          <cell r="I112">
            <v>0</v>
          </cell>
          <cell r="K112">
            <v>0</v>
          </cell>
          <cell r="L112">
            <v>0</v>
          </cell>
          <cell r="M112">
            <v>0</v>
          </cell>
          <cell r="O112">
            <v>0</v>
          </cell>
          <cell r="P112">
            <v>0</v>
          </cell>
          <cell r="Q112">
            <v>0</v>
          </cell>
          <cell r="S112">
            <v>0</v>
          </cell>
        </row>
        <row r="113">
          <cell r="A113">
            <v>107</v>
          </cell>
          <cell r="B113" t="str">
            <v>154-40-02790-8</v>
          </cell>
          <cell r="C113">
            <v>0.2</v>
          </cell>
          <cell r="D113">
            <v>0.12</v>
          </cell>
          <cell r="F113">
            <v>3654</v>
          </cell>
          <cell r="I113">
            <v>3654</v>
          </cell>
          <cell r="J113">
            <v>733</v>
          </cell>
          <cell r="K113">
            <v>0</v>
          </cell>
          <cell r="L113">
            <v>0</v>
          </cell>
          <cell r="M113">
            <v>733</v>
          </cell>
          <cell r="O113">
            <v>0</v>
          </cell>
          <cell r="P113">
            <v>0</v>
          </cell>
          <cell r="Q113">
            <v>0</v>
          </cell>
          <cell r="S113">
            <v>295</v>
          </cell>
        </row>
        <row r="114">
          <cell r="A114">
            <v>108</v>
          </cell>
          <cell r="C114">
            <v>0.2</v>
          </cell>
          <cell r="D114">
            <v>0.12</v>
          </cell>
          <cell r="F114">
            <v>40188</v>
          </cell>
          <cell r="I114">
            <v>40188</v>
          </cell>
          <cell r="J114">
            <v>12859</v>
          </cell>
          <cell r="K114">
            <v>0</v>
          </cell>
          <cell r="L114">
            <v>0</v>
          </cell>
          <cell r="M114">
            <v>12859</v>
          </cell>
          <cell r="O114">
            <v>0</v>
          </cell>
          <cell r="P114">
            <v>0</v>
          </cell>
          <cell r="Q114">
            <v>0</v>
          </cell>
          <cell r="S114">
            <v>8036</v>
          </cell>
        </row>
        <row r="115">
          <cell r="A115">
            <v>109</v>
          </cell>
          <cell r="C115">
            <v>0.2</v>
          </cell>
          <cell r="D115">
            <v>0.12</v>
          </cell>
          <cell r="F115">
            <v>43842</v>
          </cell>
          <cell r="I115">
            <v>43842</v>
          </cell>
          <cell r="J115">
            <v>19291</v>
          </cell>
          <cell r="K115">
            <v>0</v>
          </cell>
          <cell r="L115">
            <v>0</v>
          </cell>
          <cell r="M115">
            <v>19291</v>
          </cell>
          <cell r="O115">
            <v>0</v>
          </cell>
          <cell r="P115">
            <v>0</v>
          </cell>
          <cell r="Q115">
            <v>0</v>
          </cell>
          <cell r="S115">
            <v>14030</v>
          </cell>
        </row>
        <row r="116">
          <cell r="A116">
            <v>110</v>
          </cell>
          <cell r="C116">
            <v>0.2</v>
          </cell>
          <cell r="D116">
            <v>0.12</v>
          </cell>
          <cell r="F116">
            <v>43842</v>
          </cell>
          <cell r="I116">
            <v>43842</v>
          </cell>
          <cell r="J116">
            <v>23675</v>
          </cell>
          <cell r="K116">
            <v>0</v>
          </cell>
          <cell r="L116">
            <v>0</v>
          </cell>
          <cell r="M116">
            <v>23675</v>
          </cell>
          <cell r="O116">
            <v>0</v>
          </cell>
          <cell r="P116">
            <v>0</v>
          </cell>
          <cell r="Q116">
            <v>0</v>
          </cell>
          <cell r="S116">
            <v>18414</v>
          </cell>
        </row>
        <row r="117">
          <cell r="A117">
            <v>111</v>
          </cell>
          <cell r="C117">
            <v>0.2</v>
          </cell>
          <cell r="D117">
            <v>0.12</v>
          </cell>
          <cell r="F117">
            <v>43820</v>
          </cell>
          <cell r="I117">
            <v>43820</v>
          </cell>
          <cell r="J117">
            <v>29798</v>
          </cell>
          <cell r="K117">
            <v>0</v>
          </cell>
          <cell r="L117">
            <v>0</v>
          </cell>
          <cell r="M117">
            <v>29798</v>
          </cell>
          <cell r="O117">
            <v>0</v>
          </cell>
          <cell r="P117">
            <v>0</v>
          </cell>
          <cell r="Q117">
            <v>0</v>
          </cell>
          <cell r="S117">
            <v>24540</v>
          </cell>
        </row>
        <row r="118">
          <cell r="A118">
            <v>112</v>
          </cell>
          <cell r="I118">
            <v>0</v>
          </cell>
          <cell r="K118">
            <v>0</v>
          </cell>
          <cell r="L118">
            <v>0</v>
          </cell>
          <cell r="M118">
            <v>0</v>
          </cell>
          <cell r="O118">
            <v>0</v>
          </cell>
          <cell r="P118">
            <v>0</v>
          </cell>
          <cell r="Q118">
            <v>0</v>
          </cell>
          <cell r="S118">
            <v>0</v>
          </cell>
        </row>
        <row r="119">
          <cell r="A119">
            <v>113</v>
          </cell>
          <cell r="B119" t="str">
            <v>154-40-02796-7</v>
          </cell>
          <cell r="C119">
            <v>0.2</v>
          </cell>
          <cell r="D119">
            <v>0.12</v>
          </cell>
          <cell r="F119">
            <v>4421</v>
          </cell>
          <cell r="I119">
            <v>4421</v>
          </cell>
          <cell r="J119">
            <v>882</v>
          </cell>
          <cell r="K119">
            <v>0</v>
          </cell>
          <cell r="L119">
            <v>0</v>
          </cell>
          <cell r="M119">
            <v>882</v>
          </cell>
          <cell r="O119">
            <v>0</v>
          </cell>
          <cell r="P119">
            <v>0</v>
          </cell>
          <cell r="Q119">
            <v>0</v>
          </cell>
          <cell r="S119">
            <v>351</v>
          </cell>
        </row>
        <row r="120">
          <cell r="A120">
            <v>114</v>
          </cell>
          <cell r="C120">
            <v>0.2</v>
          </cell>
          <cell r="D120">
            <v>0.12</v>
          </cell>
          <cell r="F120">
            <v>48634</v>
          </cell>
          <cell r="I120">
            <v>48634</v>
          </cell>
          <cell r="J120">
            <v>15563</v>
          </cell>
          <cell r="K120">
            <v>0</v>
          </cell>
          <cell r="L120">
            <v>0</v>
          </cell>
          <cell r="M120">
            <v>15563</v>
          </cell>
          <cell r="O120">
            <v>0</v>
          </cell>
          <cell r="P120">
            <v>0</v>
          </cell>
          <cell r="Q120">
            <v>0</v>
          </cell>
          <cell r="S120">
            <v>9727</v>
          </cell>
        </row>
        <row r="121">
          <cell r="A121">
            <v>115</v>
          </cell>
          <cell r="C121">
            <v>0.2</v>
          </cell>
          <cell r="D121">
            <v>0.12</v>
          </cell>
          <cell r="F121">
            <v>53055</v>
          </cell>
          <cell r="I121">
            <v>53055</v>
          </cell>
          <cell r="J121">
            <v>23343</v>
          </cell>
          <cell r="K121">
            <v>0</v>
          </cell>
          <cell r="L121">
            <v>0</v>
          </cell>
          <cell r="M121">
            <v>23343</v>
          </cell>
          <cell r="O121">
            <v>0</v>
          </cell>
          <cell r="P121">
            <v>0</v>
          </cell>
          <cell r="Q121">
            <v>0</v>
          </cell>
          <cell r="S121">
            <v>16976</v>
          </cell>
        </row>
        <row r="122">
          <cell r="A122">
            <v>116</v>
          </cell>
          <cell r="C122">
            <v>0.2</v>
          </cell>
          <cell r="D122">
            <v>0.12</v>
          </cell>
          <cell r="F122">
            <v>53055</v>
          </cell>
          <cell r="I122">
            <v>53055</v>
          </cell>
          <cell r="J122">
            <v>28649</v>
          </cell>
          <cell r="K122">
            <v>0</v>
          </cell>
          <cell r="L122">
            <v>0</v>
          </cell>
          <cell r="M122">
            <v>28649</v>
          </cell>
          <cell r="O122">
            <v>0</v>
          </cell>
          <cell r="P122">
            <v>0</v>
          </cell>
          <cell r="Q122">
            <v>0</v>
          </cell>
          <cell r="S122">
            <v>22282</v>
          </cell>
        </row>
        <row r="123">
          <cell r="A123">
            <v>117</v>
          </cell>
          <cell r="C123">
            <v>0.2</v>
          </cell>
          <cell r="D123">
            <v>0.12</v>
          </cell>
          <cell r="F123">
            <v>53023</v>
          </cell>
          <cell r="I123">
            <v>53023</v>
          </cell>
          <cell r="J123">
            <v>36056</v>
          </cell>
          <cell r="K123">
            <v>0</v>
          </cell>
          <cell r="L123">
            <v>0</v>
          </cell>
          <cell r="M123">
            <v>36056</v>
          </cell>
          <cell r="O123">
            <v>0</v>
          </cell>
          <cell r="P123">
            <v>0</v>
          </cell>
          <cell r="Q123">
            <v>0</v>
          </cell>
          <cell r="S123">
            <v>29693</v>
          </cell>
        </row>
        <row r="124">
          <cell r="A124">
            <v>118</v>
          </cell>
          <cell r="I124">
            <v>0</v>
          </cell>
          <cell r="K124">
            <v>0</v>
          </cell>
          <cell r="L124">
            <v>0</v>
          </cell>
          <cell r="M124">
            <v>0</v>
          </cell>
          <cell r="O124">
            <v>0</v>
          </cell>
          <cell r="P124">
            <v>0</v>
          </cell>
          <cell r="Q124">
            <v>0</v>
          </cell>
          <cell r="S124">
            <v>0</v>
          </cell>
        </row>
        <row r="125">
          <cell r="A125">
            <v>119</v>
          </cell>
          <cell r="B125" t="str">
            <v>154-40-02873-4</v>
          </cell>
          <cell r="C125">
            <v>0.2</v>
          </cell>
          <cell r="D125">
            <v>0.12</v>
          </cell>
          <cell r="F125">
            <v>52911</v>
          </cell>
          <cell r="I125">
            <v>52911</v>
          </cell>
          <cell r="J125">
            <v>16932</v>
          </cell>
          <cell r="K125">
            <v>0</v>
          </cell>
          <cell r="L125">
            <v>0</v>
          </cell>
          <cell r="M125">
            <v>16932</v>
          </cell>
          <cell r="O125">
            <v>0</v>
          </cell>
          <cell r="P125">
            <v>0</v>
          </cell>
          <cell r="Q125">
            <v>0</v>
          </cell>
          <cell r="S125">
            <v>10583</v>
          </cell>
        </row>
        <row r="126">
          <cell r="A126">
            <v>120</v>
          </cell>
          <cell r="C126">
            <v>0.2</v>
          </cell>
          <cell r="D126">
            <v>0.12</v>
          </cell>
          <cell r="F126">
            <v>63493</v>
          </cell>
          <cell r="I126">
            <v>63493</v>
          </cell>
          <cell r="J126">
            <v>27937</v>
          </cell>
          <cell r="K126">
            <v>0</v>
          </cell>
          <cell r="L126">
            <v>0</v>
          </cell>
          <cell r="M126">
            <v>27937</v>
          </cell>
          <cell r="O126">
            <v>0</v>
          </cell>
          <cell r="P126">
            <v>0</v>
          </cell>
          <cell r="Q126">
            <v>0</v>
          </cell>
          <cell r="S126">
            <v>20318</v>
          </cell>
        </row>
        <row r="127">
          <cell r="A127">
            <v>121</v>
          </cell>
          <cell r="C127">
            <v>0.2</v>
          </cell>
          <cell r="D127">
            <v>0.12</v>
          </cell>
          <cell r="F127">
            <v>74042</v>
          </cell>
          <cell r="I127">
            <v>74042</v>
          </cell>
          <cell r="J127">
            <v>39983</v>
          </cell>
          <cell r="K127">
            <v>0</v>
          </cell>
          <cell r="L127">
            <v>0</v>
          </cell>
          <cell r="M127">
            <v>39983</v>
          </cell>
          <cell r="O127">
            <v>0</v>
          </cell>
          <cell r="P127">
            <v>0</v>
          </cell>
          <cell r="Q127">
            <v>0</v>
          </cell>
          <cell r="S127">
            <v>31098</v>
          </cell>
        </row>
        <row r="128">
          <cell r="A128">
            <v>122</v>
          </cell>
          <cell r="I128">
            <v>0</v>
          </cell>
          <cell r="K128">
            <v>0</v>
          </cell>
          <cell r="L128">
            <v>0</v>
          </cell>
          <cell r="M128">
            <v>0</v>
          </cell>
          <cell r="O128">
            <v>0</v>
          </cell>
          <cell r="P128">
            <v>0</v>
          </cell>
          <cell r="Q128">
            <v>0</v>
          </cell>
          <cell r="S128">
            <v>0</v>
          </cell>
        </row>
        <row r="129">
          <cell r="A129">
            <v>123</v>
          </cell>
          <cell r="I129">
            <v>0</v>
          </cell>
          <cell r="K129">
            <v>0</v>
          </cell>
          <cell r="L129">
            <v>0</v>
          </cell>
          <cell r="M129">
            <v>0</v>
          </cell>
          <cell r="O129">
            <v>0</v>
          </cell>
          <cell r="P129">
            <v>0</v>
          </cell>
          <cell r="Q129">
            <v>0</v>
          </cell>
          <cell r="S129">
            <v>0</v>
          </cell>
        </row>
        <row r="130">
          <cell r="A130">
            <v>124</v>
          </cell>
          <cell r="I130">
            <v>0</v>
          </cell>
          <cell r="K130">
            <v>0</v>
          </cell>
          <cell r="L130">
            <v>0</v>
          </cell>
          <cell r="M130">
            <v>0</v>
          </cell>
          <cell r="O130">
            <v>0</v>
          </cell>
          <cell r="P130">
            <v>0</v>
          </cell>
          <cell r="Q130">
            <v>0</v>
          </cell>
          <cell r="S130">
            <v>0</v>
          </cell>
        </row>
        <row r="131">
          <cell r="A131">
            <v>125</v>
          </cell>
          <cell r="B131" t="str">
            <v>KST/00/08/316 (HP)</v>
          </cell>
          <cell r="C131">
            <v>0.2</v>
          </cell>
          <cell r="D131">
            <v>0.14000000000000001</v>
          </cell>
          <cell r="F131">
            <v>80090</v>
          </cell>
          <cell r="I131">
            <v>80090</v>
          </cell>
          <cell r="J131">
            <v>41646</v>
          </cell>
          <cell r="K131">
            <v>0</v>
          </cell>
          <cell r="L131">
            <v>0</v>
          </cell>
          <cell r="M131">
            <v>41646</v>
          </cell>
          <cell r="O131">
            <v>0</v>
          </cell>
          <cell r="P131">
            <v>0</v>
          </cell>
          <cell r="Q131">
            <v>0</v>
          </cell>
          <cell r="S131">
            <v>30433</v>
          </cell>
        </row>
        <row r="132">
          <cell r="A132">
            <v>126</v>
          </cell>
          <cell r="C132">
            <v>0.2</v>
          </cell>
          <cell r="D132">
            <v>0.14000000000000001</v>
          </cell>
          <cell r="F132">
            <v>120537</v>
          </cell>
          <cell r="I132">
            <v>120537</v>
          </cell>
          <cell r="J132">
            <v>79554</v>
          </cell>
          <cell r="K132">
            <v>0</v>
          </cell>
          <cell r="L132">
            <v>0</v>
          </cell>
          <cell r="M132">
            <v>79554</v>
          </cell>
          <cell r="O132">
            <v>0</v>
          </cell>
          <cell r="P132">
            <v>0</v>
          </cell>
          <cell r="Q132">
            <v>0</v>
          </cell>
          <cell r="S132">
            <v>62679</v>
          </cell>
        </row>
        <row r="133">
          <cell r="A133">
            <v>127</v>
          </cell>
          <cell r="I133">
            <v>0</v>
          </cell>
          <cell r="K133">
            <v>0</v>
          </cell>
          <cell r="L133">
            <v>0</v>
          </cell>
          <cell r="M133">
            <v>0</v>
          </cell>
          <cell r="O133">
            <v>0</v>
          </cell>
          <cell r="P133">
            <v>0</v>
          </cell>
          <cell r="Q133">
            <v>0</v>
          </cell>
          <cell r="S133">
            <v>0</v>
          </cell>
        </row>
        <row r="134">
          <cell r="A134">
            <v>128</v>
          </cell>
          <cell r="B134" t="str">
            <v>KST/00/08/317 (HP)</v>
          </cell>
          <cell r="C134">
            <v>0.2</v>
          </cell>
          <cell r="D134">
            <v>0.14000000000000001</v>
          </cell>
          <cell r="F134">
            <v>50349</v>
          </cell>
          <cell r="I134">
            <v>50349</v>
          </cell>
          <cell r="J134">
            <v>26181</v>
          </cell>
          <cell r="K134">
            <v>0</v>
          </cell>
          <cell r="L134">
            <v>0</v>
          </cell>
          <cell r="M134">
            <v>26181</v>
          </cell>
          <cell r="O134">
            <v>0</v>
          </cell>
          <cell r="P134">
            <v>0</v>
          </cell>
          <cell r="Q134">
            <v>0</v>
          </cell>
          <cell r="S134">
            <v>19132</v>
          </cell>
        </row>
        <row r="135">
          <cell r="A135">
            <v>129</v>
          </cell>
          <cell r="C135">
            <v>0.2</v>
          </cell>
          <cell r="D135">
            <v>0.14000000000000001</v>
          </cell>
          <cell r="F135">
            <v>75778</v>
          </cell>
          <cell r="I135">
            <v>75778</v>
          </cell>
          <cell r="J135">
            <v>50013</v>
          </cell>
          <cell r="K135">
            <v>0</v>
          </cell>
          <cell r="L135">
            <v>0</v>
          </cell>
          <cell r="M135">
            <v>50013</v>
          </cell>
          <cell r="O135">
            <v>0</v>
          </cell>
          <cell r="P135">
            <v>0</v>
          </cell>
          <cell r="Q135">
            <v>0</v>
          </cell>
          <cell r="S135">
            <v>39404</v>
          </cell>
        </row>
        <row r="136">
          <cell r="A136">
            <v>130</v>
          </cell>
          <cell r="I136">
            <v>0</v>
          </cell>
          <cell r="K136">
            <v>0</v>
          </cell>
          <cell r="L136">
            <v>0</v>
          </cell>
          <cell r="M136">
            <v>0</v>
          </cell>
          <cell r="O136">
            <v>0</v>
          </cell>
          <cell r="P136">
            <v>0</v>
          </cell>
          <cell r="Q136">
            <v>0</v>
          </cell>
          <cell r="S136">
            <v>0</v>
          </cell>
        </row>
        <row r="137">
          <cell r="A137">
            <v>131</v>
          </cell>
          <cell r="B137" t="str">
            <v>KST/00/09/375 (HP)</v>
          </cell>
          <cell r="C137">
            <v>0.2</v>
          </cell>
          <cell r="D137">
            <v>0.14000000000000001</v>
          </cell>
          <cell r="F137">
            <v>135064</v>
          </cell>
          <cell r="I137">
            <v>135064</v>
          </cell>
          <cell r="J137">
            <v>70233</v>
          </cell>
          <cell r="K137">
            <v>0</v>
          </cell>
          <cell r="L137">
            <v>0</v>
          </cell>
          <cell r="M137">
            <v>70233</v>
          </cell>
          <cell r="O137">
            <v>0</v>
          </cell>
          <cell r="P137">
            <v>0</v>
          </cell>
          <cell r="Q137">
            <v>0</v>
          </cell>
          <cell r="S137">
            <v>51324</v>
          </cell>
        </row>
        <row r="138">
          <cell r="A138">
            <v>132</v>
          </cell>
          <cell r="C138">
            <v>0.2</v>
          </cell>
          <cell r="D138">
            <v>0.14000000000000001</v>
          </cell>
          <cell r="F138">
            <v>266038</v>
          </cell>
          <cell r="I138">
            <v>266038</v>
          </cell>
          <cell r="J138">
            <v>175585</v>
          </cell>
          <cell r="K138">
            <v>0</v>
          </cell>
          <cell r="L138">
            <v>0</v>
          </cell>
          <cell r="M138">
            <v>175585</v>
          </cell>
          <cell r="O138">
            <v>0</v>
          </cell>
          <cell r="P138">
            <v>0</v>
          </cell>
          <cell r="Q138">
            <v>0</v>
          </cell>
          <cell r="S138">
            <v>138340</v>
          </cell>
        </row>
        <row r="139">
          <cell r="A139">
            <v>133</v>
          </cell>
          <cell r="I139">
            <v>0</v>
          </cell>
          <cell r="K139">
            <v>0</v>
          </cell>
          <cell r="L139">
            <v>0</v>
          </cell>
          <cell r="M139">
            <v>0</v>
          </cell>
          <cell r="O139">
            <v>0</v>
          </cell>
          <cell r="P139">
            <v>0</v>
          </cell>
          <cell r="Q139">
            <v>0</v>
          </cell>
          <cell r="S139">
            <v>0</v>
          </cell>
        </row>
        <row r="140">
          <cell r="A140">
            <v>134</v>
          </cell>
          <cell r="B140" t="str">
            <v>154-40-03486-6</v>
          </cell>
          <cell r="C140">
            <v>0.2</v>
          </cell>
          <cell r="D140">
            <v>0.2</v>
          </cell>
          <cell r="F140">
            <v>70300</v>
          </cell>
          <cell r="I140">
            <v>70300</v>
          </cell>
          <cell r="J140">
            <v>42180</v>
          </cell>
          <cell r="K140">
            <v>0</v>
          </cell>
          <cell r="L140">
            <v>0</v>
          </cell>
          <cell r="M140">
            <v>42180</v>
          </cell>
          <cell r="O140">
            <v>0</v>
          </cell>
          <cell r="P140">
            <v>0</v>
          </cell>
          <cell r="Q140">
            <v>0</v>
          </cell>
          <cell r="S140">
            <v>28120</v>
          </cell>
        </row>
        <row r="141">
          <cell r="A141">
            <v>135</v>
          </cell>
          <cell r="B141" t="str">
            <v>KST/01/01/19</v>
          </cell>
          <cell r="C141">
            <v>0.2</v>
          </cell>
          <cell r="D141">
            <v>0.2</v>
          </cell>
          <cell r="F141">
            <v>161347</v>
          </cell>
          <cell r="I141">
            <v>161347</v>
          </cell>
          <cell r="J141">
            <v>96808</v>
          </cell>
          <cell r="K141">
            <v>0</v>
          </cell>
          <cell r="L141">
            <v>0</v>
          </cell>
          <cell r="M141">
            <v>96808</v>
          </cell>
          <cell r="O141">
            <v>0</v>
          </cell>
          <cell r="P141">
            <v>0</v>
          </cell>
          <cell r="Q141">
            <v>0</v>
          </cell>
          <cell r="S141">
            <v>64539</v>
          </cell>
        </row>
        <row r="142">
          <cell r="A142">
            <v>136</v>
          </cell>
          <cell r="B142" t="str">
            <v>KST/01/02/48</v>
          </cell>
          <cell r="C142">
            <v>0.2</v>
          </cell>
          <cell r="D142">
            <v>0.2</v>
          </cell>
          <cell r="F142">
            <v>215973</v>
          </cell>
          <cell r="I142">
            <v>215973</v>
          </cell>
          <cell r="J142">
            <v>129584</v>
          </cell>
          <cell r="K142">
            <v>0</v>
          </cell>
          <cell r="L142">
            <v>0</v>
          </cell>
          <cell r="M142">
            <v>129584</v>
          </cell>
          <cell r="O142">
            <v>0</v>
          </cell>
          <cell r="P142">
            <v>0</v>
          </cell>
          <cell r="Q142">
            <v>0</v>
          </cell>
          <cell r="S142">
            <v>86389</v>
          </cell>
        </row>
        <row r="143">
          <cell r="A143">
            <v>137</v>
          </cell>
          <cell r="B143" t="str">
            <v>KST/01/05/140</v>
          </cell>
          <cell r="C143">
            <v>0.2</v>
          </cell>
          <cell r="D143">
            <v>0.2</v>
          </cell>
          <cell r="F143">
            <v>164187</v>
          </cell>
          <cell r="I143">
            <v>164187</v>
          </cell>
          <cell r="J143">
            <v>98512</v>
          </cell>
          <cell r="K143">
            <v>0</v>
          </cell>
          <cell r="L143">
            <v>0</v>
          </cell>
          <cell r="M143">
            <v>98512</v>
          </cell>
          <cell r="O143">
            <v>0</v>
          </cell>
          <cell r="P143">
            <v>0</v>
          </cell>
          <cell r="Q143">
            <v>0</v>
          </cell>
          <cell r="S143">
            <v>65675</v>
          </cell>
        </row>
        <row r="144">
          <cell r="A144">
            <v>138</v>
          </cell>
          <cell r="B144" t="str">
            <v>KST/01/05/144</v>
          </cell>
          <cell r="C144">
            <v>0.2</v>
          </cell>
          <cell r="D144">
            <v>0.2</v>
          </cell>
          <cell r="F144">
            <v>123333</v>
          </cell>
          <cell r="I144">
            <v>123333</v>
          </cell>
          <cell r="J144">
            <v>74000</v>
          </cell>
          <cell r="K144">
            <v>0</v>
          </cell>
          <cell r="L144">
            <v>0</v>
          </cell>
          <cell r="M144">
            <v>74000</v>
          </cell>
          <cell r="O144">
            <v>0</v>
          </cell>
          <cell r="P144">
            <v>0</v>
          </cell>
          <cell r="Q144">
            <v>0</v>
          </cell>
          <cell r="S144">
            <v>49333</v>
          </cell>
        </row>
        <row r="145">
          <cell r="A145">
            <v>139</v>
          </cell>
          <cell r="B145" t="str">
            <v>KST/01/06/164</v>
          </cell>
          <cell r="C145">
            <v>0.2</v>
          </cell>
          <cell r="D145">
            <v>0.2</v>
          </cell>
          <cell r="F145">
            <v>176164</v>
          </cell>
          <cell r="I145">
            <v>176164</v>
          </cell>
          <cell r="J145">
            <v>105698</v>
          </cell>
          <cell r="K145">
            <v>0</v>
          </cell>
          <cell r="L145">
            <v>0</v>
          </cell>
          <cell r="M145">
            <v>105698</v>
          </cell>
          <cell r="O145">
            <v>0</v>
          </cell>
          <cell r="P145">
            <v>0</v>
          </cell>
          <cell r="Q145">
            <v>0</v>
          </cell>
          <cell r="S145">
            <v>70465</v>
          </cell>
        </row>
        <row r="146">
          <cell r="A146">
            <v>140</v>
          </cell>
          <cell r="B146" t="str">
            <v>KST/01/07/202</v>
          </cell>
          <cell r="C146">
            <v>0.2</v>
          </cell>
          <cell r="D146">
            <v>0.2</v>
          </cell>
          <cell r="F146">
            <v>326292</v>
          </cell>
          <cell r="I146">
            <v>326292</v>
          </cell>
          <cell r="J146">
            <v>195775</v>
          </cell>
          <cell r="K146">
            <v>0</v>
          </cell>
          <cell r="L146">
            <v>0</v>
          </cell>
          <cell r="M146">
            <v>195775</v>
          </cell>
          <cell r="O146">
            <v>0</v>
          </cell>
          <cell r="P146">
            <v>0</v>
          </cell>
          <cell r="Q146">
            <v>0</v>
          </cell>
          <cell r="S146">
            <v>130517</v>
          </cell>
        </row>
        <row r="147">
          <cell r="A147">
            <v>141</v>
          </cell>
          <cell r="B147" t="str">
            <v>KST/01/07/215</v>
          </cell>
          <cell r="C147">
            <v>0.2</v>
          </cell>
          <cell r="D147">
            <v>0.2</v>
          </cell>
          <cell r="F147">
            <v>330653</v>
          </cell>
          <cell r="I147">
            <v>330653</v>
          </cell>
          <cell r="J147">
            <v>198392</v>
          </cell>
          <cell r="K147">
            <v>0</v>
          </cell>
          <cell r="L147">
            <v>0</v>
          </cell>
          <cell r="M147">
            <v>198392</v>
          </cell>
          <cell r="O147">
            <v>0</v>
          </cell>
          <cell r="P147">
            <v>0</v>
          </cell>
          <cell r="Q147">
            <v>0</v>
          </cell>
          <cell r="S147">
            <v>132261</v>
          </cell>
        </row>
        <row r="148">
          <cell r="A148">
            <v>142</v>
          </cell>
          <cell r="B148" t="str">
            <v>KST/01/10/287</v>
          </cell>
          <cell r="C148">
            <v>0.2</v>
          </cell>
          <cell r="D148">
            <v>0.2</v>
          </cell>
          <cell r="F148">
            <v>298101</v>
          </cell>
          <cell r="I148">
            <v>298101</v>
          </cell>
          <cell r="J148">
            <v>178861</v>
          </cell>
          <cell r="K148">
            <v>0</v>
          </cell>
          <cell r="L148">
            <v>0</v>
          </cell>
          <cell r="M148">
            <v>178861</v>
          </cell>
          <cell r="O148">
            <v>0</v>
          </cell>
          <cell r="P148">
            <v>0</v>
          </cell>
          <cell r="Q148">
            <v>0</v>
          </cell>
          <cell r="S148">
            <v>119241</v>
          </cell>
        </row>
        <row r="149">
          <cell r="A149">
            <v>143</v>
          </cell>
          <cell r="I149">
            <v>0</v>
          </cell>
          <cell r="K149">
            <v>0</v>
          </cell>
          <cell r="L149">
            <v>0</v>
          </cell>
          <cell r="M149">
            <v>0</v>
          </cell>
          <cell r="O149">
            <v>0</v>
          </cell>
          <cell r="P149">
            <v>0</v>
          </cell>
          <cell r="Q149">
            <v>0</v>
          </cell>
          <cell r="S149">
            <v>0</v>
          </cell>
        </row>
        <row r="150">
          <cell r="A150">
            <v>144</v>
          </cell>
          <cell r="B150" t="str">
            <v>Office equipment</v>
          </cell>
          <cell r="I150">
            <v>0</v>
          </cell>
          <cell r="K150">
            <v>0</v>
          </cell>
          <cell r="L150">
            <v>0</v>
          </cell>
          <cell r="M150">
            <v>0</v>
          </cell>
          <cell r="O150">
            <v>0</v>
          </cell>
          <cell r="P150">
            <v>0</v>
          </cell>
          <cell r="Q150">
            <v>0</v>
          </cell>
          <cell r="S150">
            <v>0</v>
          </cell>
        </row>
        <row r="151">
          <cell r="A151">
            <v>145</v>
          </cell>
          <cell r="B151" t="str">
            <v>-KL/I/HA/96082111</v>
          </cell>
          <cell r="C151">
            <v>0.2</v>
          </cell>
          <cell r="D151">
            <v>0.12</v>
          </cell>
          <cell r="F151">
            <v>3777</v>
          </cell>
          <cell r="I151">
            <v>3777</v>
          </cell>
          <cell r="J151">
            <v>756</v>
          </cell>
          <cell r="K151">
            <v>0</v>
          </cell>
          <cell r="L151">
            <v>0</v>
          </cell>
          <cell r="M151">
            <v>756</v>
          </cell>
          <cell r="O151">
            <v>0</v>
          </cell>
          <cell r="P151">
            <v>0</v>
          </cell>
          <cell r="Q151">
            <v>0</v>
          </cell>
          <cell r="S151">
            <v>303</v>
          </cell>
        </row>
        <row r="152">
          <cell r="A152">
            <v>146</v>
          </cell>
          <cell r="C152">
            <v>0.2</v>
          </cell>
          <cell r="D152">
            <v>0.12</v>
          </cell>
          <cell r="F152">
            <v>10299</v>
          </cell>
          <cell r="I152">
            <v>10299</v>
          </cell>
          <cell r="J152">
            <v>3295</v>
          </cell>
          <cell r="K152">
            <v>0</v>
          </cell>
          <cell r="L152">
            <v>0</v>
          </cell>
          <cell r="M152">
            <v>3295</v>
          </cell>
          <cell r="O152">
            <v>0</v>
          </cell>
          <cell r="P152">
            <v>0</v>
          </cell>
          <cell r="Q152">
            <v>0</v>
          </cell>
          <cell r="S152">
            <v>2059</v>
          </cell>
        </row>
        <row r="155">
          <cell r="I155">
            <v>0</v>
          </cell>
          <cell r="K155">
            <v>0</v>
          </cell>
          <cell r="L155">
            <v>0</v>
          </cell>
          <cell r="M155">
            <v>0</v>
          </cell>
          <cell r="O155">
            <v>0</v>
          </cell>
          <cell r="P155">
            <v>0</v>
          </cell>
          <cell r="Q155">
            <v>0</v>
          </cell>
          <cell r="S155">
            <v>0</v>
          </cell>
        </row>
        <row r="156">
          <cell r="E156" t="str">
            <v>Total</v>
          </cell>
          <cell r="O156">
            <v>232231.2</v>
          </cell>
          <cell r="P156">
            <v>0</v>
          </cell>
          <cell r="Q156">
            <v>0</v>
          </cell>
          <cell r="R156">
            <v>1855108</v>
          </cell>
        </row>
        <row r="166">
          <cell r="E166" t="str">
            <v>Total</v>
          </cell>
        </row>
        <row r="168">
          <cell r="E168" t="str">
            <v>Total</v>
          </cell>
        </row>
        <row r="173">
          <cell r="I173">
            <v>0</v>
          </cell>
          <cell r="K173">
            <v>0</v>
          </cell>
          <cell r="L173">
            <v>0</v>
          </cell>
          <cell r="M173">
            <v>0</v>
          </cell>
          <cell r="O173">
            <v>0</v>
          </cell>
          <cell r="P173">
            <v>0</v>
          </cell>
          <cell r="Q173">
            <v>0</v>
          </cell>
          <cell r="R173">
            <v>0</v>
          </cell>
          <cell r="S173">
            <v>0</v>
          </cell>
        </row>
        <row r="174">
          <cell r="I174">
            <v>50000</v>
          </cell>
        </row>
        <row r="176">
          <cell r="B176" t="str">
            <v>Kejuruteraan Samudra Timur Sdn Bhd / C 3880205-08</v>
          </cell>
        </row>
        <row r="177">
          <cell r="B177" t="str">
            <v>Schedule of Capital Allowances for Year of Assessment 2002</v>
          </cell>
        </row>
      </sheetData>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master"/>
    </sheetNames>
    <sheetDataSet>
      <sheetData sheetId="0">
        <row r="2">
          <cell r="G2" t="str">
            <v>Select a value</v>
          </cell>
        </row>
        <row r="3">
          <cell r="G3" t="str">
            <v>Yes</v>
          </cell>
        </row>
        <row r="4">
          <cell r="G4" t="str">
            <v>No</v>
          </cell>
        </row>
        <row r="5">
          <cell r="G5" t="str">
            <v>N/A</v>
          </cell>
        </row>
        <row r="19">
          <cell r="G19" t="b">
            <v>1</v>
          </cell>
        </row>
        <row r="21">
          <cell r="G21" t="b">
            <v>0</v>
          </cell>
        </row>
        <row r="22">
          <cell r="G22" t="b">
            <v>0</v>
          </cell>
        </row>
        <row r="23">
          <cell r="G23" t="b">
            <v>0</v>
          </cell>
        </row>
        <row r="24">
          <cell r="G24"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M"/>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
      <sheetName val="U1"/>
      <sheetName val="U3"/>
      <sheetName val="U3-1"/>
      <sheetName val="U4"/>
      <sheetName val="U5"/>
      <sheetName val="U6"/>
      <sheetName val="U6-1"/>
      <sheetName val="U7"/>
      <sheetName val="U8"/>
      <sheetName val="Template"/>
      <sheetName val="CA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Standing Data"/>
      <sheetName val="Asset &amp; Liability"/>
      <sheetName val="Net asset value"/>
      <sheetName val="BASIS"/>
      <sheetName val="Vouch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wip_sub_ยังไม่_gr1"/>
      <sheetName val="wip_sub_gr_บางส่วน1"/>
      <sheetName val="goods_in_transit1"/>
      <sheetName val="chem_and_cone1"/>
      <sheetName val="GL_M1"/>
      <sheetName val="GL_CB1"/>
      <sheetName val="ปัจจุบัน_1"/>
      <sheetName val="WO"/>
      <sheetName val="Code"/>
      <sheetName val="PS-1995"/>
      <sheetName val="7251-06540"/>
      <sheetName val="wip_sub_ยังไม่_gr2"/>
      <sheetName val="wip_sub_gr_บางส่วน2"/>
      <sheetName val="goods_in_transit2"/>
      <sheetName val="chem_and_cone2"/>
      <sheetName val="GL_M2"/>
      <sheetName val="GL_CB2"/>
      <sheetName val="ปัจจุบัน_2"/>
      <sheetName val="Sheet1 _2_"/>
      <sheetName val="Expense Summary"/>
      <sheetName val="gl"/>
      <sheetName val="K2"/>
      <sheetName val="0100"/>
      <sheetName val="Sheet1"/>
      <sheetName val="DEP12"/>
      <sheetName val="TBA"/>
      <sheetName val="CA Sheet"/>
      <sheetName val="FF_4"/>
      <sheetName val="B"/>
      <sheetName val="FSA"/>
      <sheetName val="QR_4.1"/>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Data 2"/>
      <sheetName val="MS Box"/>
      <sheetName val="SPARES"/>
      <sheetName val="U2.2"/>
      <sheetName val="Adj&amp;Rje(Z820) "/>
      <sheetName val="FF_3"/>
      <sheetName val="StandingData"/>
      <sheetName val="HH"/>
      <sheetName val="portstdsave"/>
      <sheetName val="U-2.1"/>
      <sheetName val="CODE,NAME"/>
      <sheetName val="1120"/>
      <sheetName val="Standing data"/>
      <sheetName val="10-1 Media"/>
      <sheetName val="10-cut"/>
      <sheetName val="details"/>
      <sheetName val="Tornado 5.6 Component List"/>
      <sheetName val="SAME"/>
      <sheetName val="61 HR"/>
      <sheetName val="65 FINANCE"/>
      <sheetName val="เงินกู้ MGC"/>
      <sheetName val="description"/>
      <sheetName val="CA"/>
      <sheetName val="cc 196 (SYS) (2)"/>
      <sheetName val="wip_sub_ยังไม่_gr3"/>
      <sheetName val="wip_sub_gr_บางส่วน3"/>
      <sheetName val="goods_in_transit3"/>
      <sheetName val="chem_and_cone3"/>
      <sheetName val="GL_M3"/>
      <sheetName val="GL_CB3"/>
      <sheetName val="ปัจจุบัน_3"/>
      <sheetName val="Sheet1__2_"/>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Comparison"/>
      <sheetName val="YTD Data"/>
      <sheetName val="Heraeus Tables"/>
      <sheetName val="YTD_Data"/>
      <sheetName val="Heraeus_Tables"/>
      <sheetName val="ผ้าสำเร็จ"/>
      <sheetName val="ปัจจุบัน "/>
      <sheetName val="Scoping"/>
      <sheetName val="YTD_Data1"/>
      <sheetName val="Heraeus_Tables1"/>
      <sheetName val="ปัจจุบัน_"/>
      <sheetName val="Stock Aging"/>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CA Sheet"/>
      <sheetName val="Productivity"/>
      <sheetName val="Assumptions"/>
      <sheetName val="#REF"/>
      <sheetName val="Orig FC Pivot Table"/>
      <sheetName val="First Cost Currrent US$"/>
      <sheetName val="New FC Pivot Tabl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AA-1"/>
      <sheetName val="ผ้าสำเร็จ"/>
      <sheetName val="Data_1"/>
      <sheetName val="test_1"/>
      <sheetName val="Data_2"/>
      <sheetName val="test_2"/>
      <sheetName val="CIPA"/>
      <sheetName val="7251-06540"/>
      <sheetName val="Data_11"/>
      <sheetName val="test_11"/>
      <sheetName val="Data_21"/>
      <sheetName val="test_21"/>
    </sheetNames>
    <sheetDataSet>
      <sheetData sheetId="0" refreshError="1"/>
      <sheetData sheetId="1" refreshError="1"/>
      <sheetData sheetId="2"/>
      <sheetData sheetId="3" refreshError="1"/>
      <sheetData sheetId="4"/>
      <sheetData sheetId="5"/>
      <sheetData sheetId="6" refreshError="1"/>
      <sheetData sheetId="7" refreshError="1"/>
      <sheetData sheetId="8"/>
      <sheetData sheetId="9"/>
      <sheetData sheetId="10"/>
      <sheetData sheetId="11"/>
      <sheetData sheetId="12" refreshError="1"/>
      <sheetData sheetId="13" refreshError="1"/>
      <sheetData sheetId="14"/>
      <sheetData sheetId="15"/>
      <sheetData sheetId="16"/>
      <sheetData sheetId="1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 val="CODE,NAME"/>
      <sheetName val="STA_TS_Asset_write_off"/>
      <sheetName val="Asset_Class"/>
      <sheetName val="Cost_Center"/>
      <sheetName val="License_BOI"/>
      <sheetName val="Depre__Key"/>
      <sheetName val="Data_2"/>
      <sheetName val="Export Sales"/>
      <sheetName val="Domestic Sales"/>
      <sheetName val="Dealer Sales"/>
      <sheetName val="CIPA"/>
      <sheetName val="STA_TS_Asset_write_off1"/>
      <sheetName val="Asset_Class1"/>
      <sheetName val="Cost_Center1"/>
      <sheetName val="License_BOI1"/>
      <sheetName val="Depre__Key1"/>
      <sheetName val="Data_21"/>
      <sheetName val="Export_Sales"/>
      <sheetName val="Domestic_Sales"/>
      <sheetName val="Dealer_Sales"/>
      <sheetName val=".SMBC"/>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 sheetId="12" refreshError="1"/>
      <sheetData sheetId="13"/>
      <sheetData sheetId="14">
        <row r="2">
          <cell r="A2" t="str">
            <v>ที่ดิน</v>
          </cell>
        </row>
      </sheetData>
      <sheetData sheetId="15"/>
      <sheetData sheetId="16">
        <row r="3">
          <cell r="A3" t="str">
            <v>NBOI</v>
          </cell>
        </row>
      </sheetData>
      <sheetData sheetId="17">
        <row r="3">
          <cell r="A3" t="str">
            <v>Z000</v>
          </cell>
        </row>
      </sheetData>
      <sheetData sheetId="18"/>
      <sheetData sheetId="19" refreshError="1"/>
      <sheetData sheetId="20" refreshError="1"/>
      <sheetData sheetId="21" refreshError="1"/>
      <sheetData sheetId="22" refreshError="1"/>
      <sheetData sheetId="23"/>
      <sheetData sheetId="24">
        <row r="2">
          <cell r="A2" t="str">
            <v>ที่ดิน</v>
          </cell>
        </row>
      </sheetData>
      <sheetData sheetId="25">
        <row r="2">
          <cell r="A2" t="str">
            <v>ที่ดิน</v>
          </cell>
        </row>
      </sheetData>
      <sheetData sheetId="26">
        <row r="3">
          <cell r="A3" t="str">
            <v>NBOI</v>
          </cell>
        </row>
      </sheetData>
      <sheetData sheetId="27">
        <row r="3">
          <cell r="A3" t="str">
            <v>Z000</v>
          </cell>
        </row>
      </sheetData>
      <sheetData sheetId="28">
        <row r="3">
          <cell r="A3" t="str">
            <v>Z000</v>
          </cell>
        </row>
      </sheetData>
      <sheetData sheetId="29"/>
      <sheetData sheetId="30"/>
      <sheetData sheetId="31"/>
      <sheetData sheetId="3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AssetStatus"/>
      <sheetName val="AssetType"/>
      <sheetName val="License BOI"/>
      <sheetName val="Asset Class"/>
      <sheetName val="Depre. Key"/>
      <sheetName val="Location"/>
      <sheetName val="Data 2"/>
      <sheetName val="USDXAU_Before1"/>
      <sheetName val="USDXAU_After1"/>
      <sheetName val="AUDXAU_Before1"/>
      <sheetName val="AUDXAU_After1"/>
      <sheetName val="Portfolio_Sheets_(2)1"/>
      <sheetName val="License_BOI"/>
      <sheetName val="Asset_Class"/>
      <sheetName val="Depre__Key"/>
      <sheetName val="Data_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sheetName val="Report"/>
      <sheetName val="Sales"/>
      <sheetName val="4th cos"/>
      <sheetName val="Bank Guarantee"/>
    </sheetNames>
    <sheetDataSet>
      <sheetData sheetId="0">
        <row r="92">
          <cell r="C92" t="str">
            <v>PELCO</v>
          </cell>
        </row>
        <row r="106">
          <cell r="C106" t="str">
            <v>SAPURA SERVICE CENTRE</v>
          </cell>
        </row>
        <row r="117">
          <cell r="C117" t="str">
            <v>INTELLECTRONICS SDN BHD</v>
          </cell>
        </row>
        <row r="125">
          <cell r="C125" t="str">
            <v>K.D. HOWA SENG SDN BHD</v>
          </cell>
        </row>
        <row r="138">
          <cell r="C138" t="str">
            <v>CIS-COMM SYSTEMS PTE LTD</v>
          </cell>
        </row>
        <row r="157">
          <cell r="C157" t="str">
            <v>JEBSEN &amp; JESSEN COMMUNICATIONS(M) SDN BHD</v>
          </cell>
        </row>
        <row r="165">
          <cell r="C165" t="str">
            <v>KEJURUTERAAN HUP LEE HING SDN BHD</v>
          </cell>
        </row>
        <row r="173">
          <cell r="C173" t="str">
            <v>HIGH TECH SECURITY AND AUTOMATION SALES &amp; SERVICES</v>
          </cell>
        </row>
        <row r="181">
          <cell r="C181" t="str">
            <v>YCF TRADING</v>
          </cell>
        </row>
        <row r="189">
          <cell r="C189" t="str">
            <v>AUSTCO MARKETING AND SERVICES</v>
          </cell>
        </row>
        <row r="197">
          <cell r="C197" t="str">
            <v>NEXUSTEL SDN BHD</v>
          </cell>
        </row>
      </sheetData>
      <sheetData sheetId="1"/>
      <sheetData sheetId="2"/>
      <sheetData sheetId="3"/>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det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โบนัสเช็กSSCI___1"/>
      <sheetName val="สรุปโบนัส_LINE1"/>
      <sheetName val="สรุป_new1"/>
      <sheetName val="สรุป_new_(2)1"/>
      <sheetName val="Data_1-151"/>
      <sheetName val="License_BOI1"/>
      <sheetName val="Asset_Class1"/>
      <sheetName val="Depre__Key1"/>
      <sheetName val="Sheet1"/>
      <sheetName val="03100(SS)"/>
      <sheetName val="โบนัสเช็กSSCI___2"/>
      <sheetName val="สรุปโบนัส_LINE2"/>
      <sheetName val="สรุป_new2"/>
      <sheetName val="สรุป_new_(2)2"/>
      <sheetName val="Data_1-152"/>
      <sheetName val="License_BOI2"/>
      <sheetName val="Asset_Class2"/>
      <sheetName val="Depre__Key2"/>
      <sheetName val="FF-6"/>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Data_2"/>
      <sheetName val="_Index"/>
      <sheetName val="test_2"/>
      <sheetName val="BonusLine_Feb_03"/>
      <sheetName val="data_base"/>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M_Main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Assump_(2)1"/>
      <sheetName val="Op_Ex1"/>
      <sheetName val="dep_cal1"/>
      <sheetName val="man_power1"/>
      <sheetName val="F1_Log_On1"/>
      <sheetName val="M-Assump-5"/>
      <sheetName val="PE-C4"/>
      <sheetName val="BS_Revise"/>
      <sheetName val="IS_Revise"/>
      <sheetName val="Assump_(2)2"/>
      <sheetName val="Op_Ex2"/>
      <sheetName val="dep_cal2"/>
      <sheetName val="man_power2"/>
      <sheetName val="F1_Log_On2"/>
      <sheetName val="Country"/>
      <sheetName val="Customer"/>
      <sheetName val="Products"/>
      <sheetName val="Package"/>
      <sheetName val="เงินกู้ธนชาติ"/>
      <sheetName val="Stock Aging"/>
      <sheetName val="ตั๋วเงินรับ"/>
      <sheetName val="MTO REV.0"/>
      <sheetName val="Capacity"/>
      <sheetName val="TABLE"/>
      <sheetName val="Assump_(2)3"/>
      <sheetName val="Op_Ex3"/>
      <sheetName val="dep_cal3"/>
      <sheetName val="man_power3"/>
      <sheetName val="F1_Log_On3"/>
      <sheetName val="Assump_(2)4"/>
      <sheetName val="Op_Ex4"/>
      <sheetName val="dep_cal4"/>
      <sheetName val="man_power4"/>
      <sheetName val="F1_Log_On4"/>
      <sheetName val="dep_l"/>
      <sheetName val="Shman_power"/>
      <sheetName val="集計結果"/>
      <sheetName val="Base "/>
      <sheetName val="CODE"/>
      <sheetName val="2005"/>
      <sheetName val="เงินกู้ MGC"/>
      <sheetName val="MFA"/>
      <sheetName val="Cash Flow"/>
      <sheetName val="Financial Summary"/>
      <sheetName val="accumdeprn"/>
      <sheetName val="Two Step Revenue Testing Master"/>
      <sheetName val="MTO_REV_0"/>
      <sheetName val="Stock_Aging"/>
      <sheetName val="As"/>
      <sheetName val="ELEC45-01"/>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FDR-Jan-99 "/>
      <sheetName val="Lists"/>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sheetData sheetId="28"/>
      <sheetData sheetId="29"/>
      <sheetData sheetId="30"/>
      <sheetData sheetId="3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000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1"/>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2"/>
      <sheetName val="FF-3"/>
      <sheetName val="FF-4"/>
      <sheetName val="10"/>
      <sheetName val="10-1"/>
      <sheetName val="20 30"/>
      <sheetName val="30-1"/>
      <sheetName val="70 "/>
      <sheetName val="P-1"/>
      <sheetName val="0000"/>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name"/>
      <sheetName val="AssetStatus"/>
      <sheetName val="AssetType"/>
      <sheetName val="License BOI"/>
      <sheetName val="Asset Class"/>
      <sheetName val="Depre. Key"/>
      <sheetName val="Location"/>
      <sheetName val="LEAD Q3'09"/>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License_BOI"/>
      <sheetName val="Asset_Class"/>
      <sheetName val="Depre__Key"/>
      <sheetName val="LEAD_Q3'09"/>
      <sheetName val="PDT-015"/>
      <sheetName val="addl cost"/>
      <sheetName val="accumdeprn"/>
      <sheetName val="addl_cost"/>
      <sheetName val="License_BOI1"/>
      <sheetName val="Asset_Class1"/>
      <sheetName val="Depre__Key1"/>
      <sheetName val="addl_cost1"/>
      <sheetName val="COA"/>
      <sheetName val="PARAMETERS"/>
      <sheetName val="J2"/>
      <sheetName val="10-1 Media"/>
      <sheetName val="10-cut"/>
      <sheetName val="FF-1"/>
      <sheetName val="Subscriber Report"/>
      <sheetName val="Data 2"/>
      <sheetName val="chart_บังคับบัญชา45"/>
      <sheetName val="chart_ปฏิบัติ45"/>
      <sheetName val="บังคับบัญชา45"/>
      <sheetName val="ปฏิบัติ45"/>
      <sheetName val="sale0104"/>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 val="addl_cost2"/>
      <sheetName val="10-1_Media"/>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ow r="1">
          <cell r="A1" t="str">
            <v>CODE A/R</v>
          </cell>
        </row>
      </sheetData>
      <sheetData sheetId="75">
        <row r="1">
          <cell r="A1" t="str">
            <v>CODE A/R</v>
          </cell>
        </row>
      </sheetData>
      <sheetData sheetId="76">
        <row r="1">
          <cell r="A1" t="str">
            <v>CODE A/R</v>
          </cell>
        </row>
      </sheetData>
      <sheetData sheetId="77">
        <row r="1">
          <cell r="A1" t="str">
            <v>CODE A/R</v>
          </cell>
        </row>
      </sheetData>
      <sheetData sheetId="78" refreshError="1"/>
      <sheetData sheetId="79" refreshError="1"/>
      <sheetData sheetId="80" refreshError="1"/>
      <sheetData sheetId="81"/>
      <sheetData sheetId="82">
        <row r="1">
          <cell r="A1" t="str">
            <v>CODE A/R</v>
          </cell>
        </row>
      </sheetData>
      <sheetData sheetId="83">
        <row r="1">
          <cell r="A1" t="str">
            <v>CODE A/R</v>
          </cell>
        </row>
      </sheetData>
      <sheetData sheetId="84">
        <row r="1">
          <cell r="A1" t="str">
            <v>CODE A/R</v>
          </cell>
        </row>
      </sheetData>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row r="1">
          <cell r="A1" t="str">
            <v>CODE A/R</v>
          </cell>
        </row>
      </sheetData>
      <sheetData sheetId="111">
        <row r="1">
          <cell r="A1" t="str">
            <v>CODE A/R</v>
          </cell>
        </row>
      </sheetData>
      <sheetData sheetId="112">
        <row r="1">
          <cell r="A1" t="str">
            <v>CODE A/R</v>
          </cell>
        </row>
      </sheetData>
      <sheetData sheetId="113">
        <row r="1">
          <cell r="A1" t="str">
            <v>CODE A/R</v>
          </cell>
        </row>
      </sheetData>
      <sheetData sheetId="114">
        <row r="1">
          <cell r="A1" t="str">
            <v>CODE A/R</v>
          </cell>
        </row>
      </sheetData>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row r="1">
          <cell r="A1" t="str">
            <v>CODE A/R</v>
          </cell>
        </row>
      </sheetData>
      <sheetData sheetId="130">
        <row r="1">
          <cell r="A1" t="str">
            <v>CODE A/R</v>
          </cell>
        </row>
      </sheetData>
      <sheetData sheetId="131">
        <row r="1">
          <cell r="A1" t="str">
            <v>CODE A/R</v>
          </cell>
        </row>
      </sheetData>
      <sheetData sheetId="132">
        <row r="1">
          <cell r="A1" t="str">
            <v>CODE A/R</v>
          </cell>
        </row>
      </sheetData>
      <sheetData sheetId="133">
        <row r="1">
          <cell r="A1" t="str">
            <v>CODE A/R</v>
          </cell>
        </row>
      </sheetData>
      <sheetData sheetId="134">
        <row r="1">
          <cell r="A1" t="str">
            <v>CODE A/R</v>
          </cell>
        </row>
      </sheetData>
      <sheetData sheetId="135">
        <row r="1">
          <cell r="A1" t="str">
            <v>CODE A/R</v>
          </cell>
        </row>
      </sheetData>
      <sheetData sheetId="136">
        <row r="1">
          <cell r="A1" t="str">
            <v>CODE A/R</v>
          </cell>
        </row>
      </sheetData>
      <sheetData sheetId="137">
        <row r="1">
          <cell r="A1" t="str">
            <v>CODE A/R</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Stock_1"/>
      <sheetName val="worker_1"/>
      <sheetName val="dif_vc1"/>
      <sheetName val="dis_fc1"/>
      <sheetName val="คชจ_ขาย1"/>
      <sheetName val="export_exp_1"/>
      <sheetName val="Fixed_cost1"/>
      <sheetName val="Co info"/>
      <sheetName val="DataSheet"/>
      <sheetName val="Stock_2"/>
      <sheetName val="worker_2"/>
      <sheetName val="dif_vc2"/>
      <sheetName val="dis_fc2"/>
      <sheetName val="คชจ_ขาย2"/>
      <sheetName val="export_exp_2"/>
      <sheetName val="Fixed_cost2"/>
      <sheetName val="Co_info"/>
      <sheetName val="Cash Flow"/>
      <sheetName val="chart_บังคับบัญชา45"/>
      <sheetName val="chart_ปฏิบัติ45"/>
      <sheetName val="บังคับบัญชา45"/>
      <sheetName val="ปฏิบัติ45"/>
      <sheetName val="CODE"/>
      <sheetName val="RATE"/>
      <sheetName val="Code1"/>
      <sheetName val="db"/>
      <sheetName val="REPORT"/>
      <sheetName val="PS_Budget 01_11-221144"/>
      <sheetName val="SUM"/>
      <sheetName val="วงเครดิต 3"/>
      <sheetName val="addl cost"/>
      <sheetName val="accumdeprn"/>
      <sheetName val="boq"/>
      <sheetName val="Cum.91-93"/>
      <sheetName val="Dec 94"/>
      <sheetName val="Menu"/>
      <sheetName val="Sale 0408"/>
      <sheetName val="CST1198"/>
      <sheetName val="BPR-Bloom"/>
      <sheetName val="B"/>
      <sheetName val="data"/>
      <sheetName val="FSA"/>
      <sheetName val="BAL42"/>
      <sheetName val="FF-1"/>
      <sheetName val="11922"/>
      <sheetName val="Details"/>
      <sheetName val="BPR"/>
      <sheetName val="BS"/>
      <sheetName val="ADJ - RATE"/>
      <sheetName val="M_Maincomp"/>
      <sheetName val="Weights"/>
      <sheetName val="FORMC94"/>
      <sheetName val="AssetStatus"/>
      <sheetName val="AssetType"/>
      <sheetName val="License BOI"/>
      <sheetName val="Asset Class"/>
      <sheetName val="Depre. Key"/>
      <sheetName val="TMS2000"/>
      <sheetName val="FF_21_a_"/>
      <sheetName val="Trial Balance"/>
      <sheetName val="PL_A05 APA Input"/>
      <sheetName val="F-3"/>
      <sheetName val="สำนักงาน"/>
      <sheetName val="FF_4"/>
      <sheetName val="PS_Budget_01_11-221144"/>
      <sheetName val="วงเครดิต_3"/>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MFA"/>
      <sheetName val="cost4-47"/>
      <sheetName val="Financial Summary"/>
      <sheetName val="CA Sheet"/>
      <sheetName val="ca comp"/>
      <sheetName val="FF_6"/>
      <sheetName val="ปัจจุบัน "/>
      <sheetName val="FF_2"/>
      <sheetName val="B_Sheet"/>
      <sheetName val="Notes"/>
      <sheetName val="P&amp;L"/>
      <sheetName val="TBal"/>
      <sheetName val="Company Info"/>
      <sheetName val="10-1 Media"/>
      <sheetName val="10-cut"/>
      <sheetName val="Sampling"/>
      <sheetName val="AA-1"/>
      <sheetName val="SAP"/>
      <sheetName val="bblยังไม่จ่าย"/>
      <sheetName val="TB"/>
      <sheetName val="tax-ss"/>
      <sheetName val="Co_info1"/>
      <sheetName val="Cash_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Summary of Fixed Assets"/>
      <sheetName val="Additions"/>
      <sheetName val="Disposals"/>
      <sheetName val="Hire Purchase"/>
      <sheetName val="Lease"/>
      <sheetName val="Controlled Transfer"/>
      <sheetName val="CA Comp"/>
      <sheetName val="IBA Comp "/>
      <sheetName val="Initial"/>
    </sheetNames>
    <sheetDataSet>
      <sheetData sheetId="0">
        <row r="6">
          <cell r="B6" t="str">
            <v>2000 (Current year basis)</v>
          </cell>
        </row>
      </sheetData>
      <sheetData sheetId="1"/>
      <sheetData sheetId="2"/>
      <sheetData sheetId="3"/>
      <sheetData sheetId="4"/>
      <sheetData sheetId="5"/>
      <sheetData sheetId="6"/>
      <sheetData sheetId="7"/>
      <sheetData sheetId="8"/>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L"/>
      <sheetName val="F-1"/>
      <sheetName val="Materiality"/>
      <sheetName val="F-2"/>
      <sheetName val="F-3"/>
      <sheetName val="AP110"/>
      <sheetName val="F-7"/>
      <sheetName val="F-7B"/>
      <sheetName val="Cashflow"/>
      <sheetName val="BPR balance sheet"/>
      <sheetName val="BPR profit &amp; loss"/>
      <sheetName val="BPR BS analysis"/>
      <sheetName val="BPR PL analysis"/>
      <sheetName val="F-22"/>
      <sheetName val="A"/>
      <sheetName val="B"/>
      <sheetName val="B-1"/>
      <sheetName val="B-1."/>
      <sheetName val="B-2"/>
      <sheetName val="B-10"/>
      <sheetName val="C"/>
      <sheetName val="L"/>
      <sheetName val="M"/>
      <sheetName val="U"/>
      <sheetName val="U-1"/>
      <sheetName val="BB-1"/>
      <sheetName val="U-2"/>
      <sheetName val="BB"/>
      <sheetName val="BB-10"/>
      <sheetName val="CC"/>
      <sheetName val="DD"/>
      <sheetName val="FF"/>
      <sheetName val="FF-1"/>
      <sheetName val="FF-2"/>
      <sheetName val="FF-3"/>
      <sheetName val="FF-4"/>
      <sheetName val="FF-5"/>
      <sheetName val="Disposals"/>
      <sheetName val="MM"/>
      <sheetName val="10"/>
      <sheetName val="10-1"/>
      <sheetName val="20"/>
      <sheetName val="20-1"/>
      <sheetName val="20-2"/>
      <sheetName val="30"/>
      <sheetName val="30-1"/>
      <sheetName val="30-2"/>
      <sheetName val="70"/>
      <sheetName val="30(old)"/>
      <sheetName val="Company Inf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วงเครดิต_31"/>
      <sheetName val="1_(2)1"/>
      <sheetName val="1_(3)1"/>
      <sheetName val="0245_(2)1"/>
      <sheetName val="0245T_(2)1"/>
      <sheetName val="group"/>
      <sheetName val="Data2007"/>
      <sheetName val="วงเครดิต_32"/>
      <sheetName val="1_(2)2"/>
      <sheetName val="1_(3)2"/>
      <sheetName val="0245_(2)2"/>
      <sheetName val="0245T_(2)2"/>
      <sheetName val="ลูกค้า"/>
      <sheetName val="9.CustLineDiscGroup_1-1"/>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test_2"/>
      <sheetName val="License_BOI"/>
      <sheetName val="Asset_Class"/>
      <sheetName val="Depre__Key"/>
      <sheetName val="แผนการประชุม_"/>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 val="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A-1"/>
      <sheetName val="name"/>
      <sheetName val="วงเครดิต 3"/>
      <sheetName val="AssetStatus"/>
      <sheetName val="AssetType"/>
      <sheetName val="License BOI"/>
      <sheetName val="Asset Class"/>
      <sheetName val="Depre. Key"/>
      <sheetName val="Location"/>
      <sheetName val="_แบ่งพื้นที่"/>
      <sheetName val="วงเครดิต_3"/>
      <sheetName val="License_BOI"/>
      <sheetName val="Asset_Class"/>
      <sheetName val="Depre__Key"/>
      <sheetName val="วิเคราะห์"/>
      <sheetName val="_แบ่งพื้นที่1"/>
      <sheetName val="วงเครดิต_31"/>
      <sheetName val="License_BOI1"/>
      <sheetName val="Asset_Class1"/>
      <sheetName val="Depre__Key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sheetData sheetId="30"/>
      <sheetData sheetId="31"/>
      <sheetData sheetId="32"/>
      <sheetData sheetId="3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LEGAL GUJ"/>
      <sheetName val="IMQ-001"/>
      <sheetName val="Variables"/>
      <sheetName val="MP account"/>
      <sheetName val="คีย์ข้อมูลรายละเอียดต่างๆ"/>
      <sheetName val="Trial Balance"/>
      <sheetName val="MA"/>
      <sheetName val="P2対D1"/>
      <sheetName val="DF"/>
      <sheetName val="YTD Data"/>
      <sheetName val="Ex_Rate"/>
      <sheetName val="Group"/>
      <sheetName val="สำนักงาน"/>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Plastic_June1"/>
      <sheetName val="Rubber_June1"/>
      <sheetName val="Graph_Ratio_-_Fin_Analysis"/>
      <sheetName val="TO - SP"/>
      <sheetName val="MA"/>
      <sheetName val="วงเครดิต 3"/>
      <sheetName val="Plastic_June2"/>
      <sheetName val="Rubber_June2"/>
      <sheetName val="Graph_Ratio_-_Fin_Analysis1"/>
      <sheetName val="TO_-_SP"/>
      <sheetName val="วงเครดิต_3"/>
      <sheetName val="Breakeven Analysis"/>
      <sheetName val="Norms SP"/>
      <sheetName val="จันทร์"/>
      <sheetName val="note_defect"/>
      <sheetName val="CST1198"/>
      <sheetName val="ตั๋วเงินรับ"/>
      <sheetName val="F-3"/>
      <sheetName val="Company Info"/>
      <sheetName val="CA Comp"/>
      <sheetName val="ปัจจุบัน "/>
      <sheetName val="#Lookup"/>
      <sheetName val="APCODE"/>
      <sheetName val="Utilization"/>
      <sheetName val="AA-1"/>
      <sheetName val="addl cost"/>
      <sheetName val="accumdeprn"/>
      <sheetName val="BPR"/>
      <sheetName val="ADJ - RATE"/>
      <sheetName val="FORMC94"/>
      <sheetName val="Newspaper"/>
      <sheetName val="description"/>
      <sheetName val="K-5"/>
      <sheetName val="FF_3"/>
      <sheetName val="FF_4"/>
      <sheetName val="RATE"/>
      <sheetName val="InventTableModule_1-1"/>
      <sheetName val="TO_-_SP1"/>
      <sheetName val="Plastic_June3"/>
      <sheetName val="Rubber_June3"/>
      <sheetName val="Graph_Ratio_-_Fin_Analysis2"/>
      <sheetName val="TO_-_SP2"/>
      <sheetName val="B_Sheet"/>
      <sheetName val="Notes"/>
      <sheetName val="P&amp;L"/>
      <sheetName val="TBal"/>
      <sheetName val="Deferred Charge"/>
      <sheetName val="Energy(update)"/>
      <sheetName val="Sampling"/>
      <sheetName val="IFS"/>
      <sheetName val="UF"/>
      <sheetName val="New Item"/>
      <sheetName val="cost4-47"/>
      <sheetName val="CODE,NAME"/>
      <sheetName val="Links"/>
      <sheetName val="Lead"/>
      <sheetName val="M_Maincomp"/>
      <sheetName val="Co info"/>
      <sheetName val="Weights"/>
      <sheetName val="Sale 0404"/>
      <sheetName val="MFA"/>
      <sheetName val="B"/>
      <sheetName val="Rates"/>
      <sheetName val="PL"/>
      <sheetName val="CRA-Detail"/>
      <sheetName val="Val_Ind"/>
      <sheetName val="FF_2"/>
      <sheetName val="BSI"/>
      <sheetName val="Conso"/>
      <sheetName val="Write off"/>
      <sheetName val="Menu"/>
      <sheetName val="data"/>
      <sheetName val="UPG表"/>
      <sheetName val="วงเครดิต_31"/>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Sheet1"/>
      <sheetName val="FOC EXPORT"/>
      <sheetName val="FOC DOMESTIC"/>
      <sheetName val="แจกแจง__งบดุล_"/>
      <sheetName val="งบต้นทุนผลิต_"/>
      <sheetName val="งบต้นทุนขาย_"/>
      <sheetName val="แจกแจง__PL_"/>
      <sheetName val="FOC_EXPORT"/>
      <sheetName val="FOC_DOMESTIC"/>
      <sheetName val="แจกแจง__งบดุล_1"/>
      <sheetName val="งบต้นทุนผลิต_1"/>
      <sheetName val="งบต้นทุนขาย_1"/>
      <sheetName val="แจกแจง__PL_1"/>
      <sheetName val="FOC_EXPORT1"/>
      <sheetName val="FOC_DOMESTIC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 val="แจกแจง _งบดุล_"/>
      <sheetName val="SSW_loan_OD"/>
      <sheetName val="Sheet1"/>
      <sheetName val="แจกแจง__งบดุล_"/>
      <sheetName val="Raw Material"/>
      <sheetName val="แจกแจง__งบดุล_1"/>
      <sheetName val="Raw_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sheetData sheetId="23" refreshError="1"/>
      <sheetData sheetId="24"/>
      <sheetData sheetId="2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_x0000_"/>
      <sheetName val="0000"/>
      <sheetName val="F-1&amp;F-2"/>
      <sheetName val="F-3"/>
      <sheetName val="F-3(Ins Funds)"/>
      <sheetName val="F-4 &amp; 5"/>
      <sheetName val="F-7"/>
      <sheetName val="F-7Wkgs"/>
      <sheetName val="F-8"/>
      <sheetName val="B"/>
      <sheetName val="B-3"/>
      <sheetName val="B-4"/>
      <sheetName val="L"/>
      <sheetName val="P"/>
      <sheetName val="P-1"/>
      <sheetName val="R"/>
      <sheetName val="R-1"/>
      <sheetName val="BB"/>
      <sheetName val="BB-1"/>
      <sheetName val="BB-4"/>
      <sheetName val="CC"/>
      <sheetName val="DD"/>
      <sheetName val="FF"/>
      <sheetName val="FF-1"/>
      <sheetName val="FF-2"/>
      <sheetName val="FF-2 (2)"/>
      <sheetName val="FF-3"/>
      <sheetName val="FF-4"/>
      <sheetName val="FF-4(2)"/>
      <sheetName val="FF-5"/>
      <sheetName val="FF-7"/>
      <sheetName val="FF-8"/>
      <sheetName val="RR"/>
      <sheetName val="YY"/>
      <sheetName val="YY-1 "/>
      <sheetName val="10&amp;20"/>
      <sheetName val="30 A"/>
      <sheetName val="30B"/>
      <sheetName val="30-1"/>
      <sheetName val="60"/>
      <sheetName val="70"/>
      <sheetName val="MMIP(JU)"/>
      <sheetName val="H1-Investments"/>
      <sheetName val="0398exp"/>
      <sheetName val="note_defect"/>
    </sheetNames>
    <sheetDataSet>
      <sheetData sheetId="0" refreshError="1"/>
      <sheetData sheetId="1" refreshError="1"/>
      <sheetData sheetId="2">
        <row r="4">
          <cell r="D4" t="str">
            <v>31/3/00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P2">
            <v>535994</v>
          </cell>
        </row>
        <row r="7">
          <cell r="BV7" t="str">
            <v>YA 1998</v>
          </cell>
          <cell r="BW7" t="str">
            <v>Sch. 8A</v>
          </cell>
          <cell r="BX7" t="str">
            <v>(Note)</v>
          </cell>
          <cell r="BZ7" t="str">
            <v>YA 1998</v>
          </cell>
          <cell r="CA7" t="str">
            <v>Sch. 8A</v>
          </cell>
          <cell r="CB7" t="str">
            <v>Sch. 8B</v>
          </cell>
        </row>
        <row r="8">
          <cell r="X8">
            <v>0</v>
          </cell>
          <cell r="AC8">
            <v>0</v>
          </cell>
        </row>
        <row r="9">
          <cell r="BU9" t="str">
            <v>Note:-  Reconciliation to Schedule 8B</v>
          </cell>
        </row>
        <row r="10">
          <cell r="BY10" t="str">
            <v>Qualifying</v>
          </cell>
        </row>
        <row r="11">
          <cell r="BY11" t="str">
            <v xml:space="preserve"> expenditure</v>
          </cell>
        </row>
        <row r="12">
          <cell r="BY12" t="str">
            <v>RM</v>
          </cell>
        </row>
        <row r="14">
          <cell r="BU14" t="str">
            <v>As above</v>
          </cell>
          <cell r="BY14">
            <v>0</v>
          </cell>
        </row>
        <row r="15">
          <cell r="BU15" t="str">
            <v xml:space="preserve">Add : </v>
          </cell>
        </row>
        <row r="16">
          <cell r="BU16" t="str">
            <v>Qualifying expenditure of asset with nil residual expenditure</v>
          </cell>
        </row>
        <row r="17">
          <cell r="BU17" t="str">
            <v>brought forward, which has been deleted from the Schedule 8C</v>
          </cell>
        </row>
        <row r="18">
          <cell r="BU18" t="str">
            <v xml:space="preserve">   -  8%</v>
          </cell>
          <cell r="BY18">
            <v>27968</v>
          </cell>
        </row>
        <row r="19">
          <cell r="BU19" t="str">
            <v xml:space="preserve">   - 10%</v>
          </cell>
          <cell r="BY19">
            <v>8000</v>
          </cell>
        </row>
        <row r="20">
          <cell r="BY20" t="str">
            <v>-</v>
          </cell>
        </row>
        <row r="21">
          <cell r="BU21" t="str">
            <v>As per Schedule 8B</v>
          </cell>
          <cell r="BY21">
            <v>35968</v>
          </cell>
        </row>
        <row r="22">
          <cell r="BY22" t="str">
            <v>=</v>
          </cell>
        </row>
        <row r="24">
          <cell r="BU24" t="str">
            <v>TOTAL CAPITAL ALLOWANCE = RM610,242</v>
          </cell>
        </row>
        <row r="109">
          <cell r="A109" t="str">
            <v>TOTAL CAPITAL ALLOWANCE = RM535,994</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5">
          <cell r="B5">
            <v>2.0400000000000001E-2</v>
          </cell>
        </row>
      </sheetData>
      <sheetData sheetId="42" refreshError="1"/>
      <sheetData sheetId="43" refreshError="1"/>
      <sheetData sheetId="4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Voucher"/>
      <sheetName val="M_Maincomp"/>
      <sheetName val="_540100_"/>
      <sheetName val="_Bal_Int_Acp"/>
      <sheetName val="รายได้_คชจ__Con"/>
      <sheetName val="Disco dload - pjtd"/>
      <sheetName val="Disco dload - ptd, ytd"/>
      <sheetName val="_540100_1"/>
      <sheetName val="_Bal_Int_Acp1"/>
      <sheetName val="รายได้_คชจ__Con1"/>
    </sheetNames>
    <sheetDataSet>
      <sheetData sheetId="0"/>
      <sheetData sheetId="1"/>
      <sheetData sheetId="2"/>
      <sheetData sheetId="3" refreshError="1"/>
      <sheetData sheetId="4" refreshError="1"/>
      <sheetData sheetId="5"/>
      <sheetData sheetId="6"/>
      <sheetData sheetId="7"/>
      <sheetData sheetId="8" refreshError="1"/>
      <sheetData sheetId="9" refreshError="1"/>
      <sheetData sheetId="10"/>
      <sheetData sheetId="11"/>
      <sheetData sheetId="1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
      <sheetName val="E1.1"/>
      <sheetName val="E2.1"/>
      <sheetName val="E3.1"/>
      <sheetName val="E4"/>
      <sheetName val="e5"/>
      <sheetName val="M_Maincomp"/>
      <sheetName val="SPDOL"/>
      <sheetName val="รายได้_คชจ  Con"/>
    </sheetNames>
    <sheetDataSet>
      <sheetData sheetId="0" refreshError="1"/>
      <sheetData sheetId="1" refreshError="1">
        <row r="25">
          <cell r="C25">
            <v>64260</v>
          </cell>
        </row>
        <row r="36">
          <cell r="C36">
            <v>544567.5</v>
          </cell>
          <cell r="D36">
            <v>174247.5</v>
          </cell>
        </row>
        <row r="46">
          <cell r="C46">
            <v>188880</v>
          </cell>
        </row>
      </sheetData>
      <sheetData sheetId="2" refreshError="1">
        <row r="14">
          <cell r="C14">
            <v>93500</v>
          </cell>
        </row>
        <row r="18">
          <cell r="C18">
            <v>52945.99</v>
          </cell>
        </row>
        <row r="26">
          <cell r="C26">
            <v>250683.75</v>
          </cell>
        </row>
        <row r="27">
          <cell r="C27">
            <v>268677.84000000003</v>
          </cell>
        </row>
      </sheetData>
      <sheetData sheetId="3" refreshError="1">
        <row r="14">
          <cell r="C14">
            <v>207300.04</v>
          </cell>
        </row>
        <row r="16">
          <cell r="C16">
            <v>170028.09</v>
          </cell>
        </row>
      </sheetData>
      <sheetData sheetId="4" refreshError="1"/>
      <sheetData sheetId="5" refreshError="1"/>
      <sheetData sheetId="6" refreshError="1"/>
      <sheetData sheetId="7" refreshError="1"/>
      <sheetData sheetId="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Company Info"/>
      <sheetName val="#Lookup"/>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 val="New Co Sum"/>
      <sheetName val="InventTableModule_1-1"/>
    </sheetNames>
    <sheetDataSet>
      <sheetData sheetId="0"/>
      <sheetData sheetId="1">
        <row r="2">
          <cell r="H2" t="str">
            <v>000::Optional</v>
          </cell>
        </row>
        <row r="3">
          <cell r="H3" t="str">
            <v>001::To be filled in</v>
          </cell>
        </row>
        <row r="4">
          <cell r="H4" t="str">
            <v>002::Table</v>
          </cell>
        </row>
        <row r="5">
          <cell r="H5" t="str">
            <v>003::List</v>
          </cell>
        </row>
        <row r="6">
          <cell r="H6" t="str">
            <v>004::Fixed</v>
          </cell>
        </row>
        <row r="7">
          <cell r="H7" t="str">
            <v>005::Default</v>
          </cell>
        </row>
      </sheetData>
      <sheetData sheetId="2"/>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Currency_1-1"/>
      <sheetName val="ExchRates_1-1"/>
      <sheetName val="PPC_DTY"/>
    </sheetNames>
    <sheetDataSet>
      <sheetData sheetId="0"/>
      <sheetData sheetId="1">
        <row r="2">
          <cell r="A2" t="str">
            <v>000::Normal</v>
          </cell>
          <cell r="C2" t="str">
            <v>000::Masculine</v>
          </cell>
        </row>
        <row r="3">
          <cell r="A3" t="str">
            <v>001::Downward</v>
          </cell>
          <cell r="C3" t="str">
            <v>001::Feminine</v>
          </cell>
        </row>
        <row r="4">
          <cell r="A4" t="str">
            <v>002::Rounding-up</v>
          </cell>
        </row>
      </sheetData>
      <sheetData sheetId="2"/>
      <sheetData sheetId="3"/>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PaymDayLine_1-1"/>
      <sheetName val="CustPaymModeTable_1-1"/>
      <sheetName val="PaymTerm_1-1"/>
      <sheetName val="VendPaymModeTable_1-1"/>
      <sheetName val="PaymDay_1-1"/>
      <sheetName val="BASIS"/>
    </sheetNames>
    <sheetDataSet>
      <sheetData sheetId="0"/>
      <sheetData sheetId="1">
        <row r="2">
          <cell r="A2" t="str">
            <v>000::Week</v>
          </cell>
          <cell r="B2" t="str">
            <v>000::</v>
          </cell>
          <cell r="C2" t="str">
            <v>000::No draft</v>
          </cell>
          <cell r="D2" t="str">
            <v>000::Ledger</v>
          </cell>
          <cell r="F2" t="str">
            <v>000::Invoice</v>
          </cell>
          <cell r="G2" t="str">
            <v>000::None</v>
          </cell>
          <cell r="H2" t="str">
            <v>000::Net</v>
          </cell>
          <cell r="I2" t="str">
            <v>000::</v>
          </cell>
          <cell r="J2" t="str">
            <v>000::Normal</v>
          </cell>
          <cell r="K2" t="str">
            <v>000::Letter</v>
          </cell>
          <cell r="L2" t="str">
            <v>000::Other</v>
          </cell>
        </row>
        <row r="3">
          <cell r="A3" t="str">
            <v>001::Month</v>
          </cell>
          <cell r="B3" t="str">
            <v>001::Monday</v>
          </cell>
          <cell r="C3" t="str">
            <v>001::Bill with no acceptance</v>
          </cell>
          <cell r="D3" t="str">
            <v>001::Customer</v>
          </cell>
          <cell r="F3" t="str">
            <v>001::Date</v>
          </cell>
          <cell r="G3" t="str">
            <v>002::Sent</v>
          </cell>
          <cell r="H3" t="str">
            <v>001::Curr.Mth.</v>
          </cell>
          <cell r="I3" t="str">
            <v>001::Credit card</v>
          </cell>
          <cell r="J3" t="str">
            <v>001::Bypass credit check</v>
          </cell>
          <cell r="K3" t="str">
            <v>001::Message in file</v>
          </cell>
          <cell r="L3" t="str">
            <v>003::Check</v>
          </cell>
        </row>
        <row r="4">
          <cell r="B4" t="str">
            <v>002::Tuesday</v>
          </cell>
          <cell r="C4" t="str">
            <v>002::Bill with acceptance</v>
          </cell>
          <cell r="D4" t="str">
            <v>002::Vendor</v>
          </cell>
          <cell r="F4" t="str">
            <v>002::Week</v>
          </cell>
          <cell r="G4" t="str">
            <v>003::Approved</v>
          </cell>
          <cell r="H4" t="str">
            <v>002::Curr.Qtr.</v>
          </cell>
          <cell r="L4" t="str">
            <v>006::Electronic Payment</v>
          </cell>
        </row>
        <row r="5">
          <cell r="B5" t="str">
            <v>003::Wednesday</v>
          </cell>
          <cell r="C5" t="str">
            <v>003::Promissory note</v>
          </cell>
          <cell r="D5" t="str">
            <v>003::Project</v>
          </cell>
          <cell r="F5" t="str">
            <v>003::Total</v>
          </cell>
          <cell r="G5" t="str">
            <v>004::Rejected</v>
          </cell>
          <cell r="H5" t="str">
            <v>003::Curr.Year</v>
          </cell>
          <cell r="L5" t="str">
            <v>009::Promissory note</v>
          </cell>
        </row>
        <row r="6">
          <cell r="B6" t="str">
            <v>004::Thursday</v>
          </cell>
          <cell r="C6" t="str">
            <v>004::Bill of exchange with bank acceptance</v>
          </cell>
          <cell r="D6" t="str">
            <v>005::Fixed assets</v>
          </cell>
          <cell r="G6" t="str">
            <v>005::Received</v>
          </cell>
          <cell r="H6" t="str">
            <v>004::Curr.Week</v>
          </cell>
        </row>
        <row r="7">
          <cell r="B7" t="str">
            <v>005::Friday</v>
          </cell>
          <cell r="D7" t="str">
            <v>006::Bank</v>
          </cell>
          <cell r="G7" t="str">
            <v>006::Delete</v>
          </cell>
          <cell r="H7" t="str">
            <v>005::C.O.D.</v>
          </cell>
        </row>
        <row r="8">
          <cell r="B8" t="str">
            <v>006::Saturday</v>
          </cell>
          <cell r="D8" t="str">
            <v>007::Outdated</v>
          </cell>
          <cell r="G8" t="str">
            <v>007::Sent delete</v>
          </cell>
        </row>
        <row r="9">
          <cell r="B9" t="str">
            <v>007::Sunday</v>
          </cell>
          <cell r="G9" t="str">
            <v>008::Deleted</v>
          </cell>
        </row>
      </sheetData>
      <sheetData sheetId="2"/>
      <sheetData sheetId="3"/>
      <sheetData sheetId="4"/>
      <sheetData sheetId="5"/>
      <sheetData sheetId="6"/>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s>
    <sheetDataSet>
      <sheetData sheetId="0" refreshError="1"/>
      <sheetData sheetId="1">
        <row r="2">
          <cell r="A2" t="str">
            <v>000::Profit and loss</v>
          </cell>
          <cell r="B2" t="str">
            <v>000::</v>
          </cell>
          <cell r="D2" t="str">
            <v>000::</v>
          </cell>
        </row>
        <row r="3">
          <cell r="A3" t="str">
            <v>001::Revenue</v>
          </cell>
          <cell r="B3" t="str">
            <v>001::Result</v>
          </cell>
          <cell r="D3" t="str">
            <v>001::Debit</v>
          </cell>
        </row>
        <row r="4">
          <cell r="A4" t="str">
            <v>002::Cost</v>
          </cell>
          <cell r="B4" t="str">
            <v>002::Balance</v>
          </cell>
          <cell r="D4" t="str">
            <v>002::Credit</v>
          </cell>
        </row>
        <row r="5">
          <cell r="A5" t="str">
            <v>003::Balance</v>
          </cell>
          <cell r="B5" t="str">
            <v>003::Capital</v>
          </cell>
        </row>
        <row r="6">
          <cell r="A6" t="str">
            <v>004::Asset</v>
          </cell>
        </row>
        <row r="7">
          <cell r="A7" t="str">
            <v>005::Liability</v>
          </cell>
        </row>
        <row r="8">
          <cell r="A8" t="str">
            <v>006::Header</v>
          </cell>
        </row>
        <row r="9">
          <cell r="A9" t="str">
            <v>007::Empty header</v>
          </cell>
        </row>
        <row r="10">
          <cell r="A10" t="str">
            <v>008::Page header</v>
          </cell>
        </row>
        <row r="11">
          <cell r="A11" t="str">
            <v>009::Total</v>
          </cell>
        </row>
        <row r="12">
          <cell r="A12" t="str">
            <v>010::Group total</v>
          </cell>
        </row>
      </sheetData>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Dimensions_1-1"/>
      <sheetName val="LedgerTable_1-1"/>
    </sheetNames>
    <sheetDataSet>
      <sheetData sheetId="0"/>
      <sheetData sheetId="1">
        <row r="2">
          <cell r="A2" t="str">
            <v>000::Department</v>
          </cell>
          <cell r="F2" t="str">
            <v>000::Average</v>
          </cell>
          <cell r="G2" t="str">
            <v>000::Optional</v>
          </cell>
          <cell r="H2" t="str">
            <v>000::</v>
          </cell>
          <cell r="J2" t="str">
            <v>000::</v>
          </cell>
        </row>
        <row r="3">
          <cell r="A3" t="str">
            <v>001::Cost center</v>
          </cell>
          <cell r="F3" t="str">
            <v>001::Closing</v>
          </cell>
          <cell r="G3" t="str">
            <v>001::To be filled in</v>
          </cell>
          <cell r="H3" t="str">
            <v>001::Exchange rate profit</v>
          </cell>
          <cell r="J3" t="str">
            <v>001::Sales</v>
          </cell>
        </row>
        <row r="4">
          <cell r="A4" t="str">
            <v>002::Purpose</v>
          </cell>
          <cell r="F4" t="str">
            <v>002::Historical</v>
          </cell>
          <cell r="G4" t="str">
            <v>002::Table</v>
          </cell>
          <cell r="H4" t="str">
            <v>002::Exchange rate loss</v>
          </cell>
          <cell r="J4" t="str">
            <v>002::Purchase</v>
          </cell>
        </row>
        <row r="5">
          <cell r="G5" t="str">
            <v>003::List</v>
          </cell>
          <cell r="H5" t="str">
            <v>003::Intercompany accounting</v>
          </cell>
        </row>
        <row r="6">
          <cell r="H6" t="str">
            <v>004::Sales tax</v>
          </cell>
        </row>
        <row r="7">
          <cell r="H7" t="str">
            <v>005::Sales tax rounding</v>
          </cell>
        </row>
        <row r="8">
          <cell r="H8" t="str">
            <v>006::Allocation</v>
          </cell>
        </row>
        <row r="9">
          <cell r="H9" t="str">
            <v>007::Investment tax</v>
          </cell>
        </row>
        <row r="10">
          <cell r="H10" t="str">
            <v>008::Liquidity</v>
          </cell>
        </row>
        <row r="11">
          <cell r="H11" t="str">
            <v>009::Penny difference in secondary currency</v>
          </cell>
        </row>
        <row r="12">
          <cell r="H12" t="str">
            <v>010::Error account</v>
          </cell>
        </row>
        <row r="13">
          <cell r="H13" t="str">
            <v>011::Penny difference in default currency</v>
          </cell>
        </row>
        <row r="14">
          <cell r="H14" t="str">
            <v>012::Year-end result</v>
          </cell>
        </row>
        <row r="15">
          <cell r="H15" t="str">
            <v>013::Close</v>
          </cell>
        </row>
        <row r="16">
          <cell r="H16" t="str">
            <v>014::Ledger journal</v>
          </cell>
        </row>
        <row r="17">
          <cell r="H17" t="str">
            <v>015::Cash discount</v>
          </cell>
        </row>
        <row r="18">
          <cell r="H18" t="str">
            <v>016::Balance account for consolidation differences</v>
          </cell>
        </row>
        <row r="19">
          <cell r="H19" t="str">
            <v>017::Payment fee</v>
          </cell>
        </row>
        <row r="20">
          <cell r="H20" t="str">
            <v>018::Sales tax reporting</v>
          </cell>
        </row>
        <row r="21">
          <cell r="H21" t="str">
            <v>019::Transfer of closing and opening transactions</v>
          </cell>
        </row>
        <row r="22">
          <cell r="H22" t="str">
            <v>020::Bank</v>
          </cell>
        </row>
        <row r="23">
          <cell r="H23" t="str">
            <v>021::Conversion profit</v>
          </cell>
        </row>
        <row r="24">
          <cell r="H24" t="str">
            <v>022::Conversion loss</v>
          </cell>
        </row>
        <row r="25">
          <cell r="H25" t="str">
            <v>023::Withholding tax</v>
          </cell>
        </row>
        <row r="26">
          <cell r="H26" t="str">
            <v>024::Profit &amp; loss account for consolidation differences</v>
          </cell>
        </row>
        <row r="27">
          <cell r="H27" t="str">
            <v>025::Production - indirect WIP offset</v>
          </cell>
        </row>
        <row r="28">
          <cell r="H28" t="str">
            <v>026::Production - indirect absorption</v>
          </cell>
        </row>
        <row r="29">
          <cell r="H29" t="str">
            <v>027::Production - indirect absorption offset</v>
          </cell>
        </row>
        <row r="30">
          <cell r="H30" t="str">
            <v>031::Customer balance</v>
          </cell>
        </row>
        <row r="31">
          <cell r="H31" t="str">
            <v>032::Customer revenue</v>
          </cell>
        </row>
        <row r="32">
          <cell r="H32" t="str">
            <v>033::Customer interest</v>
          </cell>
        </row>
        <row r="33">
          <cell r="H33" t="str">
            <v>034::Customer cash discount</v>
          </cell>
        </row>
        <row r="34">
          <cell r="H34" t="str">
            <v>035::Customer collection letter fee</v>
          </cell>
        </row>
        <row r="35">
          <cell r="H35" t="str">
            <v>036::Customer interest fee</v>
          </cell>
        </row>
        <row r="36">
          <cell r="H36" t="str">
            <v>037::Customer invoice discount</v>
          </cell>
        </row>
        <row r="37">
          <cell r="H37" t="str">
            <v>038::Customer payment</v>
          </cell>
        </row>
        <row r="38">
          <cell r="H38" t="str">
            <v>039::Reimbursement</v>
          </cell>
        </row>
        <row r="39">
          <cell r="H39" t="str">
            <v>040::Customer settlement</v>
          </cell>
        </row>
        <row r="40">
          <cell r="H40" t="str">
            <v>041::Vendor balance</v>
          </cell>
        </row>
        <row r="41">
          <cell r="H41" t="str">
            <v>042::Vendor Incoming</v>
          </cell>
        </row>
        <row r="42">
          <cell r="H42" t="str">
            <v>043::Vendor offset account</v>
          </cell>
        </row>
        <row r="43">
          <cell r="H43" t="str">
            <v>044::Vendor interest</v>
          </cell>
        </row>
        <row r="44">
          <cell r="H44" t="str">
            <v>045::Vendor cash discount</v>
          </cell>
        </row>
        <row r="45">
          <cell r="H45" t="str">
            <v>046::Vendor disbursement</v>
          </cell>
        </row>
        <row r="46">
          <cell r="H46" t="str">
            <v>047::Vendor invoice discount</v>
          </cell>
        </row>
        <row r="47">
          <cell r="H47" t="str">
            <v>048::Vendor settlement</v>
          </cell>
        </row>
        <row r="48">
          <cell r="H48" t="str">
            <v>049::Intercompany settlement</v>
          </cell>
        </row>
        <row r="49">
          <cell r="H49" t="str">
            <v>050::Fixed asset issue</v>
          </cell>
        </row>
        <row r="50">
          <cell r="H50" t="str">
            <v>051::Sales order revenue</v>
          </cell>
        </row>
        <row r="51">
          <cell r="H51" t="str">
            <v>052::Sales order consumption</v>
          </cell>
        </row>
        <row r="52">
          <cell r="H52" t="str">
            <v>053::Sales order discount</v>
          </cell>
        </row>
        <row r="53">
          <cell r="H53" t="str">
            <v>054::Order cash</v>
          </cell>
        </row>
        <row r="54">
          <cell r="H54" t="str">
            <v>055::Order, freight</v>
          </cell>
        </row>
        <row r="55">
          <cell r="H55" t="str">
            <v>056::Order fee</v>
          </cell>
        </row>
        <row r="56">
          <cell r="H56" t="str">
            <v>057::Sales order postage</v>
          </cell>
        </row>
        <row r="57">
          <cell r="H57" t="str">
            <v>058::Order invoice rounding</v>
          </cell>
        </row>
        <row r="58">
          <cell r="H58" t="str">
            <v>059::Order packing slip</v>
          </cell>
        </row>
        <row r="59">
          <cell r="H59" t="str">
            <v>060::Order offset account packing slip</v>
          </cell>
        </row>
        <row r="60">
          <cell r="H60" t="str">
            <v>061::Sales order issue</v>
          </cell>
        </row>
        <row r="61">
          <cell r="H61" t="str">
            <v>062::Sales, commission</v>
          </cell>
        </row>
        <row r="62">
          <cell r="H62" t="str">
            <v>063::Sales, commission offset</v>
          </cell>
        </row>
        <row r="63">
          <cell r="H63" t="str">
            <v>064::Sales - packing slip revenue</v>
          </cell>
        </row>
        <row r="64">
          <cell r="H64" t="str">
            <v>065::Sales - packing slip revenue offset</v>
          </cell>
        </row>
        <row r="65">
          <cell r="H65" t="str">
            <v>071::Purchase, consumption</v>
          </cell>
        </row>
        <row r="66">
          <cell r="H66" t="str">
            <v>072::Purchase, discount</v>
          </cell>
        </row>
        <row r="67">
          <cell r="H67" t="str">
            <v>073::Purchase cash</v>
          </cell>
        </row>
        <row r="68">
          <cell r="H68" t="str">
            <v>074::Purchase freight</v>
          </cell>
        </row>
        <row r="69">
          <cell r="H69" t="str">
            <v>075::Purchase fee</v>
          </cell>
        </row>
        <row r="70">
          <cell r="H70" t="str">
            <v>076::Purchase postage</v>
          </cell>
        </row>
        <row r="71">
          <cell r="H71" t="str">
            <v>077::Purchase offset account</v>
          </cell>
        </row>
        <row r="72">
          <cell r="H72" t="str">
            <v>078::Purchase invoice rounding-off</v>
          </cell>
        </row>
        <row r="73">
          <cell r="H73" t="str">
            <v>079::Purchase misc. charges, freight</v>
          </cell>
        </row>
        <row r="74">
          <cell r="H74" t="str">
            <v>080::Purchase misc. charges duty</v>
          </cell>
        </row>
        <row r="75">
          <cell r="H75" t="str">
            <v>081::Purchase misc. charges insurance</v>
          </cell>
        </row>
        <row r="76">
          <cell r="H76" t="str">
            <v>082::Purchase, packing slip</v>
          </cell>
        </row>
        <row r="77">
          <cell r="H77" t="str">
            <v>083::Purchase, packing slip offset</v>
          </cell>
        </row>
        <row r="78">
          <cell r="H78" t="str">
            <v>084::Purchase, receipt</v>
          </cell>
        </row>
        <row r="79">
          <cell r="H79" t="str">
            <v>085::Purchase, fixed receipt price profit</v>
          </cell>
        </row>
        <row r="80">
          <cell r="H80" t="str">
            <v>086::Purchase, fixed receipt price loss</v>
          </cell>
        </row>
        <row r="81">
          <cell r="H81" t="str">
            <v>087::Purchase, fixed receipt price offset</v>
          </cell>
        </row>
        <row r="82">
          <cell r="H82" t="str">
            <v>091::Inventory receipt</v>
          </cell>
        </row>
        <row r="83">
          <cell r="H83" t="str">
            <v>092::Inventory issue</v>
          </cell>
        </row>
        <row r="84">
          <cell r="H84" t="str">
            <v>093::Inventory profit</v>
          </cell>
        </row>
        <row r="85">
          <cell r="H85" t="str">
            <v>094::Inventory loss</v>
          </cell>
        </row>
        <row r="86">
          <cell r="H86" t="str">
            <v>095::Inventory, fixed receipt price profit</v>
          </cell>
        </row>
        <row r="87">
          <cell r="H87" t="str">
            <v>096::Inventory, fixed receipt price loss</v>
          </cell>
        </row>
        <row r="88">
          <cell r="H88" t="str">
            <v>105::Production, report as finished</v>
          </cell>
        </row>
        <row r="89">
          <cell r="H89" t="str">
            <v>106::Production offset-account, report as finished</v>
          </cell>
        </row>
        <row r="90">
          <cell r="H90" t="str">
            <v>107::Production issue</v>
          </cell>
        </row>
        <row r="91">
          <cell r="H91" t="str">
            <v>108::Production offset account issue</v>
          </cell>
        </row>
        <row r="92">
          <cell r="H92" t="str">
            <v>109::Production receipt</v>
          </cell>
        </row>
        <row r="93">
          <cell r="H93" t="str">
            <v>110::Production offset account receipt</v>
          </cell>
        </row>
        <row r="94">
          <cell r="H94" t="str">
            <v>111::Production offset account picking list</v>
          </cell>
        </row>
        <row r="95">
          <cell r="H95" t="str">
            <v>112::Production, picking list</v>
          </cell>
        </row>
        <row r="96">
          <cell r="H96" t="str">
            <v>113::Production - WIP</v>
          </cell>
        </row>
        <row r="97">
          <cell r="H97" t="str">
            <v>114::Production WIP issue</v>
          </cell>
        </row>
        <row r="98">
          <cell r="H98" t="str">
            <v>115::Production - Work center issue</v>
          </cell>
        </row>
        <row r="99">
          <cell r="H99" t="str">
            <v>116::Production scrap</v>
          </cell>
        </row>
        <row r="100">
          <cell r="H100" t="str">
            <v>117::Production offset account, work center issue</v>
          </cell>
        </row>
        <row r="101">
          <cell r="H101" t="str">
            <v>118::Production offset account, scrap</v>
          </cell>
        </row>
        <row r="102">
          <cell r="H102" t="str">
            <v>121::Project - Cost</v>
          </cell>
        </row>
        <row r="103">
          <cell r="H103" t="str">
            <v>122::Project - Payroll allocation</v>
          </cell>
        </row>
        <row r="104">
          <cell r="H104" t="str">
            <v>123::Project - WIP cost</v>
          </cell>
        </row>
        <row r="105">
          <cell r="H105" t="str">
            <v>124::Project - Cost - Item</v>
          </cell>
        </row>
        <row r="106">
          <cell r="H106" t="str">
            <v>125::Project - WIP cost - Item</v>
          </cell>
        </row>
        <row r="107">
          <cell r="H107" t="str">
            <v>126::Project - Invoiced revenue</v>
          </cell>
        </row>
        <row r="108">
          <cell r="H108" t="str">
            <v>127::Project - Invoiced on-account</v>
          </cell>
        </row>
        <row r="109">
          <cell r="H109" t="str">
            <v>128::Project - Accrued revenue - Sales value</v>
          </cell>
        </row>
        <row r="110">
          <cell r="H110" t="str">
            <v>129::Project - WIP - Sales value</v>
          </cell>
        </row>
        <row r="111">
          <cell r="H111" t="str">
            <v>130::Project - Accrued revenue - Production</v>
          </cell>
        </row>
        <row r="112">
          <cell r="H112" t="str">
            <v>131::Project - WIP - Production</v>
          </cell>
        </row>
        <row r="113">
          <cell r="H113" t="str">
            <v>132::Project - Accrued revenue - Profit</v>
          </cell>
        </row>
        <row r="114">
          <cell r="H114" t="str">
            <v>133::Project - WIP - Profit</v>
          </cell>
        </row>
        <row r="115">
          <cell r="H115" t="str">
            <v>134::Never ledger</v>
          </cell>
        </row>
        <row r="116">
          <cell r="H116" t="str">
            <v>135::Project - Accrued loss</v>
          </cell>
        </row>
        <row r="117">
          <cell r="H117" t="str">
            <v>136::Project - WIP - Accrued loss</v>
          </cell>
        </row>
        <row r="118">
          <cell r="H118" t="str">
            <v>137::Project - Accrued revenue - On account</v>
          </cell>
        </row>
        <row r="119">
          <cell r="H119" t="str">
            <v>138::Project - WIP invoiced - On account</v>
          </cell>
        </row>
        <row r="120">
          <cell r="H120" t="str">
            <v>139::No ledger</v>
          </cell>
        </row>
        <row r="121">
          <cell r="H121" t="str">
            <v>141::Wage debit account</v>
          </cell>
        </row>
        <row r="122">
          <cell r="H122" t="str">
            <v>142::Payroll Credit account</v>
          </cell>
        </row>
        <row r="123">
          <cell r="H123" t="str">
            <v>161::Fixed assets, debit</v>
          </cell>
        </row>
        <row r="124">
          <cell r="H124" t="str">
            <v>162::Fixed assets, credit</v>
          </cell>
        </row>
        <row r="125">
          <cell r="H125" t="str">
            <v>163::Ledger journal - no offset account</v>
          </cell>
        </row>
        <row r="126">
          <cell r="H126" t="str">
            <v>201::Purchase, charge</v>
          </cell>
        </row>
        <row r="127">
          <cell r="H127" t="str">
            <v>202::Purchase, stock variation</v>
          </cell>
        </row>
        <row r="128">
          <cell r="H128" t="str">
            <v>203::Purchase, packing slip purchase offset</v>
          </cell>
        </row>
        <row r="129">
          <cell r="H129" t="str">
            <v>204::Purchase, packing slip tax</v>
          </cell>
        </row>
        <row r="130">
          <cell r="H130" t="str">
            <v>205::Purchase, packing slip purchase</v>
          </cell>
        </row>
        <row r="131">
          <cell r="H131" t="str">
            <v>206::Sales, packing slip tax</v>
          </cell>
        </row>
        <row r="132">
          <cell r="H132" t="str">
            <v>207::Accrued revenue - Subscription</v>
          </cell>
        </row>
        <row r="133">
          <cell r="H133" t="str">
            <v>208::WIP - Subscription</v>
          </cell>
        </row>
        <row r="134">
          <cell r="H134" t="str">
            <v>210::Cost change variance</v>
          </cell>
        </row>
        <row r="135">
          <cell r="H135" t="str">
            <v>211::System rounding</v>
          </cell>
        </row>
        <row r="136">
          <cell r="H136" t="str">
            <v>213::Purchase price variance</v>
          </cell>
        </row>
        <row r="137">
          <cell r="H137" t="str">
            <v>216::Production price variance</v>
          </cell>
        </row>
        <row r="138">
          <cell r="H138" t="str">
            <v>219::Inventory inter-unit payable</v>
          </cell>
        </row>
        <row r="139">
          <cell r="H139" t="str">
            <v>220::Inventory inter-unit receivable</v>
          </cell>
        </row>
        <row r="140">
          <cell r="H140" t="str">
            <v>221::Production - indirect WIP issue</v>
          </cell>
        </row>
        <row r="141">
          <cell r="H141" t="str">
            <v>222::Production lot size variance</v>
          </cell>
        </row>
        <row r="142">
          <cell r="H142" t="str">
            <v>223::Production quantity variance</v>
          </cell>
        </row>
        <row r="143">
          <cell r="H143" t="str">
            <v>224::Production substitution variance</v>
          </cell>
        </row>
        <row r="144">
          <cell r="H144" t="str">
            <v>225::Rounding variance</v>
          </cell>
        </row>
        <row r="145">
          <cell r="H145" t="str">
            <v>226::Fixed asset receipt</v>
          </cell>
        </row>
        <row r="146">
          <cell r="H146" t="str">
            <v>235::Inventory cost revaluation</v>
          </cell>
        </row>
      </sheetData>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DepBookSetup_1-1"/>
      <sheetName val="AssetLedgerAccounts_1-1"/>
      <sheetName val="AssetLedger_1-1"/>
      <sheetName val="AssetGroupBookSetup_1-1"/>
    </sheetNames>
    <sheetDataSet>
      <sheetData sheetId="0"/>
      <sheetData sheetId="1">
        <row r="2">
          <cell r="A2" t="str">
            <v>000::No</v>
          </cell>
          <cell r="B2" t="str">
            <v>000::None</v>
          </cell>
          <cell r="D2" t="str">
            <v>000::</v>
          </cell>
        </row>
        <row r="3">
          <cell r="B3" t="str">
            <v>001::Half year</v>
          </cell>
          <cell r="D3" t="str">
            <v>001::Acquisition</v>
          </cell>
        </row>
        <row r="4">
          <cell r="B4" t="str">
            <v>002::Full month</v>
          </cell>
          <cell r="D4" t="str">
            <v>002::Acquisition adjustment</v>
          </cell>
        </row>
        <row r="5">
          <cell r="B5" t="str">
            <v>003::Mid quarter</v>
          </cell>
          <cell r="D5" t="str">
            <v>003::Depreciation</v>
          </cell>
        </row>
        <row r="6">
          <cell r="B6" t="str">
            <v>004::Mid month (1st of Month)</v>
          </cell>
          <cell r="D6" t="str">
            <v>004::Depreciation adjustment</v>
          </cell>
        </row>
        <row r="7">
          <cell r="B7" t="str">
            <v>005::Mid month (15th of Month)</v>
          </cell>
          <cell r="D7" t="str">
            <v>005::Revaluation</v>
          </cell>
        </row>
        <row r="8">
          <cell r="B8" t="str">
            <v>006::Half year (start of year)</v>
          </cell>
          <cell r="D8" t="str">
            <v>006::Write up adjustment</v>
          </cell>
        </row>
        <row r="9">
          <cell r="B9" t="str">
            <v>007::Half year (next year)</v>
          </cell>
          <cell r="D9" t="str">
            <v>007::Write down adjustment</v>
          </cell>
        </row>
        <row r="10">
          <cell r="D10" t="str">
            <v>008::Disposal - sale</v>
          </cell>
        </row>
        <row r="11">
          <cell r="D11" t="str">
            <v>009::Disposal - scrap</v>
          </cell>
        </row>
        <row r="12">
          <cell r="D12" t="str">
            <v>010::Net book value</v>
          </cell>
        </row>
        <row r="13">
          <cell r="D13" t="str">
            <v>011::Profit/Loss</v>
          </cell>
        </row>
        <row r="14">
          <cell r="D14" t="str">
            <v>012::Acquisition (prior years)</v>
          </cell>
        </row>
        <row r="15">
          <cell r="D15" t="str">
            <v>013::Acquisition (this year)</v>
          </cell>
        </row>
        <row r="16">
          <cell r="D16" t="str">
            <v>014::Acquisition adjustments (prior years)</v>
          </cell>
        </row>
        <row r="17">
          <cell r="D17" t="str">
            <v>015::Acquisition adjustments (this year)</v>
          </cell>
        </row>
        <row r="18">
          <cell r="D18" t="str">
            <v>016::Depreciation (prior years)</v>
          </cell>
        </row>
        <row r="19">
          <cell r="D19" t="str">
            <v>017::Depreciation (this year)</v>
          </cell>
        </row>
        <row r="20">
          <cell r="D20" t="str">
            <v>018::Depreciation adjustments (prior years)</v>
          </cell>
        </row>
        <row r="21">
          <cell r="D21" t="str">
            <v>019::Depreciation adjustments (this year)</v>
          </cell>
        </row>
        <row r="22">
          <cell r="D22" t="str">
            <v>020::Revaluations (prior years)</v>
          </cell>
        </row>
        <row r="23">
          <cell r="D23" t="str">
            <v>021::Revaluations (this year)</v>
          </cell>
        </row>
        <row r="24">
          <cell r="D24" t="str">
            <v>022::Write up adjustments (prior years)</v>
          </cell>
        </row>
        <row r="25">
          <cell r="D25" t="str">
            <v>023::Write up adjustments (this year)</v>
          </cell>
        </row>
        <row r="26">
          <cell r="D26" t="str">
            <v>024::Write down adjustments (prior years)</v>
          </cell>
        </row>
        <row r="27">
          <cell r="D27" t="str">
            <v>025::Write down adjustments (this year)</v>
          </cell>
        </row>
        <row r="28">
          <cell r="D28" t="str">
            <v>026::Provision for reserve</v>
          </cell>
        </row>
        <row r="29">
          <cell r="D29" t="str">
            <v>027::Transfer from reserve</v>
          </cell>
        </row>
        <row r="30">
          <cell r="D30" t="str">
            <v>028::Extraordinary depreciation</v>
          </cell>
        </row>
        <row r="31">
          <cell r="D31" t="str">
            <v>029::Extraordinary depreciation (prior years)</v>
          </cell>
        </row>
        <row r="32">
          <cell r="D32" t="str">
            <v>030::Extraordinary depreciation (this year)</v>
          </cell>
        </row>
        <row r="33">
          <cell r="D33" t="str">
            <v>031::Outdated</v>
          </cell>
        </row>
        <row r="34">
          <cell r="D34" t="str">
            <v>032::Bonus depreciation</v>
          </cell>
        </row>
        <row r="35">
          <cell r="D35" t="str">
            <v>033::Bonus depreciation (prior years)</v>
          </cell>
        </row>
        <row r="36">
          <cell r="D36" t="str">
            <v>034::Bonus depreciation (this year)</v>
          </cell>
        </row>
        <row r="37">
          <cell r="D37" t="str">
            <v>035::Derogatory increase</v>
          </cell>
        </row>
        <row r="38">
          <cell r="D38" t="str">
            <v>036::Derogatory decrease</v>
          </cell>
        </row>
        <row r="39">
          <cell r="D39" t="str">
            <v>037::Derogatory increase (all years)</v>
          </cell>
        </row>
        <row r="40">
          <cell r="D40" t="str">
            <v>038::Derogatory decrease (all years)</v>
          </cell>
        </row>
      </sheetData>
      <sheetData sheetId="2"/>
      <sheetData sheetId="3"/>
      <sheetData sheetId="4"/>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Table_1-1"/>
    </sheetNames>
    <sheetDataSet>
      <sheetData sheetId="0"/>
      <sheetData sheetId="1">
        <row r="2">
          <cell r="A2" t="str">
            <v>000::Tangible</v>
          </cell>
          <cell r="B2" t="str">
            <v>000::Fixed asset</v>
          </cell>
          <cell r="C2" t="str">
            <v>000::No</v>
          </cell>
        </row>
        <row r="3">
          <cell r="A3" t="str">
            <v>001::Intangible</v>
          </cell>
          <cell r="B3" t="str">
            <v>001::Continuing property</v>
          </cell>
          <cell r="C3" t="str">
            <v>001::Yes</v>
          </cell>
        </row>
        <row r="4">
          <cell r="A4" t="str">
            <v>002::Financial</v>
          </cell>
          <cell r="B4" t="str">
            <v>002::Other</v>
          </cell>
        </row>
        <row r="5">
          <cell r="A5" t="str">
            <v>003::Land and buildings</v>
          </cell>
        </row>
        <row r="6">
          <cell r="A6" t="str">
            <v>004::Goodwill</v>
          </cell>
        </row>
        <row r="7">
          <cell r="A7" t="str">
            <v>005::Other</v>
          </cell>
        </row>
      </sheetData>
      <sheetData sheetId="2"/>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Allocation_1-1"/>
      <sheetName val="LedgerControlDimension_1-1"/>
    </sheetNames>
    <sheetDataSet>
      <sheetData sheetId="0" refreshError="1"/>
      <sheetData sheetId="1">
        <row r="2">
          <cell r="A2" t="str">
            <v>000::Transactions</v>
          </cell>
          <cell r="B2" t="str">
            <v>000::Days</v>
          </cell>
          <cell r="D2" t="str">
            <v>000::Specific</v>
          </cell>
        </row>
        <row r="3">
          <cell r="A3" t="str">
            <v>001::Budget</v>
          </cell>
          <cell r="B3" t="str">
            <v>001::Months</v>
          </cell>
          <cell r="D3" t="str">
            <v>001::Unspecific</v>
          </cell>
        </row>
        <row r="4">
          <cell r="B4" t="str">
            <v>002::Years</v>
          </cell>
        </row>
      </sheetData>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VendGroup_1-1"/>
      <sheetName val="VendLedger_1-1"/>
      <sheetName val="VendLedgerAccounts_1-1"/>
    </sheetNames>
    <sheetDataSet>
      <sheetData sheetId="0"/>
      <sheetData sheetId="1">
        <row r="2">
          <cell r="B2" t="str">
            <v>000::Table</v>
          </cell>
        </row>
        <row r="3">
          <cell r="B3" t="str">
            <v>001::Group</v>
          </cell>
        </row>
        <row r="4">
          <cell r="B4" t="str">
            <v>002::All</v>
          </cell>
        </row>
      </sheetData>
      <sheetData sheetId="2"/>
      <sheetData sheetId="3"/>
      <sheetData sheetId="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DepreciationProfile_1-1"/>
      <sheetName val="AssetTable_1-1"/>
    </sheetNames>
    <sheetDataSet>
      <sheetData sheetId="0"/>
      <sheetData sheetId="1">
        <row r="2">
          <cell r="A2" t="str">
            <v>000::Straight line service life</v>
          </cell>
          <cell r="B2" t="str">
            <v>000::Monthly</v>
          </cell>
          <cell r="C2" t="str">
            <v>000::Yearly</v>
          </cell>
          <cell r="D2" t="str">
            <v>000::Calendar</v>
          </cell>
          <cell r="F2" t="str">
            <v>000::Days</v>
          </cell>
        </row>
        <row r="3">
          <cell r="A3" t="str">
            <v>001::Reducing balance</v>
          </cell>
          <cell r="B3" t="str">
            <v>001::Quarterly</v>
          </cell>
          <cell r="C3" t="str">
            <v>001::Fiscal period</v>
          </cell>
          <cell r="D3" t="str">
            <v>001::Fiscal</v>
          </cell>
          <cell r="F3" t="str">
            <v>001::Months</v>
          </cell>
        </row>
        <row r="4">
          <cell r="A4" t="str">
            <v>002::Manual</v>
          </cell>
          <cell r="B4" t="str">
            <v>002::Half-Yearly</v>
          </cell>
          <cell r="C4" t="str">
            <v>002::Monthly</v>
          </cell>
        </row>
        <row r="5">
          <cell r="A5" t="str">
            <v>003::Factor</v>
          </cell>
          <cell r="B5" t="str">
            <v>003::Yearly</v>
          </cell>
          <cell r="C5" t="str">
            <v>003::Quarterly</v>
          </cell>
        </row>
        <row r="6">
          <cell r="A6" t="str">
            <v>004::Consumption</v>
          </cell>
          <cell r="C6" t="str">
            <v>004::Half-Yearly</v>
          </cell>
        </row>
        <row r="7">
          <cell r="A7" t="str">
            <v>005::RB/SL (France)</v>
          </cell>
          <cell r="C7" t="str">
            <v>005::Daily</v>
          </cell>
        </row>
        <row r="8">
          <cell r="A8" t="str">
            <v>006::Straight line life remaining</v>
          </cell>
        </row>
        <row r="9">
          <cell r="A9" t="str">
            <v>007::200% reducing balance</v>
          </cell>
        </row>
        <row r="10">
          <cell r="A10" t="str">
            <v>008::175% reducing balance</v>
          </cell>
        </row>
        <row r="11">
          <cell r="A11" t="str">
            <v>009::150% reducing balance</v>
          </cell>
        </row>
        <row r="12">
          <cell r="A12" t="str">
            <v>010::125% reducing balance</v>
          </cell>
        </row>
        <row r="13">
          <cell r="A13" t="str">
            <v>011::Low value pool</v>
          </cell>
        </row>
      </sheetData>
      <sheetData sheetId="2"/>
      <sheetData sheetId="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_1-1"/>
      <sheetName val="AssetBookTable_1-1"/>
      <sheetName val="AssetDepBookTableDerived_1-1"/>
    </sheetNames>
    <sheetDataSet>
      <sheetData sheetId="0"/>
      <sheetData sheetId="1">
        <row r="2">
          <cell r="D2" t="str">
            <v>000::Current</v>
          </cell>
        </row>
        <row r="3">
          <cell r="D3" t="str">
            <v>001::Operations</v>
          </cell>
        </row>
        <row r="4">
          <cell r="D4" t="str">
            <v>002::Tax</v>
          </cell>
        </row>
      </sheetData>
      <sheetData sheetId="2"/>
      <sheetData sheetId="3"/>
      <sheetData sheetId="4"/>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Posting_1-1"/>
    </sheetNames>
    <sheetDataSet>
      <sheetData sheetId="0"/>
      <sheetData sheetId="1">
        <row r="2">
          <cell r="A2" t="str">
            <v>000::Purchase, packing slip</v>
          </cell>
        </row>
        <row r="3">
          <cell r="A3" t="str">
            <v>001::Purchase, packing slip offset</v>
          </cell>
        </row>
        <row r="4">
          <cell r="A4" t="str">
            <v>002::Purchase, receipt</v>
          </cell>
        </row>
        <row r="5">
          <cell r="A5" t="str">
            <v>003::Purchase, consumption</v>
          </cell>
        </row>
        <row r="6">
          <cell r="A6" t="str">
            <v>004::Purchase, discount</v>
          </cell>
        </row>
        <row r="7">
          <cell r="A7" t="str">
            <v>005::Inventory, fixed receipt price profit</v>
          </cell>
        </row>
        <row r="8">
          <cell r="A8" t="str">
            <v>006::Inventory, fixed receipt price loss</v>
          </cell>
        </row>
        <row r="9">
          <cell r="A9" t="str">
            <v>007::Inventory, issue</v>
          </cell>
        </row>
        <row r="10">
          <cell r="A10" t="str">
            <v>008::Inventory, loss</v>
          </cell>
        </row>
        <row r="11">
          <cell r="A11" t="str">
            <v>009::Inventory, receipt</v>
          </cell>
        </row>
        <row r="12">
          <cell r="A12" t="str">
            <v>010::Inventory, profit</v>
          </cell>
        </row>
        <row r="13">
          <cell r="A13" t="str">
            <v>011::Production, picking list</v>
          </cell>
        </row>
        <row r="14">
          <cell r="A14" t="str">
            <v>012::Production, picking list offset</v>
          </cell>
        </row>
        <row r="15">
          <cell r="A15" t="str">
            <v>013::Production, report as finished</v>
          </cell>
        </row>
        <row r="16">
          <cell r="A16" t="str">
            <v>014::Production, report as finished offset</v>
          </cell>
        </row>
        <row r="17">
          <cell r="A17" t="str">
            <v>015::Production, issue</v>
          </cell>
        </row>
        <row r="18">
          <cell r="A18" t="str">
            <v>016::Production, issue offset</v>
          </cell>
        </row>
        <row r="19">
          <cell r="A19" t="str">
            <v>017::Production, receipt</v>
          </cell>
        </row>
        <row r="20">
          <cell r="A20" t="str">
            <v>018::Production, receipt offset</v>
          </cell>
        </row>
        <row r="21">
          <cell r="A21" t="str">
            <v>019::Order, packing slip</v>
          </cell>
        </row>
        <row r="22">
          <cell r="A22" t="str">
            <v>020::Sales, packing slip offset</v>
          </cell>
        </row>
        <row r="23">
          <cell r="A23" t="str">
            <v>021::Sales order, issue</v>
          </cell>
        </row>
        <row r="24">
          <cell r="A24" t="str">
            <v>022::Sales order, consumption</v>
          </cell>
        </row>
        <row r="25">
          <cell r="A25" t="str">
            <v>023::Sales order, revenue</v>
          </cell>
        </row>
        <row r="26">
          <cell r="A26" t="str">
            <v>024::Sales, discount</v>
          </cell>
        </row>
        <row r="27">
          <cell r="A27" t="str">
            <v>025::Sales, commission</v>
          </cell>
        </row>
        <row r="28">
          <cell r="A28" t="str">
            <v>026::Sales, commission offset</v>
          </cell>
        </row>
        <row r="29">
          <cell r="A29" t="str">
            <v>027::Purchase, fixed receipt price profit</v>
          </cell>
        </row>
        <row r="30">
          <cell r="A30" t="str">
            <v>028::Purchase, fixed receipt price loss</v>
          </cell>
        </row>
        <row r="31">
          <cell r="A31" t="str">
            <v>029::Purchase, fixed receipt price offset</v>
          </cell>
        </row>
        <row r="32">
          <cell r="A32" t="str">
            <v>030::Packing slip revenue</v>
          </cell>
        </row>
        <row r="33">
          <cell r="A33" t="str">
            <v>031::Packing slip revenue - offset</v>
          </cell>
        </row>
        <row r="34">
          <cell r="A34" t="str">
            <v>032::Charge</v>
          </cell>
        </row>
        <row r="35">
          <cell r="A35" t="str">
            <v>033::Stock variation</v>
          </cell>
        </row>
        <row r="36">
          <cell r="A36" t="str">
            <v>034::Purchase, packing slip purchase offset</v>
          </cell>
        </row>
        <row r="37">
          <cell r="A37" t="str">
            <v>035::Purchase, packing slip tax</v>
          </cell>
        </row>
        <row r="38">
          <cell r="A38" t="str">
            <v>036::Purchase, packing slip purchase</v>
          </cell>
        </row>
        <row r="39">
          <cell r="A39" t="str">
            <v>037::Sales, packing slip tax</v>
          </cell>
        </row>
        <row r="40">
          <cell r="A40" t="str">
            <v>038::Inventory cost revaluation</v>
          </cell>
        </row>
        <row r="41">
          <cell r="A41" t="str">
            <v>039::Physical purchase price variance</v>
          </cell>
        </row>
        <row r="42">
          <cell r="A42" t="str">
            <v>041::Production price variance</v>
          </cell>
        </row>
        <row r="43">
          <cell r="A43" t="str">
            <v>044::Inventory inter-unit payable</v>
          </cell>
        </row>
        <row r="44">
          <cell r="A44" t="str">
            <v>045::Inventory inter-unit receivable</v>
          </cell>
        </row>
        <row r="45">
          <cell r="A45" t="str">
            <v>046::Cost change variance</v>
          </cell>
        </row>
        <row r="46">
          <cell r="A46" t="str">
            <v>047::Production lot size variance</v>
          </cell>
        </row>
        <row r="47">
          <cell r="A47" t="str">
            <v>048::Production quantity variance</v>
          </cell>
        </row>
        <row r="48">
          <cell r="A48" t="str">
            <v>049::Production substitution variance</v>
          </cell>
        </row>
        <row r="49">
          <cell r="A49" t="str">
            <v>050::Rounding variance</v>
          </cell>
        </row>
        <row r="50">
          <cell r="A50" t="str">
            <v>051::Fixed asset receipt</v>
          </cell>
        </row>
        <row r="51">
          <cell r="A51" t="str">
            <v>052::Fixed asset issue</v>
          </cell>
        </row>
      </sheetData>
      <sheetData sheetId="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GL_M"/>
      <sheetName val="GL_CB"/>
      <sheetName val="อัตราค่าบรรทุก"/>
      <sheetName val="180001"/>
      <sheetName val="GL_M1"/>
      <sheetName val="GL_CB1"/>
      <sheetName val="FS"/>
      <sheetName val="#Lookup"/>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สำนักงาน"/>
      <sheetName val="Invoice"/>
      <sheetName val="10-1 Media"/>
      <sheetName val="10-cut"/>
      <sheetName val="BPR"/>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Energy(update)"/>
      <sheetName val="Financial Summary"/>
      <sheetName val="GL_M2"/>
      <sheetName val="GL_CB2"/>
      <sheetName val="F-3"/>
      <sheetName val="Register Cal Mar_04_July_05 "/>
      <sheetName val="Conso"/>
      <sheetName val="Write off"/>
      <sheetName val="InventTableModule_1-1"/>
      <sheetName val="IFS"/>
      <sheetName val="UF"/>
      <sheetName val="MCMD95"/>
      <sheetName val="feature"/>
      <sheetName val="Deferred Charge"/>
      <sheetName val="gl"/>
      <sheetName val="gold แลกทอง"/>
      <sheetName val="61 HR"/>
      <sheetName val="65 FINANCE"/>
      <sheetName val="part-import"/>
      <sheetName val="part-local"/>
      <sheetName val="Company Info"/>
      <sheetName val="CA Comp"/>
      <sheetName val="cal (2)"/>
      <sheetName val="ภาคการขายโฆษณาNBT_All"/>
      <sheetName val="ภาคการขายวิศวกรรม_Weekly"/>
      <sheetName val="ภาคการขายโฆษณาNBT_Weekly"/>
      <sheetName val="BGT97STAFF"/>
      <sheetName val="Adj&amp;Rje(Z820) "/>
      <sheetName val="เงินกู้ธนชาติ"/>
      <sheetName val="เงินกู้ MGC"/>
      <sheetName val="Customize Your Loan Manager"/>
      <sheetName val="IBA &lt;O3&gt;"/>
      <sheetName val="Loan Amortization Table"/>
      <sheetName val="AFA"/>
      <sheetName val="addl cost"/>
      <sheetName val="accumdeprn"/>
      <sheetName val="test 2"/>
      <sheetName val="CA Sheet"/>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etitle"/>
      <sheetName val="ebs"/>
      <sheetName val="eeq"/>
      <sheetName val="epl"/>
      <sheetName val="ecf"/>
      <sheetName val="title"/>
      <sheetName val="bs"/>
      <sheetName val="pl"/>
      <sheetName val="eq"/>
      <sheetName val="cf"/>
      <sheetName val="MT"/>
      <sheetName val="สรุป"/>
      <sheetName val="WBS"/>
      <sheetName val="WPL"/>
      <sheetName val="AJE"/>
      <sheetName val="RJE"/>
      <sheetName val="COAJE"/>
      <sheetName val="Index"/>
      <sheetName val="A"/>
      <sheetName val="C"/>
      <sheetName val="D"/>
      <sheetName val="F"/>
      <sheetName val="G"/>
      <sheetName val="I"/>
      <sheetName val="J"/>
      <sheetName val="CC"/>
      <sheetName val="EE"/>
      <sheetName val="GG"/>
      <sheetName val="KK"/>
      <sheetName val="10"/>
      <sheetName val="20"/>
      <sheetName val="30"/>
      <sheetName val="TB2008"/>
      <sheetName val="40"/>
      <sheetName val="50"/>
      <sheetName val="60"/>
      <sheetName val="40-1ค่าใช้จ่าย เกี่ยวกับพนักงาน"/>
      <sheetName val="PROD SUMMARY"/>
      <sheetName val="40-1ค่าใช้จ่าย_เกี่ยวกับพนักงาน"/>
      <sheetName val="PROD_SUMMARY"/>
      <sheetName val="RATE"/>
      <sheetName val="40-1ค่าใช้จ่าย_เกี่ยวกับพนักงา1"/>
      <sheetName val="PROD_SUMMARY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refreshError="1"/>
      <sheetData sheetId="43"/>
      <sheetData sheetId="44"/>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 val="8"/>
      <sheetName val="11"/>
      <sheetName val="12"/>
      <sheetName val="15"/>
      <sheetName val="51"/>
      <sheetName val="2"/>
      <sheetName val="TB200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 val="เปรียบเทียบ_คชจ_"/>
      <sheetName val="P_P_30__2_"/>
      <sheetName val="กระทบรายได้ตาม_ภ_ง_ด_50__2_"/>
      <sheetName val="แจกแจง__งบดุล_"/>
      <sheetName val="แจกแจง__PL_"/>
      <sheetName val="งบต้นทุนขาย_"/>
      <sheetName val="งบต้นทุนผลิต_"/>
      <sheetName val="เปรียบเทียบ_คชจ_1"/>
      <sheetName val="P_P_30__2_1"/>
      <sheetName val="กระทบรายได้ตาม_ภ_ง_ด_50__2_1"/>
      <sheetName val="แจกแจง__งบดุล_1"/>
      <sheetName val="แจกแจง__PL_1"/>
      <sheetName val="งบต้นทุนขาย_1"/>
      <sheetName val="งบต้นทุนผลิต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แจกแจง__งบดุล_"/>
      <sheetName val="งบต้นทุนผลิต_"/>
      <sheetName val="งบต้นทุนขาย_"/>
      <sheetName val="แจกแจง__PL_"/>
      <sheetName val="แจกแจง__งบดุล_1"/>
      <sheetName val="งบต้นทุนผลิต_1"/>
      <sheetName val="งบต้นทุนขาย_1"/>
      <sheetName val="แจกแจง__P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แจกแจง _งบดุล_"/>
      <sheetName val="SSW_loan_OD"/>
      <sheetName val="_540100_"/>
      <sheetName val="_Bal_Int_Acp"/>
      <sheetName val="รายได้_คชจ__Con"/>
      <sheetName val="แจกแจง__งบดุล_"/>
      <sheetName val="_540100_1"/>
      <sheetName val="_Bal_Int_Acp1"/>
      <sheetName val="รายได้_คชจ__Con1"/>
      <sheetName val="แจกแจง__งบดุล_1"/>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_540100 "/>
      <sheetName val="รายได้_คชจ  Con"/>
      <sheetName val="_Bal Int Acp"/>
      <sheetName val="_540100_"/>
      <sheetName val="รายได้_คชจ__Con"/>
      <sheetName val="_Bal_Int_Acp"/>
      <sheetName val="_540100_1"/>
      <sheetName val="รายได้_คชจ__Con1"/>
      <sheetName val="_Bal_Int_Acp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roll Update"/>
      <sheetName val="Sale Computer"/>
      <sheetName val="BS"/>
      <sheetName val="BS Grp"/>
      <sheetName val="Exp Production"/>
      <sheetName val="Exp Comparison"/>
      <sheetName val="PL"/>
      <sheetName val="Income Grp"/>
      <sheetName val="Tax Calculate"/>
      <sheetName val="COG"/>
      <sheetName val="Adjust"/>
      <sheetName val="Worksheet xx"/>
      <sheetName val="Insurance"/>
      <sheetName val="รายการระหว่างกัน "/>
      <sheetName val="รายการที่เกี่ยวข้องกัน"/>
      <sheetName val="อายุลูกหนี้"/>
      <sheetName val="MF"/>
      <sheetName val="PP.30"/>
      <sheetName val="Payroll"/>
      <sheetName val="SSW"/>
      <sheetName val="สรุปภาษี"/>
      <sheetName val="Detail  ค่าจัดส่ง"/>
      <sheetName val="Monthly exp"/>
      <sheetName val="Withholding Tax "/>
      <sheetName val="Accrued Exp"/>
      <sheetName val="Other AP "/>
      <sheetName val="AP Dometci "/>
      <sheetName val="Other APIm "/>
      <sheetName val="AP Import"/>
      <sheetName val="Advance Mr.Pairin"/>
      <sheetName val="Input"/>
      <sheetName val=" AR"/>
      <sheetName val="Petty Cash"/>
      <sheetName val="SCIB Current"/>
      <sheetName val="SCIB Saving"/>
      <sheetName val="MTB"/>
      <sheetName val="UOB Saving"/>
      <sheetName val="ดอกเบี้ยรับ"/>
      <sheetName val="Payroll_Update"/>
      <sheetName val="Sale_Computer"/>
      <sheetName val="BS_Grp"/>
      <sheetName val="Exp_Production"/>
      <sheetName val="Exp_Comparison"/>
      <sheetName val="Income_Grp"/>
      <sheetName val="Tax_Calculate"/>
      <sheetName val="Worksheet_xx"/>
      <sheetName val="รายการระหว่างกัน_"/>
      <sheetName val="PP_30"/>
      <sheetName val="Detail__ค่าจัดส่ง"/>
      <sheetName val="Monthly_exp"/>
      <sheetName val="Withholding_Tax_"/>
      <sheetName val="Accrued_Exp"/>
      <sheetName val="Other_AP_"/>
      <sheetName val="AP_Dometci_"/>
      <sheetName val="Other_APIm_"/>
      <sheetName val="AP_Import"/>
      <sheetName val="Advance_Mr_Pairin"/>
      <sheetName val="_AR"/>
      <sheetName val="Petty_Cash"/>
      <sheetName val="SCIB_Current"/>
      <sheetName val="SCIB_Saving"/>
      <sheetName val="UOB_Saving"/>
      <sheetName val="Payroll_Update1"/>
      <sheetName val="Sale_Computer1"/>
      <sheetName val="BS_Grp1"/>
      <sheetName val="Exp_Production1"/>
      <sheetName val="Exp_Comparison1"/>
      <sheetName val="Income_Grp1"/>
      <sheetName val="Tax_Calculate1"/>
      <sheetName val="Worksheet_xx1"/>
      <sheetName val="รายการระหว่างกัน_1"/>
      <sheetName val="PP_301"/>
      <sheetName val="Detail__ค่าจัดส่ง1"/>
      <sheetName val="Monthly_exp1"/>
      <sheetName val="Withholding_Tax_1"/>
      <sheetName val="Accrued_Exp1"/>
      <sheetName val="Other_AP_1"/>
      <sheetName val="AP_Dometci_1"/>
      <sheetName val="Other_APIm_1"/>
      <sheetName val="AP_Import1"/>
      <sheetName val="Advance_Mr_Pairin1"/>
      <sheetName val="_AR1"/>
      <sheetName val="Petty_Cash1"/>
      <sheetName val="SCIB_Current1"/>
      <sheetName val="SCIB_Saving1"/>
      <sheetName val="UOB_Saving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sheetData sheetId="16" refreshError="1"/>
      <sheetData sheetId="17"/>
      <sheetData sheetId="18" refreshError="1"/>
      <sheetData sheetId="19" refreshError="1"/>
      <sheetData sheetId="20" refreshError="1"/>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10_1 Media"/>
      <sheetName val="10_cut"/>
      <sheetName val="Night_Radio"/>
      <sheetName val="Z_Radio"/>
      <sheetName val="Love_Radio"/>
      <sheetName val="VTR_FM"/>
      <sheetName val="TK_Radio"/>
      <sheetName val="One_zero"/>
      <sheetName val="Surprise_Radio"/>
      <sheetName val="Sport_FM"/>
      <sheetName val="207_ad_"/>
      <sheetName val="Sby_Multimedia"/>
      <sheetName val="G_Station"/>
      <sheetName val="Peak_FM"/>
      <sheetName val="H_FM"/>
      <sheetName val="MC_Radio"/>
      <sheetName val="Za_Radio"/>
      <sheetName val="Radio_Media"/>
      <sheetName val="Fresh_Radio"/>
      <sheetName val="Click_Radio"/>
      <sheetName val="Gift_Angel"/>
      <sheetName val="Max_Station"/>
      <sheetName val="Life_Style_Variety"/>
      <sheetName val="Easy_Radio"/>
      <sheetName val="U_Smile"/>
      <sheetName val="Happy_Radio"/>
      <sheetName val="Love_FM"/>
      <sheetName val="Surf_FM"/>
      <sheetName val="Cable_โคราช"/>
      <sheetName val="Blue_Melody"/>
      <sheetName val="The_Six_Sense"/>
      <sheetName val="ลูกทุ่ง_Maxagro"/>
      <sheetName val="Work_104"/>
      <sheetName val="Work_103"/>
      <sheetName val="AGV_Club"/>
      <sheetName val="M_Radio"/>
      <sheetName val="An_ant"/>
      <sheetName val="Mass_FM2"/>
      <sheetName val="City_Radio"/>
      <sheetName val="VMC_Radio"/>
      <sheetName val="วังน้อย_Radio"/>
      <sheetName val="V_Wave"/>
      <sheetName val="OK_Radio"/>
      <sheetName val="This_is_Radio"/>
      <sheetName val="One_Love_Radio"/>
      <sheetName val="Nic_Channel"/>
      <sheetName val="Eastern_FM"/>
      <sheetName val="Plus_FM"/>
      <sheetName val="Gig_FM"/>
      <sheetName val="More_FM"/>
      <sheetName val="Toursim_Radio"/>
      <sheetName val="Sky_Radio"/>
      <sheetName val="Wii_R_FM"/>
      <sheetName val="AZ_Radio"/>
      <sheetName val="Toursim_Station"/>
      <sheetName val="Smile__FM"/>
      <sheetName val="Yes_FM"/>
      <sheetName val="Unity_Radio"/>
      <sheetName val="Studio_Line"/>
      <sheetName val="ยะลา_ปัตตานี"/>
      <sheetName val="น้ำพอง_เรดิโอ"/>
      <sheetName val="Auto_Bike"/>
      <sheetName val="Hit_wave"/>
      <sheetName val="Hot_Station"/>
      <sheetName val="Power_Zone"/>
      <sheetName val="10_1_Media"/>
      <sheetName val="BS Grp"/>
      <sheetName val="Night_Radio1"/>
      <sheetName val="Z_Radio1"/>
      <sheetName val="Love_Radio1"/>
      <sheetName val="VTR_FM1"/>
      <sheetName val="TK_Radio1"/>
      <sheetName val="One_zero1"/>
      <sheetName val="Surprise_Radio1"/>
      <sheetName val="Sport_FM1"/>
      <sheetName val="207_ad_1"/>
      <sheetName val="Sby_Multimedia1"/>
      <sheetName val="G_Station1"/>
      <sheetName val="Peak_FM1"/>
      <sheetName val="H_FM1"/>
      <sheetName val="MC_Radio1"/>
      <sheetName val="Za_Radio1"/>
      <sheetName val="Radio_Media1"/>
      <sheetName val="Fresh_Radio1"/>
      <sheetName val="Click_Radio1"/>
      <sheetName val="Gift_Angel1"/>
      <sheetName val="Max_Station1"/>
      <sheetName val="Life_Style_Variety1"/>
      <sheetName val="Easy_Radio1"/>
      <sheetName val="U_Smile1"/>
      <sheetName val="Happy_Radio1"/>
      <sheetName val="Love_FM1"/>
      <sheetName val="Surf_FM1"/>
      <sheetName val="Cable_โคราช1"/>
      <sheetName val="Blue_Melody1"/>
      <sheetName val="The_Six_Sense1"/>
      <sheetName val="ลูกทุ่ง_Maxagro1"/>
      <sheetName val="Work_1041"/>
      <sheetName val="Work_1031"/>
      <sheetName val="AGV_Club1"/>
      <sheetName val="M_Radio1"/>
      <sheetName val="An_ant1"/>
      <sheetName val="Mass_FM21"/>
      <sheetName val="City_Radio1"/>
      <sheetName val="VMC_Radio1"/>
      <sheetName val="วังน้อย_Radio1"/>
      <sheetName val="V_Wave1"/>
      <sheetName val="OK_Radio1"/>
      <sheetName val="This_is_Radio1"/>
      <sheetName val="One_Love_Radio1"/>
      <sheetName val="Nic_Channel1"/>
      <sheetName val="Eastern_FM1"/>
      <sheetName val="Plus_FM1"/>
      <sheetName val="Gig_FM1"/>
      <sheetName val="More_FM1"/>
      <sheetName val="Toursim_Radio1"/>
      <sheetName val="Sky_Radio1"/>
      <sheetName val="Wii_R_FM1"/>
      <sheetName val="AZ_Radio1"/>
      <sheetName val="Toursim_Station1"/>
      <sheetName val="Smile__FM1"/>
      <sheetName val="Yes_FM1"/>
      <sheetName val="Unity_Radio1"/>
      <sheetName val="Studio_Line1"/>
      <sheetName val="ยะลา_ปัตตานี1"/>
      <sheetName val="น้ำพอง_เรดิโอ1"/>
      <sheetName val="Auto_Bike1"/>
      <sheetName val="Hit_wave1"/>
      <sheetName val="Hot_Station1"/>
      <sheetName val="Power_Zone1"/>
      <sheetName val="10_1_Media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 val="mcot_upc"/>
    </sheetNames>
    <sheetDataSet>
      <sheetData sheetId="0"/>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 val="mcot_upc"/>
    </sheetNames>
    <sheetDataSet>
      <sheetData sheetId="0"/>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Insurance"/>
      <sheetName val="_Bal_Int_Acp"/>
      <sheetName val="_Bal_Int_Acp1"/>
    </sheetNames>
    <sheetDataSet>
      <sheetData sheetId="0"/>
      <sheetData sheetId="1" refreshError="1"/>
      <sheetData sheetId="2"/>
      <sheetData sheetId="3"/>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_Bal_Int_Acp"/>
      <sheetName val="_Bal_Int_Acp1"/>
    </sheetNames>
    <sheetDataSet>
      <sheetData sheetId="0"/>
      <sheetData sheetId="1"/>
      <sheetData sheetId="2"/>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_Bal_Int_Acp1"/>
      <sheetName val="Sale_0502"/>
      <sheetName val="Sale_0501"/>
      <sheetName val="cal_(2)"/>
      <sheetName val="43"/>
      <sheetName val="ELEC45-01"/>
      <sheetName val="แจกแจง _งบดุล_"/>
      <sheetName val="SSW_loan_OD"/>
      <sheetName val="_Bal_Int_Acp2"/>
      <sheetName val="Sale_05021"/>
      <sheetName val="Sale_05011"/>
      <sheetName val="cal_(2)1"/>
      <sheetName val="แจกแจง__งบดุล_"/>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แจกแจง__งบดุล_1"/>
      <sheetName val="test_2"/>
      <sheetName val="Data_2"/>
      <sheetName val="General_assumptions"/>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F_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0106"/>
      <sheetName val="310106"/>
      <sheetName val="70306"/>
      <sheetName val="170406"/>
      <sheetName val="010606"/>
      <sheetName val="290606"/>
      <sheetName val="180706"/>
      <sheetName val="180806"/>
      <sheetName val="60906"/>
      <sheetName val="180906"/>
      <sheetName val="180906L"/>
      <sheetName val="180906LFCD"/>
      <sheetName val="190906"/>
      <sheetName val="250906"/>
      <sheetName val="260906"/>
      <sheetName val="280906"/>
      <sheetName val="31006"/>
      <sheetName val="101006"/>
      <sheetName val="161006"/>
      <sheetName val="Blank"/>
      <sheetName val="Assumptions"/>
      <sheetName val="BGT97STAFF"/>
      <sheetName val="S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B1">
            <v>38</v>
          </cell>
        </row>
      </sheetData>
      <sheetData sheetId="19" refreshError="1"/>
      <sheetData sheetId="20" refreshError="1"/>
      <sheetData sheetId="21" refreshError="1"/>
      <sheetData sheetId="2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BGT97STAFF"/>
      <sheetName val="_Bal Int Acp"/>
      <sheetName val="Machine2,3'04"/>
      <sheetName val="GL_M"/>
      <sheetName val="GL_CB"/>
      <sheetName val="_Bal_Int_Acp"/>
      <sheetName val="Insurance"/>
      <sheetName val="Order_Oct_w40"/>
      <sheetName val="Order_Oct_w41"/>
      <sheetName val="NEW NAME"/>
      <sheetName val="Aging"/>
      <sheetName val="อัตราค่าบรรทุก"/>
      <sheetName val="แจกแจง _งบดุล_"/>
      <sheetName val="WO"/>
      <sheetName val="D-5"/>
      <sheetName val="Order_Nov_w45"/>
      <sheetName val="Vat7% ภายในเดือน_Junต้นฉบับ"/>
      <sheetName val="Sale0307"/>
      <sheetName val="ผ้าสำเร็จ"/>
      <sheetName val="ปัจจุบัน "/>
      <sheetName val="Stock Aging"/>
      <sheetName val="2549"/>
      <sheetName val="Sale 0502"/>
      <sheetName val="Sale 0407"/>
      <sheetName val="ปัจจุบัน_"/>
      <sheetName val="Stock_Aging"/>
      <sheetName val="Sale_0502"/>
      <sheetName val="Sale_0407"/>
      <sheetName val="HH"/>
      <sheetName val="Data 2"/>
      <sheetName val="ดอกเบี้ยรับ"/>
      <sheetName val="mcot_upc"/>
      <sheetName val="_540100 "/>
      <sheetName val="รายได้_คชจ  Con"/>
      <sheetName val="AA-1"/>
      <sheetName val="LTX"/>
      <sheetName val="Sale0406"/>
      <sheetName val="161006"/>
      <sheetName val="GL_M1"/>
      <sheetName val="GL_CB1"/>
      <sheetName val="_Bal_Int_Acp1"/>
      <sheetName val="NEW_NAME"/>
      <sheetName val="แจกแจง__งบดุล_"/>
      <sheetName val="Vat7%_ภายในเดือน_Junต้นฉบับ"/>
      <sheetName val="ปัจจุบัน_1"/>
      <sheetName val="Stock_Aging1"/>
      <sheetName val="Sale_05021"/>
      <sheetName val="Sale_04071"/>
      <sheetName val="Data_2"/>
      <sheetName val="_540100_"/>
      <sheetName val="รายได้_คชจ__Con"/>
    </sheetNames>
    <sheetDataSet>
      <sheetData sheetId="0"/>
      <sheetData sheetId="1"/>
      <sheetData sheetId="2">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sheetData sheetId="10">
        <row r="44">
          <cell r="L44">
            <v>181491.03000000003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ow r="44">
          <cell r="L44">
            <v>181491.03000000003</v>
          </cell>
        </row>
      </sheetData>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PRMT-11"/>
      <sheetName val="Dealer Sales"/>
      <sheetName val="C-1(WIP)"/>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____"/>
      <sheetName val="A"/>
      <sheetName val="operational performance power"/>
      <sheetName val="CONTANGO"/>
      <sheetName val="10-1 Media"/>
      <sheetName val="10-cut"/>
      <sheetName val="bsnov01corr"/>
      <sheetName val="Feriados"/>
      <sheetName val="GAS"/>
      <sheetName val="Plan1"/>
      <sheetName val="ChickOrder"/>
      <sheetName val="Quantity"/>
      <sheetName val="EXPENSES"/>
      <sheetName val="3A FA Record"/>
      <sheetName val="DPT-PW"/>
      <sheetName val="DESIG"/>
      <sheetName val="Home"/>
      <sheetName val="Daily"/>
      <sheetName val="Monthly"/>
      <sheetName val="Yearly"/>
      <sheetName val="Others"/>
      <sheetName val="Raw Material"/>
      <sheetName val="10"/>
      <sheetName val="Joint Cost"/>
      <sheetName val="Export Sales"/>
      <sheetName val="Domestic Sales"/>
      <sheetName val="total"/>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Variables"/>
      <sheetName val="  Price formula"/>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 val="Breakeven Analysis"/>
      <sheetName val="GL CB"/>
      <sheetName val="stat local"/>
      <sheetName val="trial balance"/>
      <sheetName val="Header"/>
      <sheetName val="New Co Sum"/>
      <sheetName val="FEB2K"/>
      <sheetName val="PE-1997"/>
      <sheetName val="PE-1998"/>
      <sheetName val="PE-1999"/>
      <sheetName val="SEALOIL"/>
      <sheetName val="LEGAL GUJ"/>
      <sheetName val="DEP12"/>
      <sheetName val="V310"/>
      <sheetName val="Co. Snapshot"/>
      <sheetName val="trial_bal(3)3"/>
      <sheetName val="SCHD_BALSHEET3"/>
      <sheetName val="TRIAL_BAL3"/>
      <sheetName val="Sum_Exp_Delta3"/>
      <sheetName val="Control_Tab3"/>
      <sheetName val="NPV_Calculations3"/>
      <sheetName val="P_UTL_2"/>
      <sheetName val="Cont__Detail2"/>
      <sheetName val="Cont__Detail__2_2"/>
      <sheetName val="PROD_SUMMARY-Jan_20112"/>
      <sheetName val="Confirm_order2"/>
      <sheetName val="P_&amp;_L_2"/>
      <sheetName val="Dealer_Sales1"/>
      <sheetName val="operational_performance_power1"/>
      <sheetName val="10-1_Media1"/>
      <sheetName val="3A_FA_Record1"/>
      <sheetName val="Raw_Material1"/>
      <sheetName val="Joint_Cost1"/>
      <sheetName val="Export_Sales1"/>
      <sheetName val="Domestic_Sales1"/>
      <sheetName val="TRX_ADDITION"/>
      <sheetName val="DR_New"/>
      <sheetName val="Daily_report"/>
      <sheetName val="daily_SHR"/>
      <sheetName val="Gen_Loss_Report"/>
      <sheetName val="DESIGN_SHR"/>
      <sheetName val="ABT_reading"/>
      <sheetName val="Data_2"/>
      <sheetName val="Water_&amp;_Steam"/>
      <sheetName val="SHR_-_bunker_lvl_adjustment"/>
      <sheetName val="Remarks_"/>
      <sheetName val="Energy_meter_MF"/>
      <sheetName val="__Price_formula"/>
      <sheetName val="PYSales material(Stat)"/>
      <sheetName val="Assumptions"/>
      <sheetName val="NRV-audit"/>
      <sheetName val="Master Program"/>
      <sheetName val="Fecha"/>
      <sheetName val="Combine"/>
      <sheetName val="Parameter"/>
      <sheetName val="Code"/>
      <sheetName val="NAME"/>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444">
          <cell r="F444" t="str">
            <v>-</v>
          </cell>
        </row>
      </sheetData>
      <sheetData sheetId="65">
        <row r="444">
          <cell r="F444" t="str">
            <v>-</v>
          </cell>
        </row>
      </sheetData>
      <sheetData sheetId="66">
        <row r="444">
          <cell r="F444" t="str">
            <v>-</v>
          </cell>
        </row>
      </sheetData>
      <sheetData sheetId="67">
        <row r="444">
          <cell r="F444" t="str">
            <v>-</v>
          </cell>
        </row>
      </sheetData>
      <sheetData sheetId="68">
        <row r="444">
          <cell r="F444" t="str">
            <v>-</v>
          </cell>
        </row>
      </sheetData>
      <sheetData sheetId="69">
        <row r="444">
          <cell r="F444" t="str">
            <v>-</v>
          </cell>
        </row>
      </sheetData>
      <sheetData sheetId="70">
        <row r="444">
          <cell r="F444" t="str">
            <v>-</v>
          </cell>
        </row>
      </sheetData>
      <sheetData sheetId="71">
        <row r="444">
          <cell r="F444" t="str">
            <v>-</v>
          </cell>
        </row>
      </sheetData>
      <sheetData sheetId="72">
        <row r="444">
          <cell r="F444" t="str">
            <v>-</v>
          </cell>
        </row>
      </sheetData>
      <sheetData sheetId="73">
        <row r="444">
          <cell r="F444" t="str">
            <v>-</v>
          </cell>
        </row>
      </sheetData>
      <sheetData sheetId="74">
        <row r="444">
          <cell r="F444" t="str">
            <v>-</v>
          </cell>
        </row>
      </sheetData>
      <sheetData sheetId="75">
        <row r="444">
          <cell r="F444" t="str">
            <v>-</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ow r="444">
          <cell r="F444" t="str">
            <v>-</v>
          </cell>
        </row>
      </sheetData>
      <sheetData sheetId="110"/>
      <sheetData sheetId="111"/>
      <sheetData sheetId="112">
        <row r="444">
          <cell r="F444" t="str">
            <v>-</v>
          </cell>
        </row>
      </sheetData>
      <sheetData sheetId="113">
        <row r="444">
          <cell r="F444" t="str">
            <v>-</v>
          </cell>
        </row>
      </sheetData>
      <sheetData sheetId="114">
        <row r="444">
          <cell r="F444" t="str">
            <v>-</v>
          </cell>
        </row>
      </sheetData>
      <sheetData sheetId="115">
        <row r="444">
          <cell r="F444" t="str">
            <v>-</v>
          </cell>
        </row>
      </sheetData>
      <sheetData sheetId="116">
        <row r="444">
          <cell r="F444" t="str">
            <v>-</v>
          </cell>
        </row>
      </sheetData>
      <sheetData sheetId="117">
        <row r="444">
          <cell r="F444" t="str">
            <v>-</v>
          </cell>
        </row>
      </sheetData>
      <sheetData sheetId="118">
        <row r="444">
          <cell r="F444" t="str">
            <v>-</v>
          </cell>
        </row>
      </sheetData>
      <sheetData sheetId="119">
        <row r="444">
          <cell r="F444" t="str">
            <v>-</v>
          </cell>
        </row>
      </sheetData>
      <sheetData sheetId="120">
        <row r="444">
          <cell r="F444" t="str">
            <v>-</v>
          </cell>
        </row>
      </sheetData>
      <sheetData sheetId="121">
        <row r="444">
          <cell r="F444" t="str">
            <v>-</v>
          </cell>
        </row>
      </sheetData>
      <sheetData sheetId="122">
        <row r="444">
          <cell r="F444" t="str">
            <v>-</v>
          </cell>
        </row>
      </sheetData>
      <sheetData sheetId="123">
        <row r="444">
          <cell r="F444" t="str">
            <v>-</v>
          </cell>
        </row>
      </sheetData>
      <sheetData sheetId="124">
        <row r="444">
          <cell r="F444" t="str">
            <v>-</v>
          </cell>
        </row>
      </sheetData>
      <sheetData sheetId="125">
        <row r="444">
          <cell r="F444" t="str">
            <v>-</v>
          </cell>
        </row>
      </sheetData>
      <sheetData sheetId="126">
        <row r="444">
          <cell r="F444" t="str">
            <v>-</v>
          </cell>
        </row>
      </sheetData>
      <sheetData sheetId="127">
        <row r="444">
          <cell r="F444" t="str">
            <v>-</v>
          </cell>
        </row>
      </sheetData>
      <sheetData sheetId="128">
        <row r="444">
          <cell r="F444" t="str">
            <v>-</v>
          </cell>
        </row>
      </sheetData>
      <sheetData sheetId="129">
        <row r="444">
          <cell r="F444" t="str">
            <v>-</v>
          </cell>
        </row>
      </sheetData>
      <sheetData sheetId="130">
        <row r="444">
          <cell r="F444" t="str">
            <v>-</v>
          </cell>
        </row>
      </sheetData>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ow r="444">
          <cell r="F444" t="str">
            <v>-</v>
          </cell>
        </row>
      </sheetData>
      <sheetData sheetId="138">
        <row r="444">
          <cell r="F444" t="str">
            <v>-</v>
          </cell>
        </row>
      </sheetData>
      <sheetData sheetId="139">
        <row r="444">
          <cell r="F444" t="str">
            <v>-</v>
          </cell>
        </row>
      </sheetData>
      <sheetData sheetId="140">
        <row r="444">
          <cell r="F444" t="str">
            <v>-</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GL_M"/>
      <sheetName val="GL_CB"/>
      <sheetName val="note_defect"/>
      <sheetName val="Reconcile 1-3-53 (3"/>
      <sheetName val="GL_M1"/>
      <sheetName val="GL_CB1"/>
      <sheetName val="Reconcile_1-3-53_(3"/>
      <sheetName val="FF-2 (1)"/>
      <sheetName val="FSA"/>
      <sheetName val="B"/>
      <sheetName val="BS&amp;PL"/>
    </sheetNames>
    <sheetDataSet>
      <sheetData sheetId="0"/>
      <sheetData sheetId="1"/>
      <sheetData sheetId="2">
        <row r="385">
          <cell r="L385">
            <v>9130115.2500000037</v>
          </cell>
        </row>
      </sheetData>
      <sheetData sheetId="3">
        <row r="44">
          <cell r="L44">
            <v>181491.03000000003</v>
          </cell>
        </row>
      </sheetData>
      <sheetData sheetId="4"/>
      <sheetData sheetId="5"/>
      <sheetData sheetId="6">
        <row r="385">
          <cell r="L385">
            <v>9130115.2500000037</v>
          </cell>
        </row>
      </sheetData>
      <sheetData sheetId="7">
        <row r="44">
          <cell r="L44">
            <v>181491.03000000003</v>
          </cell>
        </row>
      </sheetData>
      <sheetData sheetId="8" refreshError="1"/>
      <sheetData sheetId="9" refreshError="1"/>
      <sheetData sheetId="10">
        <row r="385">
          <cell r="L385">
            <v>9130115.2500000037</v>
          </cell>
        </row>
      </sheetData>
      <sheetData sheetId="11">
        <row r="44">
          <cell r="L44">
            <v>181491.03000000003</v>
          </cell>
        </row>
      </sheetData>
      <sheetData sheetId="12"/>
      <sheetData sheetId="13" refreshError="1"/>
      <sheetData sheetId="14" refreshError="1"/>
      <sheetData sheetId="15" refreshError="1"/>
      <sheetData sheetId="1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GL_CB1"/>
      <sheetName val="GL_M1"/>
      <sheetName val="แจกแจง__งบดุล_1"/>
      <sheetName val="ดอกเบี้ยรับ"/>
      <sheetName val="SSW"/>
      <sheetName val="GL_CB2"/>
      <sheetName val="GL_M2"/>
      <sheetName val="แจกแจง__งบดุล_2"/>
      <sheetName val="Workdone 2"/>
      <sheetName val="Sheet3"/>
      <sheetName val="Order_Nov_w45"/>
      <sheetName val="Workdone_2"/>
      <sheetName val="Workdone_21"/>
      <sheetName val="GL_CB3"/>
      <sheetName val="GL_M3"/>
      <sheetName val="แจกแจง__งบดุล_3"/>
      <sheetName val="Workdone_22"/>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 sheetId="21" refreshError="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reaus"/>
      <sheetName val="Heraeus Tables"/>
      <sheetName val="AGR Matthey"/>
      <sheetName val="AGR Tables"/>
      <sheetName val="Header KCN &amp; BKK"/>
      <sheetName val="Header G4S International"/>
      <sheetName val="Header Hereaus"/>
      <sheetName val="Bar List P1 G4S"/>
      <sheetName val="Bar List P2 G4S"/>
      <sheetName val="Bar List P1 Hereaus"/>
      <sheetName val="Bar List P2 Hereaus"/>
      <sheetName val="Packing List"/>
      <sheetName val="Commercial Invoice"/>
      <sheetName val="Sheet 1 of 3"/>
      <sheetName val="Sheet 2 of 3"/>
      <sheetName val="Sheet 3 of 3"/>
      <sheetName val="Settlement"/>
      <sheetName val="CGM Assay"/>
      <sheetName val="Reconciliation-Entry"/>
      <sheetName val="Summary"/>
      <sheetName val="Heraeus_Tables"/>
      <sheetName val="AGR_Matthey"/>
      <sheetName val="AGR_Tables"/>
      <sheetName val="Header_KCN_&amp;_BKK"/>
      <sheetName val="Header_G4S_International"/>
      <sheetName val="Header_Hereaus"/>
      <sheetName val="Bar_List_P1_G4S"/>
      <sheetName val="Bar_List_P2_G4S"/>
      <sheetName val="Bar_List_P1_Hereaus"/>
      <sheetName val="Bar_List_P2_Hereaus"/>
      <sheetName val="Packing_List"/>
      <sheetName val="Commercial_Invoice"/>
      <sheetName val="Sheet_1_of_3"/>
      <sheetName val="Sheet_2_of_3"/>
      <sheetName val="Sheet_3_of_3"/>
      <sheetName val="CGM_Assay"/>
      <sheetName val="effi"/>
      <sheetName val="Heraeus_Tables1"/>
      <sheetName val="AGR_Matthey1"/>
      <sheetName val="AGR_Tables1"/>
      <sheetName val="Header_KCN_&amp;_BKK1"/>
      <sheetName val="Header_G4S_International1"/>
      <sheetName val="Header_Hereaus1"/>
      <sheetName val="Bar_List_P1_G4S1"/>
      <sheetName val="Bar_List_P2_G4S1"/>
      <sheetName val="Bar_List_P1_Hereaus1"/>
      <sheetName val="Bar_List_P2_Hereaus1"/>
      <sheetName val="Packing_List1"/>
      <sheetName val="Commercial_Invoice1"/>
      <sheetName val="Sheet_1_of_31"/>
      <sheetName val="Sheet_2_of_31"/>
      <sheetName val="Sheet_3_of_31"/>
      <sheetName val="CGM_Assay1"/>
      <sheetName val="F_OH"/>
      <sheetName val="도급양식"/>
      <sheetName val="Sheet1"/>
    </sheetNames>
    <sheetDataSet>
      <sheetData sheetId="0" refreshError="1"/>
      <sheetData sheetId="1" refreshError="1">
        <row r="10">
          <cell r="B10">
            <v>1</v>
          </cell>
          <cell r="C10">
            <v>0.19</v>
          </cell>
        </row>
        <row r="11">
          <cell r="B11">
            <v>250000</v>
          </cell>
          <cell r="C11">
            <v>0.19</v>
          </cell>
        </row>
        <row r="12">
          <cell r="B12">
            <v>300000</v>
          </cell>
          <cell r="C12">
            <v>0.17</v>
          </cell>
        </row>
        <row r="13">
          <cell r="B13">
            <v>350000</v>
          </cell>
          <cell r="C13">
            <v>0.16</v>
          </cell>
        </row>
        <row r="14">
          <cell r="B14">
            <v>400000</v>
          </cell>
          <cell r="C14">
            <v>0.15</v>
          </cell>
        </row>
        <row r="15">
          <cell r="B15">
            <v>500000</v>
          </cell>
          <cell r="C15">
            <v>0.14000000000000001</v>
          </cell>
        </row>
        <row r="16">
          <cell r="B16">
            <v>600000</v>
          </cell>
          <cell r="C16">
            <v>0.13500000000000001</v>
          </cell>
        </row>
        <row r="17">
          <cell r="B17">
            <v>700000</v>
          </cell>
          <cell r="C17">
            <v>0.13</v>
          </cell>
        </row>
        <row r="18">
          <cell r="B18">
            <v>800000</v>
          </cell>
          <cell r="C18">
            <v>0.125</v>
          </cell>
        </row>
        <row r="19">
          <cell r="C19">
            <v>0.125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0">
          <cell r="B10">
            <v>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ow r="10">
          <cell r="B10">
            <v>1</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G"/>
      <sheetName val="FG(B)"/>
      <sheetName val="wip"/>
      <sheetName val="RM"/>
      <sheetName val="part-local"/>
      <sheetName val="LOCAL(B)"/>
      <sheetName val="part-import"/>
      <sheetName val="PRMT-04"/>
      <sheetName val="Heraeus Tables"/>
      <sheetName val="part_local"/>
      <sheetName val="part_import"/>
      <sheetName val="県別ﾏﾙﾁ"/>
      <sheetName val="130530"/>
      <sheetName val="Form-oth"/>
      <sheetName val="10-1 Media"/>
      <sheetName val="10-cut"/>
      <sheetName val="S33"/>
      <sheetName val="P087_ Pipe Line(AUC)"/>
      <sheetName val="MOLD-WinsFA31122005"/>
      <sheetName val="部品情報"/>
      <sheetName val="HO"/>
      <sheetName val="BS"/>
      <sheetName val="MSRV0349-KPMG-Stock-4.8.06"/>
      <sheetName val="B1"/>
      <sheetName val="10"/>
      <sheetName val="10-1_Media"/>
      <sheetName val="MSRV0349-KPMG-Stock-4_8_06"/>
      <sheetName val="TBBR"/>
      <sheetName val="MA"/>
      <sheetName val="Base Rental"/>
      <sheetName val="M_Maincomp"/>
      <sheetName val="TBL"/>
      <sheetName val="Inputs"/>
      <sheetName val="IncumbentData"/>
      <sheetName val="EQ4NTV"/>
      <sheetName val="TOTALMONTH"/>
      <sheetName val="SEA"/>
      <sheetName val="May"/>
      <sheetName val="HT"/>
      <sheetName val="L to 20"/>
      <sheetName val="master"/>
      <sheetName val="BS_TB"/>
      <sheetName val="Calendar"/>
      <sheetName val="เงื่อนไข"/>
      <sheetName val="effi"/>
      <sheetName val="MPT 07 Sale Forecast"/>
      <sheetName val="MPT 08 Sale Forecast"/>
      <sheetName val="TL Scrap rate"/>
      <sheetName val="Database"/>
      <sheetName val="Sale 0502"/>
      <sheetName val="Sheet1"/>
    </sheetNames>
    <sheetDataSet>
      <sheetData sheetId="0"/>
      <sheetData sheetId="1"/>
      <sheetData sheetId="2"/>
      <sheetData sheetId="3"/>
      <sheetData sheetId="4"/>
      <sheetData sheetId="5"/>
      <sheetData sheetId="6"/>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HH"/>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ดอกเบี้ยรับ"/>
      <sheetName val="SSW"/>
      <sheetName val="EX 1"/>
      <sheetName val="BP1_23"/>
      <sheetName val="CODE"/>
      <sheetName val="note_defect"/>
      <sheetName val="GRAPH"/>
      <sheetName val="5_2547"/>
      <sheetName val="วงเครดิต 3"/>
      <sheetName val="1214 Kartu"/>
      <sheetName val="SEA"/>
      <sheetName val="P&amp;L"/>
      <sheetName val="BS(old format)"/>
      <sheetName val="การประเมิน"/>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
      <sheetName val="วงเครดิต_3"/>
      <sheetName val="1214_Kartu"/>
      <sheetName val="BS(old_format)"/>
      <sheetName val="Val_Ind"/>
      <sheetName val="AA-1"/>
      <sheetName val="EX_11"/>
      <sheetName val="วงเครดิต_31"/>
      <sheetName val="1214_Kartu1"/>
      <sheetName val="B"/>
      <sheetName val="GVL"/>
      <sheetName val="part-import"/>
      <sheetName val="part-local"/>
      <sheetName val="01"/>
      <sheetName val="INTEREST"/>
      <sheetName val="Qty"/>
      <sheetName val="BS(old_format)1"/>
      <sheetName val="COST"/>
      <sheetName val="พค45 "/>
      <sheetName val="BGT97STAFF"/>
      <sheetName val="PS-1995"/>
      <sheetName val="Sheet1"/>
      <sheetName val="งบการเงิน"/>
      <sheetName val="เงินกู้ธนชาติ"/>
      <sheetName val="เงินกู้ MGC"/>
      <sheetName val="ELEC45-01"/>
      <sheetName val="Currency"/>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เงินกู้_MGC"/>
      <sheetName val="COMPUTER HARDWARE(IFM)_(A)"/>
      <sheetName val="H-110"/>
      <sheetName val="H-120"/>
      <sheetName val="H-100"/>
      <sheetName val="J-100"/>
      <sheetName val="J-11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2. Balance sheet"/>
      <sheetName val="3. Profit and loss"/>
      <sheetName val="4.0 Cash flow (Total)"/>
      <sheetName val="4.1 Cash flow (Mvmt)"/>
      <sheetName val="4.2 Cash flow (Acq)"/>
      <sheetName val="4.3 Cash flow (Disp)"/>
      <sheetName val="4.4 Cash flow (MAdj)"/>
      <sheetName val="4. Cash flow (Summary)"/>
      <sheetName val="5. Balance sheet analysis"/>
      <sheetName val="6A. Sundry 1"/>
      <sheetName val="6B. Sundry 2"/>
      <sheetName val="6B. Sundry 2 OLD"/>
      <sheetName val="6C. Sundry 3"/>
      <sheetName val="6D. Sundry 4"/>
      <sheetName val="7A. Exceptionals 1"/>
      <sheetName val="7B. Exceptionals 2"/>
      <sheetName val="8. Acquisitions"/>
      <sheetName val="9. Turnover, profit"/>
      <sheetName val="10. Provisions"/>
      <sheetName val="11. Tax"/>
      <sheetName val="Module1"/>
      <sheetName val="Sheet1"/>
      <sheetName val="Ref"/>
      <sheetName val="3.InventBuyerGroup_1-1"/>
      <sheetName val="10.InventLocation_1-1"/>
      <sheetName val="13.InventTable_1-1"/>
      <sheetName val="6.Unit_1-1"/>
      <sheetName val="12.WMSLocation_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ow r="47">
          <cell r="A47">
            <v>2003</v>
          </cell>
        </row>
        <row r="55">
          <cell r="A55" t="str">
            <v>0079</v>
          </cell>
        </row>
      </sheetData>
      <sheetData sheetId="25" refreshError="1"/>
      <sheetData sheetId="26" refreshError="1"/>
      <sheetData sheetId="27" refreshError="1"/>
      <sheetData sheetId="28" refreshError="1"/>
      <sheetData sheetId="2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S991-timewriting, other"/>
      <sheetName val="MP147-training"/>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7">
          <cell r="C7" t="str">
            <v>31.12.99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
          <cell r="A1" t="str">
            <v>IDSM ELECTRONICS SDN BHD</v>
          </cell>
        </row>
        <row r="2">
          <cell r="A2" t="str">
            <v>FILE NUMBER   :  C 4909072-00</v>
          </cell>
        </row>
        <row r="3">
          <cell r="A3" t="str">
            <v>YEAR OF ASSESSMENT 2000 (CURRENT YEAR)</v>
          </cell>
        </row>
        <row r="4">
          <cell r="A4" t="str">
            <v>SECTION 108 CREDIT BALANCE</v>
          </cell>
        </row>
        <row r="7">
          <cell r="A7" t="str">
            <v>YEAR</v>
          </cell>
          <cell r="C7" t="str">
            <v>BALANCE</v>
          </cell>
          <cell r="E7" t="str">
            <v>CURRENT</v>
          </cell>
          <cell r="I7" t="str">
            <v>DIVIDENDS</v>
          </cell>
          <cell r="K7" t="str">
            <v>BALANCE</v>
          </cell>
        </row>
        <row r="8">
          <cell r="A8" t="str">
            <v>ENDED</v>
          </cell>
          <cell r="C8" t="str">
            <v>B/F</v>
          </cell>
          <cell r="E8" t="str">
            <v>YEAR</v>
          </cell>
          <cell r="G8" t="str">
            <v>BALANCE</v>
          </cell>
          <cell r="I8" t="str">
            <v>PAID</v>
          </cell>
          <cell r="K8" t="str">
            <v>C/F</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K-CUR"/>
      <sheetName val="Sheet1"/>
      <sheetName val="J3_-_Nong_Pra_Lai"/>
      <sheetName val="J4_-_Cha_Cheng_Sao"/>
      <sheetName val="S33"/>
      <sheetName val="10-1 Media"/>
      <sheetName val="10-cut"/>
      <sheetName val="SAP COMPANY CODES"/>
      <sheetName val="Variance"/>
      <sheetName val="SEA"/>
      <sheetName val="Title"/>
      <sheetName val="May-Apr 2009"/>
      <sheetName val="DEP12"/>
      <sheetName val="kai_Tprofile_Report"/>
      <sheetName val="ACFC"/>
      <sheetName val="Test cost oversea"/>
      <sheetName val="Master List (ม.ค.-มี.ค)"/>
      <sheetName val="ทรัพย์ประจำระหว่างทำ"/>
      <sheetName val="Age311299TAS"/>
      <sheetName val="TASintDec00"/>
      <sheetName val="P4DDBFTAS"/>
      <sheetName val="Purchase"/>
      <sheetName val="CST1198"/>
      <sheetName val="อาคาร"/>
      <sheetName val="เครื่องตกแต่ง"/>
      <sheetName val="EW-FA-0900"/>
      <sheetName val="B1"/>
      <sheetName val="ลูกหนี้(เก่า)"/>
      <sheetName val="M_Maincomp"/>
      <sheetName val="DATA"/>
      <sheetName val="A"/>
      <sheetName val="L to 20"/>
      <sheetName val="index"/>
      <sheetName val="DataInput1"/>
      <sheetName val="Trial Balance"/>
      <sheetName val="10-1_Media"/>
      <sheetName val="Test_cost_oversea"/>
      <sheetName val="เงินกู้ธนชาติ"/>
      <sheetName val="เงินกู้ MGC"/>
      <sheetName val="H-110"/>
      <sheetName val="H-120"/>
      <sheetName val="Coding"/>
      <sheetName val="Bk2Form8(iii)"/>
      <sheetName val="J3_-_Nong_Pra_Lai1"/>
      <sheetName val="J4_-_Cha_Cheng_Sao1"/>
      <sheetName val="EQ4NTV"/>
      <sheetName val="Köpfe"/>
      <sheetName val="AGING LOCAL"/>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df_รหัส"/>
      <sheetName val="MASTER SCRAP"/>
      <sheetName val="10-1_Media1"/>
      <sheetName val="May-Apr_2009"/>
      <sheetName val="Test_cost_oversea1"/>
      <sheetName val="Master_List_(ม_ค_-มี_ค)"/>
      <sheetName val="L_to_20"/>
      <sheetName val="Trial_Balance"/>
      <sheetName val="เงินกู้_MGC"/>
      <sheetName val="fqc_ผลรวม"/>
      <sheetName val="v_cut_ผลรวม"/>
      <sheetName val="v_cut_รหัส"/>
      <sheetName val="v_cut_วัน"/>
      <sheetName val="Gia vat tu"/>
      <sheetName val="TRAIL_MAR2000"/>
      <sheetName val="K-100"/>
      <sheetName val="#REF"/>
      <sheetName val="AR_TERM"/>
      <sheetName val="Retire SRO Sale"/>
      <sheetName val="Retire SRO Scrapping"/>
      <sheetName val="STart"/>
      <sheetName val="menu"/>
      <sheetName val="10"/>
      <sheetName val="REPORT"/>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Group"/>
      <sheetName val="ALL-CPW"/>
      <sheetName val="INFO"/>
      <sheetName val="BSLA"/>
      <sheetName val="Date"/>
      <sheetName val="PL-D1"/>
      <sheetName val="P&amp;L-A2001DCCN"/>
      <sheetName val="EST_OPERATING_ASSET"/>
      <sheetName val="total"/>
      <sheetName val="FX"/>
      <sheetName val="Corp. sheet"/>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FG-ISSUED"/>
      <sheetName val="ต้นฉบับ"/>
      <sheetName val="N280998"/>
      <sheetName val="MV-Master"/>
      <sheetName val="99 FM - NFM"/>
      <sheetName val="CODE,NAME"/>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区分"/>
      <sheetName val="รับล่วงหน้า"/>
      <sheetName val="sampling plan"/>
      <sheetName val="GENERAL"/>
      <sheetName val="TB"/>
      <sheetName val="TrialBalance Q3-2002"/>
      <sheetName val="Base Rental"/>
      <sheetName val="基本情報"/>
      <sheetName val="DEPSYS47"/>
      <sheetName val=" "/>
      <sheetName val="EDS"/>
      <sheetName val="Itemรวม"/>
      <sheetName val="ตัดขายใหม่ ก.พ.57"/>
      <sheetName val="R094121_PZ001_4868662_PDF"/>
      <sheetName val="J3_-_Nong_Pra_Lai5"/>
      <sheetName val="J4_-_Cha_Cheng_Sao5"/>
      <sheetName val="10-1_Media5"/>
      <sheetName val="SAP_COMPANY_CODES3"/>
      <sheetName val="May-Apr_20094"/>
      <sheetName val="Test_cost_oversea5"/>
      <sheetName val="Master_List_(ม_ค_-มี_ค)4"/>
      <sheetName val="L_to_204"/>
      <sheetName val="Trial_Balance4"/>
      <sheetName val="เงินกู้_MGC4"/>
      <sheetName val="AGING_LOCAL3"/>
      <sheetName val="Monthly_Sales_Report3"/>
      <sheetName val="List_valid_date3"/>
      <sheetName val="Wkgs_BS_Lead3"/>
      <sheetName val="14_9月分3"/>
      <sheetName val="Nominal_Accounts3"/>
      <sheetName val="MASTER_SCRAP3"/>
      <sheetName val="Gia_vat_tu3"/>
      <sheetName val="Retire_SRO_Sale"/>
      <sheetName val="Retire_SRO_Scrapping"/>
      <sheetName val="aa_piping"/>
      <sheetName val="px_civil"/>
      <sheetName val="CIVIL_UP"/>
      <sheetName val="Exchange_Rate"/>
      <sheetName val="Corp__sheet"/>
      <sheetName val="99_FM_-_NFM"/>
      <sheetName val="Case_2001_VS_2002"/>
      <sheetName val="_IB-PL-YTD"/>
      <sheetName val="Domestic_Sales"/>
      <sheetName val="PL___ผลงานใหม่รวม"/>
      <sheetName val="CF_Worksheet_"/>
      <sheetName val="ใบส่งมอบ_RD_BFI"/>
      <sheetName val="_IB-PL-00-01_SUMMARY"/>
      <sheetName val="A&amp;L_workings_300600"/>
      <sheetName val="_IBPL0001"/>
      <sheetName val="Data_Page_-_Investment_Base"/>
      <sheetName val="Data_Page_-_P_&amp;_L"/>
      <sheetName val="TB_Worksheet"/>
      <sheetName val="Jung_step_down_(60)"/>
      <sheetName val="Std_Yield"/>
      <sheetName val="Index_Sheet"/>
      <sheetName val="R302_2"/>
      <sheetName val="OT_Hours"/>
      <sheetName val="17__Non_consolidated_stock"/>
      <sheetName val="General_Data"/>
      <sheetName val="14__Fixed_assets"/>
      <sheetName val="13__Intangible_assets"/>
      <sheetName val="sampling_plan"/>
      <sheetName val="TrialBalance_Q3-2002"/>
      <sheetName val="Base_Rental"/>
      <sheetName val="_"/>
      <sheetName val="ตัดขายใหม่_ก_พ_57"/>
      <sheetName val="PRMT-07"/>
      <sheetName val="SRP FH"/>
      <sheetName val="Profit"/>
      <sheetName val="Data 2"/>
      <sheetName val="New Item"/>
      <sheetName val="PRMT-00"/>
      <sheetName val="ROC-2003"/>
      <sheetName val="PRM"/>
      <sheetName val="設定"/>
      <sheetName val="SCB 1 - Current"/>
      <sheetName val="SCB 2 - Current"/>
      <sheetName val="生産計画データ"/>
      <sheetName val="Basic_Information"/>
      <sheetName val="งบสินค้า BMS"/>
      <sheetName val="AR"/>
      <sheetName val="Discontinue_Item"/>
      <sheetName val="วันเกิด +TEL"/>
      <sheetName val="ws"/>
      <sheetName val="AJE 4th qtr"/>
      <sheetName val="List"/>
      <sheetName val="U"/>
      <sheetName val="Screen 5-6"/>
      <sheetName val="ซื้อขาย"/>
      <sheetName val="Stock Oishi หน่วย"/>
      <sheetName val="Timing"/>
      <sheetName val="Newspaper"/>
      <sheetName val="gl"/>
      <sheetName val="Expense Summary"/>
      <sheetName val="ADJ - RATE"/>
      <sheetName val="cost4-47"/>
      <sheetName val="#Lookup"/>
      <sheetName val="IFS"/>
      <sheetName val="UF"/>
      <sheetName val="Cash Flow"/>
      <sheetName val="Financial Summary"/>
      <sheetName val="addl cost"/>
      <sheetName val="accumdeprn"/>
      <sheetName val="1046"/>
      <sheetName val="Indicator"/>
      <sheetName val="99_FM_-_NFM1"/>
      <sheetName val="Retire_SRO_Sale1"/>
      <sheetName val="Retire_SRO_Scrapping1"/>
      <sheetName val="aa_piping1"/>
      <sheetName val="px_civil1"/>
      <sheetName val="CIVIL_UP1"/>
      <sheetName val="Exchange_Rate1"/>
      <sheetName val="99_FM_-_NFM2"/>
      <sheetName val="Retire_SRO_Sale2"/>
      <sheetName val="Retire_SRO_Scrapping2"/>
      <sheetName val="aa_piping2"/>
      <sheetName val="px_civil2"/>
      <sheetName val="CIVIL_UP2"/>
      <sheetName val="Exchange_Rate2"/>
      <sheetName val="LEASEHOLD"/>
      <sheetName val="HISTORICO"/>
      <sheetName val="@Master9612"/>
      <sheetName val="mapping"/>
      <sheetName val="data  Jun-11"/>
      <sheetName val="Adj. Depre Sale -Aug-11"/>
      <sheetName val="Adj. Depre Write off -Aug-11"/>
      <sheetName val="DEC-11"/>
      <sheetName val="Prft&amp;Loss"/>
      <sheetName val="FIN TB_SI"/>
      <sheetName val="Final"/>
      <sheetName val="CF RECONCILE - 1"/>
      <sheetName val="งบการเงิน"/>
      <sheetName val="cash flow 2"/>
      <sheetName val="PL FR"/>
      <sheetName val="Soi 08"/>
      <sheetName val="Big-C"/>
      <sheetName val="JOB"/>
      <sheetName val="BPI-LOP"/>
      <sheetName val="List Plant"/>
      <sheetName val="CHITIET VL-NC-TT1p"/>
      <sheetName val="TONGKE3p"/>
      <sheetName val="P&amp;L"/>
      <sheetName val="MACRO2"/>
      <sheetName val="MTO REV.2(ARMOR)"/>
      <sheetName val="CHITIET VL-NCHT1 (2)"/>
      <sheetName val="Detail"/>
      <sheetName val="Region Staff"/>
      <sheetName val="feature"/>
      <sheetName val="FF_2 _1_"/>
      <sheetName val="FSA"/>
      <sheetName val="B"/>
      <sheetName val="อัตราค่าบรรทุก"/>
      <sheetName val="U4-Recruitment"/>
      <sheetName val="AFA"/>
      <sheetName val="Val_Ind"/>
      <sheetName val="Tornado 4.7 Component List"/>
      <sheetName val="Tornado 2.2 Component List"/>
      <sheetName val="Standing Data"/>
      <sheetName val="3 P&amp;L "/>
      <sheetName val="FORMC94"/>
      <sheetName val="Loan Calculator"/>
      <sheetName val="Cost centre expenditure"/>
      <sheetName val="dBase"/>
      <sheetName val="FF_2"/>
      <sheetName val="RATE"/>
      <sheetName val="Sale0402"/>
      <sheetName val="Sale 0401"/>
      <sheetName val="GL CB"/>
      <sheetName val="GL M"/>
      <sheetName val="Sale 0502"/>
      <sheetName val="C2"/>
      <sheetName val="tax-ss"/>
      <sheetName val="FF-2"/>
      <sheetName val="GIVTR00P"/>
      <sheetName val="PC3100"/>
      <sheetName val="FF_3"/>
      <sheetName val="M-2"/>
      <sheetName val="CA Sheet"/>
      <sheetName val="ผ้าสำเร็จ"/>
      <sheetName val="Stock Aging"/>
      <sheetName val="ปัจจุบัน "/>
      <sheetName val="5 Analysis"/>
      <sheetName val="Home"/>
      <sheetName val="Sale 0404"/>
      <sheetName val="Sale0403"/>
      <sheetName val="計画値"/>
      <sheetName val="Adj&amp;Rje(Z820) "/>
      <sheetName val="Job List1"/>
      <sheetName val="CBO0497"/>
      <sheetName val="Sale 0408"/>
      <sheetName val="part-import"/>
      <sheetName val="part-local"/>
      <sheetName val="ตั๋วเงินรับ"/>
      <sheetName val="PAYROLL"/>
      <sheetName val="Thai Summit PKK-HW"/>
      <sheetName val="FF-1"/>
      <sheetName val="ภาคการขายวิศวกรรม"/>
      <sheetName val="InventTableModule_1-1"/>
      <sheetName val="Non-Statistical Sampling Master"/>
      <sheetName val="Two Step Revenue Testing Master"/>
      <sheetName val="Global Data"/>
      <sheetName val="BPR"/>
      <sheetName val="STATEMENT"/>
      <sheetName val="Sale 0501"/>
      <sheetName val="Sale 0411"/>
      <sheetName val="HP"/>
      <sheetName val="HH"/>
      <sheetName val="Vat7% ภายในเดือน_Junต้นฉบับ"/>
      <sheetName val="BGT97STAFF"/>
      <sheetName val="FF-4"/>
      <sheetName val="6_25"/>
      <sheetName val="Use"/>
      <sheetName val="Qty Produce(Case)"/>
      <sheetName val="PRICE(Link)"/>
      <sheetName val="Values"/>
      <sheetName val="Storage locations"/>
      <sheetName val="시산표"/>
      <sheetName val="Ref"/>
      <sheetName val="Cn"/>
      <sheetName val="งบสินค้า_BMS"/>
      <sheetName val="วันเกิด_+TEL"/>
      <sheetName val="AJE_4th_qtr"/>
      <sheetName val="SRP_FH"/>
      <sheetName val="Data_2"/>
      <sheetName val="New_Item"/>
      <sheetName val="SCB_1_-_Current"/>
      <sheetName val="SCB_2_-_Current"/>
      <sheetName val="OP Sum"/>
      <sheetName val="Data2006"/>
      <sheetName val="Data2005"/>
      <sheetName val="ZQ_F0911_002BSCR"/>
      <sheetName val="グラフデータ"/>
      <sheetName val="มือถือ57กรอกข้อมูล"/>
      <sheetName val=" Code -สิทธิรักษาพยาบาล1-9-53"/>
      <sheetName val="Salary  StructureBK. 20-12- (2)"/>
      <sheetName val="Inputs"/>
      <sheetName val="calculat"/>
      <sheetName val="Follow up daily"/>
      <sheetName val="PRICE TOOL"/>
      <sheetName val="KT (3)"/>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ow r="10">
          <cell r="L10">
            <v>0</v>
          </cell>
        </row>
      </sheetData>
      <sheetData sheetId="259">
        <row r="10">
          <cell r="L10">
            <v>0</v>
          </cell>
        </row>
      </sheetData>
      <sheetData sheetId="260">
        <row r="10">
          <cell r="L10">
            <v>0</v>
          </cell>
        </row>
      </sheetData>
      <sheetData sheetId="261">
        <row r="10">
          <cell r="L10">
            <v>0</v>
          </cell>
        </row>
      </sheetData>
      <sheetData sheetId="262"/>
      <sheetData sheetId="263">
        <row r="10">
          <cell r="L10">
            <v>0</v>
          </cell>
        </row>
      </sheetData>
      <sheetData sheetId="264">
        <row r="10">
          <cell r="L10">
            <v>0</v>
          </cell>
        </row>
      </sheetData>
      <sheetData sheetId="265"/>
      <sheetData sheetId="266"/>
      <sheetData sheetId="267"/>
      <sheetData sheetId="268">
        <row r="10">
          <cell r="L10">
            <v>0</v>
          </cell>
        </row>
      </sheetData>
      <sheetData sheetId="269">
        <row r="10">
          <cell r="L10">
            <v>0</v>
          </cell>
        </row>
      </sheetData>
      <sheetData sheetId="270">
        <row r="10">
          <cell r="L10">
            <v>0</v>
          </cell>
        </row>
      </sheetData>
      <sheetData sheetId="271">
        <row r="10">
          <cell r="L10">
            <v>0</v>
          </cell>
        </row>
      </sheetData>
      <sheetData sheetId="272">
        <row r="10">
          <cell r="L10">
            <v>0</v>
          </cell>
        </row>
      </sheetData>
      <sheetData sheetId="273">
        <row r="10">
          <cell r="L10">
            <v>0</v>
          </cell>
        </row>
      </sheetData>
      <sheetData sheetId="274">
        <row r="10">
          <cell r="L10">
            <v>0</v>
          </cell>
        </row>
      </sheetData>
      <sheetData sheetId="275">
        <row r="10">
          <cell r="L10">
            <v>0</v>
          </cell>
        </row>
      </sheetData>
      <sheetData sheetId="276"/>
      <sheetData sheetId="277"/>
      <sheetData sheetId="278"/>
      <sheetData sheetId="279"/>
      <sheetData sheetId="280"/>
      <sheetData sheetId="281"/>
      <sheetData sheetId="282"/>
      <sheetData sheetId="283">
        <row r="10">
          <cell r="L10">
            <v>0</v>
          </cell>
        </row>
      </sheetData>
      <sheetData sheetId="284">
        <row r="10">
          <cell r="L10">
            <v>0</v>
          </cell>
        </row>
      </sheetData>
      <sheetData sheetId="285"/>
      <sheetData sheetId="286"/>
      <sheetData sheetId="287"/>
      <sheetData sheetId="288"/>
      <sheetData sheetId="289">
        <row r="10">
          <cell r="L10">
            <v>0</v>
          </cell>
        </row>
      </sheetData>
      <sheetData sheetId="290">
        <row r="10">
          <cell r="L10">
            <v>0</v>
          </cell>
        </row>
      </sheetData>
      <sheetData sheetId="291">
        <row r="10">
          <cell r="L10">
            <v>0</v>
          </cell>
        </row>
      </sheetData>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ow r="10">
          <cell r="L10">
            <v>0</v>
          </cell>
        </row>
      </sheetData>
      <sheetData sheetId="350">
        <row r="10">
          <cell r="L10">
            <v>0</v>
          </cell>
        </row>
      </sheetData>
      <sheetData sheetId="351">
        <row r="10">
          <cell r="L10">
            <v>0</v>
          </cell>
        </row>
      </sheetData>
      <sheetData sheetId="352">
        <row r="10">
          <cell r="L10">
            <v>0</v>
          </cell>
        </row>
      </sheetData>
      <sheetData sheetId="353">
        <row r="10">
          <cell r="L10">
            <v>0</v>
          </cell>
        </row>
      </sheetData>
      <sheetData sheetId="354">
        <row r="10">
          <cell r="L10">
            <v>0</v>
          </cell>
        </row>
      </sheetData>
      <sheetData sheetId="355">
        <row r="10">
          <cell r="L10">
            <v>0</v>
          </cell>
        </row>
      </sheetData>
      <sheetData sheetId="356">
        <row r="10">
          <cell r="L10">
            <v>0</v>
          </cell>
        </row>
      </sheetData>
      <sheetData sheetId="357">
        <row r="10">
          <cell r="L10">
            <v>0</v>
          </cell>
        </row>
      </sheetData>
      <sheetData sheetId="358"/>
      <sheetData sheetId="359"/>
      <sheetData sheetId="360"/>
      <sheetData sheetId="361">
        <row r="10">
          <cell r="L10">
            <v>0</v>
          </cell>
        </row>
      </sheetData>
      <sheetData sheetId="362">
        <row r="10">
          <cell r="L10">
            <v>0</v>
          </cell>
        </row>
      </sheetData>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10">
          <cell r="L10">
            <v>0</v>
          </cell>
        </row>
      </sheetData>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refreshError="1"/>
      <sheetData sheetId="48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สรุปโบนัส_LINE1"/>
      <sheetName val="สรุป_1"/>
      <sheetName val="Data_1-151"/>
      <sheetName val="BS Grp"/>
      <sheetName val="สรุปโบนัส_LINE2"/>
      <sheetName val="สรุป_2"/>
      <sheetName val="Data_1-152"/>
      <sheetName val="BS_Grp"/>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v>0</v>
          </cell>
        </row>
        <row r="2708">
          <cell r="B2708">
            <v>0</v>
          </cell>
        </row>
        <row r="2709">
          <cell r="B2709">
            <v>0</v>
          </cell>
        </row>
        <row r="2710">
          <cell r="B2710">
            <v>0</v>
          </cell>
        </row>
        <row r="2711">
          <cell r="B2711">
            <v>0</v>
          </cell>
        </row>
        <row r="2712">
          <cell r="B2712">
            <v>0</v>
          </cell>
        </row>
        <row r="2713">
          <cell r="B2713">
            <v>0</v>
          </cell>
        </row>
        <row r="2714">
          <cell r="B2714">
            <v>0</v>
          </cell>
        </row>
        <row r="2715">
          <cell r="B2715">
            <v>0</v>
          </cell>
        </row>
        <row r="2716">
          <cell r="B2716">
            <v>0</v>
          </cell>
        </row>
        <row r="2717">
          <cell r="B2717">
            <v>0</v>
          </cell>
        </row>
        <row r="2718">
          <cell r="B2718">
            <v>0</v>
          </cell>
        </row>
        <row r="2719">
          <cell r="B2719">
            <v>0</v>
          </cell>
        </row>
        <row r="2720">
          <cell r="B2720">
            <v>0</v>
          </cell>
        </row>
        <row r="2721">
          <cell r="B2721">
            <v>0</v>
          </cell>
        </row>
        <row r="2722">
          <cell r="B2722">
            <v>0</v>
          </cell>
        </row>
        <row r="2723">
          <cell r="B2723">
            <v>0</v>
          </cell>
        </row>
        <row r="2724">
          <cell r="B2724">
            <v>0</v>
          </cell>
        </row>
        <row r="2725">
          <cell r="B2725">
            <v>0</v>
          </cell>
        </row>
        <row r="2726">
          <cell r="B2726">
            <v>0</v>
          </cell>
        </row>
        <row r="2727">
          <cell r="B2727">
            <v>0</v>
          </cell>
        </row>
        <row r="2728">
          <cell r="B2728">
            <v>0</v>
          </cell>
        </row>
        <row r="2729">
          <cell r="B2729">
            <v>0</v>
          </cell>
        </row>
        <row r="2730">
          <cell r="B2730">
            <v>0</v>
          </cell>
        </row>
        <row r="2731">
          <cell r="B2731">
            <v>0</v>
          </cell>
        </row>
        <row r="2732">
          <cell r="B2732">
            <v>0</v>
          </cell>
        </row>
        <row r="2733">
          <cell r="B2733">
            <v>0</v>
          </cell>
        </row>
        <row r="2734">
          <cell r="B2734">
            <v>0</v>
          </cell>
        </row>
        <row r="2735">
          <cell r="B2735">
            <v>0</v>
          </cell>
        </row>
        <row r="2736">
          <cell r="B2736">
            <v>0</v>
          </cell>
        </row>
        <row r="2737">
          <cell r="B2737">
            <v>0</v>
          </cell>
        </row>
        <row r="2738">
          <cell r="B2738">
            <v>0</v>
          </cell>
        </row>
        <row r="2739">
          <cell r="B2739">
            <v>0</v>
          </cell>
        </row>
        <row r="2740">
          <cell r="B2740">
            <v>0</v>
          </cell>
        </row>
        <row r="2741">
          <cell r="B2741">
            <v>0</v>
          </cell>
        </row>
        <row r="2742">
          <cell r="B2742">
            <v>0</v>
          </cell>
        </row>
        <row r="2743">
          <cell r="B2743">
            <v>0</v>
          </cell>
        </row>
        <row r="2744">
          <cell r="B2744">
            <v>0</v>
          </cell>
        </row>
        <row r="2745">
          <cell r="B2745">
            <v>0</v>
          </cell>
        </row>
        <row r="2746">
          <cell r="B2746">
            <v>0</v>
          </cell>
        </row>
        <row r="2747">
          <cell r="B2747">
            <v>0</v>
          </cell>
        </row>
        <row r="2748">
          <cell r="B2748">
            <v>0</v>
          </cell>
        </row>
        <row r="2749">
          <cell r="B2749">
            <v>0</v>
          </cell>
        </row>
        <row r="2750">
          <cell r="B2750">
            <v>0</v>
          </cell>
        </row>
        <row r="2751">
          <cell r="B2751">
            <v>0</v>
          </cell>
        </row>
        <row r="2752">
          <cell r="B2752">
            <v>0</v>
          </cell>
        </row>
        <row r="2753">
          <cell r="B2753">
            <v>0</v>
          </cell>
        </row>
        <row r="2754">
          <cell r="B2754">
            <v>0</v>
          </cell>
        </row>
        <row r="2755">
          <cell r="B2755">
            <v>0</v>
          </cell>
        </row>
        <row r="2756">
          <cell r="B2756">
            <v>0</v>
          </cell>
        </row>
        <row r="2757">
          <cell r="B2757">
            <v>0</v>
          </cell>
        </row>
        <row r="2758">
          <cell r="B2758">
            <v>0</v>
          </cell>
        </row>
        <row r="2759">
          <cell r="B2759">
            <v>0</v>
          </cell>
        </row>
        <row r="2760">
          <cell r="B2760">
            <v>0</v>
          </cell>
        </row>
        <row r="2761">
          <cell r="B2761">
            <v>0</v>
          </cell>
        </row>
        <row r="2762">
          <cell r="B2762">
            <v>0</v>
          </cell>
        </row>
        <row r="2763">
          <cell r="B2763">
            <v>0</v>
          </cell>
        </row>
        <row r="2764">
          <cell r="B2764">
            <v>0</v>
          </cell>
        </row>
        <row r="2765">
          <cell r="B2765">
            <v>0</v>
          </cell>
        </row>
        <row r="2766">
          <cell r="B2766">
            <v>0</v>
          </cell>
        </row>
        <row r="2767">
          <cell r="B2767">
            <v>0</v>
          </cell>
        </row>
        <row r="2768">
          <cell r="B2768">
            <v>0</v>
          </cell>
        </row>
        <row r="2769">
          <cell r="B2769">
            <v>0</v>
          </cell>
        </row>
        <row r="2770">
          <cell r="B2770">
            <v>0</v>
          </cell>
        </row>
        <row r="2771">
          <cell r="B2771">
            <v>0</v>
          </cell>
        </row>
        <row r="2772">
          <cell r="B2772">
            <v>0</v>
          </cell>
        </row>
        <row r="2773">
          <cell r="B2773">
            <v>0</v>
          </cell>
        </row>
        <row r="2774">
          <cell r="B2774">
            <v>0</v>
          </cell>
        </row>
        <row r="2775">
          <cell r="B2775">
            <v>0</v>
          </cell>
        </row>
        <row r="2776">
          <cell r="B2776">
            <v>0</v>
          </cell>
        </row>
        <row r="2777">
          <cell r="B2777">
            <v>0</v>
          </cell>
        </row>
        <row r="2778">
          <cell r="B2778">
            <v>0</v>
          </cell>
        </row>
        <row r="2779">
          <cell r="B2779">
            <v>0</v>
          </cell>
        </row>
        <row r="2780">
          <cell r="B2780">
            <v>0</v>
          </cell>
        </row>
        <row r="2781">
          <cell r="B2781">
            <v>0</v>
          </cell>
        </row>
        <row r="2782">
          <cell r="B2782">
            <v>0</v>
          </cell>
        </row>
        <row r="2783">
          <cell r="B2783">
            <v>0</v>
          </cell>
        </row>
        <row r="2784">
          <cell r="B2784">
            <v>0</v>
          </cell>
        </row>
        <row r="2785">
          <cell r="B2785">
            <v>0</v>
          </cell>
        </row>
        <row r="2786">
          <cell r="B2786">
            <v>0</v>
          </cell>
        </row>
        <row r="2787">
          <cell r="B2787">
            <v>0</v>
          </cell>
        </row>
        <row r="2788">
          <cell r="B2788">
            <v>0</v>
          </cell>
        </row>
        <row r="2789">
          <cell r="B2789">
            <v>0</v>
          </cell>
        </row>
        <row r="2790">
          <cell r="B2790">
            <v>0</v>
          </cell>
        </row>
        <row r="2791">
          <cell r="B2791">
            <v>0</v>
          </cell>
        </row>
        <row r="2792">
          <cell r="B2792">
            <v>0</v>
          </cell>
        </row>
        <row r="2793">
          <cell r="B2793">
            <v>0</v>
          </cell>
        </row>
        <row r="2794">
          <cell r="B2794">
            <v>0</v>
          </cell>
        </row>
        <row r="2795">
          <cell r="B2795">
            <v>0</v>
          </cell>
        </row>
        <row r="2796">
          <cell r="B2796">
            <v>0</v>
          </cell>
        </row>
        <row r="2797">
          <cell r="B2797">
            <v>0</v>
          </cell>
        </row>
        <row r="2798">
          <cell r="B2798">
            <v>0</v>
          </cell>
        </row>
        <row r="2799">
          <cell r="B2799">
            <v>0</v>
          </cell>
        </row>
        <row r="2800">
          <cell r="B2800">
            <v>0</v>
          </cell>
        </row>
        <row r="2801">
          <cell r="B2801">
            <v>0</v>
          </cell>
        </row>
        <row r="2802">
          <cell r="B2802">
            <v>0</v>
          </cell>
        </row>
        <row r="2803">
          <cell r="B2803">
            <v>0</v>
          </cell>
        </row>
        <row r="2804">
          <cell r="B2804">
            <v>0</v>
          </cell>
        </row>
        <row r="2805">
          <cell r="B2805">
            <v>0</v>
          </cell>
        </row>
        <row r="2806">
          <cell r="B2806">
            <v>0</v>
          </cell>
        </row>
        <row r="2807">
          <cell r="B2807">
            <v>0</v>
          </cell>
        </row>
        <row r="2808">
          <cell r="B2808">
            <v>0</v>
          </cell>
        </row>
        <row r="2809">
          <cell r="B2809">
            <v>0</v>
          </cell>
        </row>
        <row r="2810">
          <cell r="B2810">
            <v>0</v>
          </cell>
        </row>
        <row r="2811">
          <cell r="B2811">
            <v>0</v>
          </cell>
        </row>
        <row r="2812">
          <cell r="B2812">
            <v>0</v>
          </cell>
        </row>
        <row r="2813">
          <cell r="B2813">
            <v>0</v>
          </cell>
        </row>
        <row r="2814">
          <cell r="B2814">
            <v>0</v>
          </cell>
        </row>
        <row r="2815">
          <cell r="B2815">
            <v>0</v>
          </cell>
        </row>
        <row r="2816">
          <cell r="B2816">
            <v>0</v>
          </cell>
        </row>
        <row r="2817">
          <cell r="B2817">
            <v>0</v>
          </cell>
        </row>
        <row r="2818">
          <cell r="B2818">
            <v>0</v>
          </cell>
        </row>
        <row r="2819">
          <cell r="B2819">
            <v>0</v>
          </cell>
        </row>
        <row r="2820">
          <cell r="B2820">
            <v>0</v>
          </cell>
        </row>
        <row r="2821">
          <cell r="B2821">
            <v>0</v>
          </cell>
        </row>
        <row r="2822">
          <cell r="B2822">
            <v>0</v>
          </cell>
        </row>
        <row r="2823">
          <cell r="B2823">
            <v>0</v>
          </cell>
        </row>
        <row r="2824">
          <cell r="B2824">
            <v>0</v>
          </cell>
        </row>
        <row r="2825">
          <cell r="B2825">
            <v>0</v>
          </cell>
        </row>
        <row r="2826">
          <cell r="B2826">
            <v>0</v>
          </cell>
        </row>
        <row r="2827">
          <cell r="B2827">
            <v>0</v>
          </cell>
        </row>
        <row r="2828">
          <cell r="B2828">
            <v>0</v>
          </cell>
        </row>
        <row r="2829">
          <cell r="B2829">
            <v>0</v>
          </cell>
        </row>
        <row r="2830">
          <cell r="B2830">
            <v>0</v>
          </cell>
        </row>
        <row r="2831">
          <cell r="B2831">
            <v>0</v>
          </cell>
        </row>
        <row r="2832">
          <cell r="B2832">
            <v>0</v>
          </cell>
        </row>
        <row r="2833">
          <cell r="B2833">
            <v>0</v>
          </cell>
        </row>
        <row r="2834">
          <cell r="B2834">
            <v>0</v>
          </cell>
        </row>
        <row r="2835">
          <cell r="B2835">
            <v>0</v>
          </cell>
        </row>
        <row r="2836">
          <cell r="B2836">
            <v>0</v>
          </cell>
        </row>
        <row r="2837">
          <cell r="B2837">
            <v>0</v>
          </cell>
        </row>
        <row r="2838">
          <cell r="B2838">
            <v>0</v>
          </cell>
        </row>
        <row r="2839">
          <cell r="B2839">
            <v>0</v>
          </cell>
        </row>
        <row r="2840">
          <cell r="B2840">
            <v>0</v>
          </cell>
        </row>
        <row r="2841">
          <cell r="B2841">
            <v>0</v>
          </cell>
        </row>
        <row r="2842">
          <cell r="B2842">
            <v>0</v>
          </cell>
        </row>
        <row r="2843">
          <cell r="B2843">
            <v>0</v>
          </cell>
        </row>
        <row r="2844">
          <cell r="B2844">
            <v>0</v>
          </cell>
        </row>
        <row r="2845">
          <cell r="B2845">
            <v>0</v>
          </cell>
        </row>
        <row r="2846">
          <cell r="B2846">
            <v>0</v>
          </cell>
        </row>
        <row r="2847">
          <cell r="B2847">
            <v>0</v>
          </cell>
        </row>
        <row r="2848">
          <cell r="B2848">
            <v>0</v>
          </cell>
        </row>
        <row r="2849">
          <cell r="B2849">
            <v>0</v>
          </cell>
        </row>
        <row r="2850">
          <cell r="B2850">
            <v>0</v>
          </cell>
        </row>
        <row r="2851">
          <cell r="B2851">
            <v>0</v>
          </cell>
        </row>
        <row r="2852">
          <cell r="B2852">
            <v>0</v>
          </cell>
        </row>
        <row r="2853">
          <cell r="B2853">
            <v>0</v>
          </cell>
        </row>
        <row r="2854">
          <cell r="B2854">
            <v>0</v>
          </cell>
        </row>
        <row r="2855">
          <cell r="B2855">
            <v>0</v>
          </cell>
        </row>
        <row r="2856">
          <cell r="B2856">
            <v>0</v>
          </cell>
        </row>
        <row r="2857">
          <cell r="B2857">
            <v>0</v>
          </cell>
        </row>
        <row r="2858">
          <cell r="B2858">
            <v>0</v>
          </cell>
        </row>
        <row r="2859">
          <cell r="B2859">
            <v>0</v>
          </cell>
        </row>
        <row r="2860">
          <cell r="B2860">
            <v>0</v>
          </cell>
        </row>
        <row r="2861">
          <cell r="B2861">
            <v>0</v>
          </cell>
        </row>
        <row r="2862">
          <cell r="B2862">
            <v>0</v>
          </cell>
        </row>
        <row r="2863">
          <cell r="B2863">
            <v>0</v>
          </cell>
        </row>
        <row r="2864">
          <cell r="B2864">
            <v>0</v>
          </cell>
        </row>
        <row r="2865">
          <cell r="B2865">
            <v>0</v>
          </cell>
        </row>
        <row r="2866">
          <cell r="B2866">
            <v>0</v>
          </cell>
        </row>
        <row r="2867">
          <cell r="B2867">
            <v>0</v>
          </cell>
        </row>
        <row r="2868">
          <cell r="B2868">
            <v>0</v>
          </cell>
        </row>
        <row r="2869">
          <cell r="B2869">
            <v>0</v>
          </cell>
        </row>
        <row r="2870">
          <cell r="B2870">
            <v>0</v>
          </cell>
        </row>
        <row r="2871">
          <cell r="B2871">
            <v>0</v>
          </cell>
        </row>
        <row r="2872">
          <cell r="B2872">
            <v>0</v>
          </cell>
        </row>
        <row r="2873">
          <cell r="B2873">
            <v>0</v>
          </cell>
        </row>
        <row r="2874">
          <cell r="B2874">
            <v>0</v>
          </cell>
        </row>
        <row r="2875">
          <cell r="B2875">
            <v>0</v>
          </cell>
        </row>
        <row r="2876">
          <cell r="B2876">
            <v>0</v>
          </cell>
        </row>
        <row r="2877">
          <cell r="B2877">
            <v>0</v>
          </cell>
        </row>
        <row r="2878">
          <cell r="B2878">
            <v>0</v>
          </cell>
        </row>
        <row r="2879">
          <cell r="B2879">
            <v>0</v>
          </cell>
        </row>
        <row r="2880">
          <cell r="B2880">
            <v>0</v>
          </cell>
        </row>
        <row r="2881">
          <cell r="B2881">
            <v>0</v>
          </cell>
        </row>
        <row r="2882">
          <cell r="B2882">
            <v>0</v>
          </cell>
        </row>
        <row r="2883">
          <cell r="B2883">
            <v>0</v>
          </cell>
        </row>
        <row r="2884">
          <cell r="B2884">
            <v>0</v>
          </cell>
        </row>
        <row r="2885">
          <cell r="B2885">
            <v>0</v>
          </cell>
        </row>
        <row r="2886">
          <cell r="B2886">
            <v>0</v>
          </cell>
        </row>
        <row r="2887">
          <cell r="B2887">
            <v>0</v>
          </cell>
        </row>
        <row r="2888">
          <cell r="B2888">
            <v>0</v>
          </cell>
        </row>
        <row r="2889">
          <cell r="B2889">
            <v>0</v>
          </cell>
        </row>
        <row r="2890">
          <cell r="B2890">
            <v>0</v>
          </cell>
        </row>
        <row r="2891">
          <cell r="B2891">
            <v>0</v>
          </cell>
        </row>
        <row r="2892">
          <cell r="B2892">
            <v>0</v>
          </cell>
        </row>
        <row r="2893">
          <cell r="B2893">
            <v>0</v>
          </cell>
        </row>
        <row r="2894">
          <cell r="B2894">
            <v>0</v>
          </cell>
        </row>
        <row r="2895">
          <cell r="B2895">
            <v>0</v>
          </cell>
        </row>
        <row r="2896">
          <cell r="B2896">
            <v>0</v>
          </cell>
        </row>
        <row r="2897">
          <cell r="B2897">
            <v>0</v>
          </cell>
        </row>
        <row r="2898">
          <cell r="B2898">
            <v>0</v>
          </cell>
        </row>
        <row r="2899">
          <cell r="B2899">
            <v>0</v>
          </cell>
        </row>
        <row r="2900">
          <cell r="B2900">
            <v>0</v>
          </cell>
        </row>
        <row r="2901">
          <cell r="B2901">
            <v>0</v>
          </cell>
        </row>
        <row r="2902">
          <cell r="B2902">
            <v>0</v>
          </cell>
        </row>
        <row r="2903">
          <cell r="B2903">
            <v>0</v>
          </cell>
        </row>
        <row r="2904">
          <cell r="B2904">
            <v>0</v>
          </cell>
        </row>
        <row r="2905">
          <cell r="B2905">
            <v>0</v>
          </cell>
        </row>
        <row r="2906">
          <cell r="B2906">
            <v>0</v>
          </cell>
        </row>
        <row r="2907">
          <cell r="B2907">
            <v>0</v>
          </cell>
        </row>
        <row r="2908">
          <cell r="B2908">
            <v>0</v>
          </cell>
        </row>
        <row r="2909">
          <cell r="B2909">
            <v>0</v>
          </cell>
        </row>
        <row r="2910">
          <cell r="B2910">
            <v>0</v>
          </cell>
        </row>
        <row r="2911">
          <cell r="B2911">
            <v>0</v>
          </cell>
        </row>
        <row r="2912">
          <cell r="B2912">
            <v>0</v>
          </cell>
        </row>
        <row r="2913">
          <cell r="B2913">
            <v>0</v>
          </cell>
        </row>
        <row r="2914">
          <cell r="B2914">
            <v>0</v>
          </cell>
        </row>
        <row r="2915">
          <cell r="B2915">
            <v>0</v>
          </cell>
        </row>
        <row r="2916">
          <cell r="B2916">
            <v>0</v>
          </cell>
        </row>
        <row r="2917">
          <cell r="B2917">
            <v>0</v>
          </cell>
        </row>
        <row r="2918">
          <cell r="B2918">
            <v>0</v>
          </cell>
        </row>
        <row r="2919">
          <cell r="B2919">
            <v>0</v>
          </cell>
        </row>
        <row r="2920">
          <cell r="B2920">
            <v>0</v>
          </cell>
        </row>
        <row r="2921">
          <cell r="B2921">
            <v>0</v>
          </cell>
        </row>
        <row r="2922">
          <cell r="B2922">
            <v>0</v>
          </cell>
        </row>
        <row r="2923">
          <cell r="B2923">
            <v>0</v>
          </cell>
        </row>
        <row r="2924">
          <cell r="B2924">
            <v>0</v>
          </cell>
        </row>
        <row r="2925">
          <cell r="B2925">
            <v>0</v>
          </cell>
        </row>
        <row r="2926">
          <cell r="B2926">
            <v>0</v>
          </cell>
        </row>
        <row r="2927">
          <cell r="B2927">
            <v>0</v>
          </cell>
        </row>
        <row r="2928">
          <cell r="B2928">
            <v>0</v>
          </cell>
        </row>
        <row r="2929">
          <cell r="B2929">
            <v>0</v>
          </cell>
        </row>
        <row r="2930">
          <cell r="B2930">
            <v>0</v>
          </cell>
        </row>
        <row r="2931">
          <cell r="B2931">
            <v>0</v>
          </cell>
        </row>
        <row r="2932">
          <cell r="B2932">
            <v>0</v>
          </cell>
        </row>
        <row r="2933">
          <cell r="B2933">
            <v>0</v>
          </cell>
        </row>
        <row r="2934">
          <cell r="B2934">
            <v>0</v>
          </cell>
        </row>
        <row r="2935">
          <cell r="B2935">
            <v>0</v>
          </cell>
        </row>
        <row r="2936">
          <cell r="B2936">
            <v>0</v>
          </cell>
        </row>
        <row r="2937">
          <cell r="B2937">
            <v>0</v>
          </cell>
        </row>
        <row r="2938">
          <cell r="B2938">
            <v>0</v>
          </cell>
        </row>
        <row r="2939">
          <cell r="B2939">
            <v>0</v>
          </cell>
        </row>
        <row r="2940">
          <cell r="B2940">
            <v>0</v>
          </cell>
        </row>
        <row r="2941">
          <cell r="B2941">
            <v>0</v>
          </cell>
        </row>
        <row r="2942">
          <cell r="B2942">
            <v>0</v>
          </cell>
        </row>
        <row r="2943">
          <cell r="B2943">
            <v>0</v>
          </cell>
        </row>
        <row r="2944">
          <cell r="B2944">
            <v>0</v>
          </cell>
        </row>
        <row r="2945">
          <cell r="B2945">
            <v>0</v>
          </cell>
        </row>
        <row r="2946">
          <cell r="B2946">
            <v>0</v>
          </cell>
        </row>
        <row r="2947">
          <cell r="B2947">
            <v>0</v>
          </cell>
        </row>
        <row r="2948">
          <cell r="B2948">
            <v>0</v>
          </cell>
        </row>
        <row r="2949">
          <cell r="B2949">
            <v>0</v>
          </cell>
        </row>
        <row r="2950">
          <cell r="B2950">
            <v>0</v>
          </cell>
        </row>
        <row r="2951">
          <cell r="B2951">
            <v>0</v>
          </cell>
        </row>
        <row r="2952">
          <cell r="B2952">
            <v>0</v>
          </cell>
        </row>
        <row r="2953">
          <cell r="B2953">
            <v>0</v>
          </cell>
        </row>
        <row r="2954">
          <cell r="B2954">
            <v>0</v>
          </cell>
        </row>
        <row r="2955">
          <cell r="B2955">
            <v>0</v>
          </cell>
        </row>
        <row r="2956">
          <cell r="B2956">
            <v>0</v>
          </cell>
        </row>
        <row r="2957">
          <cell r="B2957">
            <v>0</v>
          </cell>
        </row>
        <row r="2958">
          <cell r="B2958">
            <v>0</v>
          </cell>
        </row>
        <row r="2959">
          <cell r="B2959">
            <v>0</v>
          </cell>
        </row>
        <row r="2960">
          <cell r="B2960">
            <v>0</v>
          </cell>
        </row>
        <row r="2961">
          <cell r="B2961">
            <v>0</v>
          </cell>
        </row>
        <row r="2962">
          <cell r="B2962">
            <v>0</v>
          </cell>
        </row>
        <row r="2963">
          <cell r="B2963">
            <v>0</v>
          </cell>
        </row>
        <row r="2964">
          <cell r="B2964">
            <v>0</v>
          </cell>
        </row>
        <row r="2965">
          <cell r="B2965">
            <v>0</v>
          </cell>
        </row>
        <row r="2966">
          <cell r="B2966">
            <v>0</v>
          </cell>
        </row>
        <row r="2967">
          <cell r="B2967">
            <v>0</v>
          </cell>
        </row>
        <row r="2968">
          <cell r="B2968">
            <v>0</v>
          </cell>
        </row>
        <row r="2969">
          <cell r="B2969">
            <v>0</v>
          </cell>
        </row>
        <row r="2970">
          <cell r="B2970">
            <v>0</v>
          </cell>
        </row>
        <row r="2971">
          <cell r="B2971">
            <v>0</v>
          </cell>
        </row>
        <row r="2972">
          <cell r="B2972">
            <v>0</v>
          </cell>
        </row>
        <row r="2973">
          <cell r="B2973">
            <v>0</v>
          </cell>
        </row>
        <row r="2974">
          <cell r="B2974">
            <v>0</v>
          </cell>
        </row>
        <row r="2975">
          <cell r="B2975">
            <v>0</v>
          </cell>
        </row>
        <row r="2976">
          <cell r="B2976">
            <v>0</v>
          </cell>
        </row>
        <row r="2977">
          <cell r="B2977">
            <v>0</v>
          </cell>
        </row>
        <row r="2978">
          <cell r="B2978">
            <v>0</v>
          </cell>
        </row>
        <row r="2979">
          <cell r="B2979">
            <v>0</v>
          </cell>
        </row>
        <row r="2980">
          <cell r="B2980">
            <v>0</v>
          </cell>
        </row>
        <row r="2981">
          <cell r="B2981">
            <v>0</v>
          </cell>
        </row>
        <row r="2982">
          <cell r="B2982">
            <v>0</v>
          </cell>
        </row>
        <row r="2983">
          <cell r="B2983">
            <v>0</v>
          </cell>
        </row>
        <row r="2984">
          <cell r="B2984">
            <v>0</v>
          </cell>
        </row>
        <row r="2985">
          <cell r="B2985">
            <v>0</v>
          </cell>
        </row>
        <row r="2986">
          <cell r="B2986">
            <v>0</v>
          </cell>
        </row>
        <row r="2987">
          <cell r="B2987">
            <v>0</v>
          </cell>
        </row>
        <row r="2988">
          <cell r="B2988">
            <v>0</v>
          </cell>
        </row>
        <row r="2989">
          <cell r="B2989">
            <v>0</v>
          </cell>
        </row>
        <row r="2990">
          <cell r="B2990">
            <v>0</v>
          </cell>
        </row>
        <row r="2991">
          <cell r="B2991">
            <v>0</v>
          </cell>
        </row>
        <row r="2992">
          <cell r="B2992">
            <v>0</v>
          </cell>
        </row>
        <row r="2993">
          <cell r="B2993">
            <v>0</v>
          </cell>
        </row>
        <row r="2994">
          <cell r="B2994">
            <v>0</v>
          </cell>
        </row>
        <row r="2995">
          <cell r="B2995">
            <v>0</v>
          </cell>
        </row>
        <row r="2996">
          <cell r="B2996">
            <v>0</v>
          </cell>
        </row>
        <row r="2997">
          <cell r="B2997">
            <v>0</v>
          </cell>
        </row>
        <row r="2998">
          <cell r="B2998">
            <v>0</v>
          </cell>
        </row>
        <row r="2999">
          <cell r="B2999">
            <v>0</v>
          </cell>
        </row>
        <row r="3000">
          <cell r="B3000">
            <v>0</v>
          </cell>
        </row>
        <row r="3001">
          <cell r="B3001">
            <v>0</v>
          </cell>
        </row>
        <row r="3002">
          <cell r="B3002">
            <v>0</v>
          </cell>
        </row>
        <row r="3003">
          <cell r="B3003">
            <v>0</v>
          </cell>
        </row>
        <row r="3004">
          <cell r="B3004">
            <v>0</v>
          </cell>
        </row>
        <row r="3005">
          <cell r="B3005">
            <v>0</v>
          </cell>
        </row>
        <row r="3006">
          <cell r="B3006">
            <v>0</v>
          </cell>
        </row>
        <row r="3007">
          <cell r="B3007">
            <v>0</v>
          </cell>
        </row>
        <row r="3008">
          <cell r="B3008">
            <v>0</v>
          </cell>
        </row>
        <row r="3009">
          <cell r="B3009">
            <v>0</v>
          </cell>
        </row>
        <row r="3010">
          <cell r="B3010">
            <v>0</v>
          </cell>
        </row>
        <row r="3011">
          <cell r="B3011">
            <v>0</v>
          </cell>
        </row>
        <row r="3012">
          <cell r="B3012">
            <v>0</v>
          </cell>
        </row>
        <row r="3013">
          <cell r="B3013">
            <v>0</v>
          </cell>
        </row>
        <row r="3014">
          <cell r="B3014">
            <v>0</v>
          </cell>
        </row>
        <row r="3015">
          <cell r="B3015">
            <v>0</v>
          </cell>
        </row>
        <row r="3016">
          <cell r="B3016">
            <v>0</v>
          </cell>
        </row>
        <row r="3017">
          <cell r="B3017">
            <v>0</v>
          </cell>
        </row>
        <row r="3018">
          <cell r="B3018">
            <v>0</v>
          </cell>
        </row>
        <row r="3019">
          <cell r="B3019">
            <v>0</v>
          </cell>
        </row>
        <row r="3020">
          <cell r="B3020">
            <v>0</v>
          </cell>
        </row>
        <row r="3021">
          <cell r="B3021">
            <v>0</v>
          </cell>
        </row>
        <row r="3022">
          <cell r="B3022">
            <v>0</v>
          </cell>
        </row>
        <row r="3023">
          <cell r="B3023">
            <v>0</v>
          </cell>
        </row>
        <row r="3024">
          <cell r="B3024">
            <v>0</v>
          </cell>
        </row>
        <row r="3025">
          <cell r="B3025">
            <v>0</v>
          </cell>
        </row>
        <row r="3026">
          <cell r="B3026">
            <v>0</v>
          </cell>
        </row>
        <row r="3027">
          <cell r="B3027">
            <v>0</v>
          </cell>
        </row>
        <row r="3028">
          <cell r="B3028">
            <v>0</v>
          </cell>
        </row>
        <row r="3029">
          <cell r="B3029">
            <v>0</v>
          </cell>
        </row>
        <row r="3030">
          <cell r="B3030">
            <v>0</v>
          </cell>
        </row>
        <row r="3031">
          <cell r="B3031">
            <v>0</v>
          </cell>
        </row>
        <row r="3032">
          <cell r="B3032">
            <v>0</v>
          </cell>
        </row>
        <row r="3033">
          <cell r="B3033">
            <v>0</v>
          </cell>
        </row>
        <row r="3034">
          <cell r="B3034">
            <v>0</v>
          </cell>
        </row>
        <row r="3035">
          <cell r="B3035">
            <v>0</v>
          </cell>
        </row>
        <row r="3036">
          <cell r="B3036">
            <v>0</v>
          </cell>
        </row>
        <row r="3037">
          <cell r="B3037">
            <v>0</v>
          </cell>
        </row>
        <row r="3038">
          <cell r="B3038">
            <v>0</v>
          </cell>
        </row>
        <row r="3039">
          <cell r="B3039">
            <v>0</v>
          </cell>
        </row>
        <row r="3040">
          <cell r="B3040">
            <v>0</v>
          </cell>
        </row>
        <row r="3041">
          <cell r="B3041">
            <v>0</v>
          </cell>
        </row>
        <row r="3042">
          <cell r="B3042">
            <v>0</v>
          </cell>
        </row>
        <row r="3043">
          <cell r="B3043">
            <v>0</v>
          </cell>
        </row>
        <row r="3044">
          <cell r="B3044">
            <v>0</v>
          </cell>
        </row>
        <row r="3045">
          <cell r="B3045">
            <v>0</v>
          </cell>
        </row>
        <row r="3046">
          <cell r="B3046">
            <v>0</v>
          </cell>
        </row>
        <row r="3047">
          <cell r="B3047">
            <v>0</v>
          </cell>
        </row>
        <row r="3048">
          <cell r="B3048">
            <v>0</v>
          </cell>
        </row>
        <row r="3049">
          <cell r="B3049">
            <v>0</v>
          </cell>
        </row>
        <row r="3050">
          <cell r="B3050">
            <v>0</v>
          </cell>
        </row>
        <row r="3051">
          <cell r="B3051">
            <v>0</v>
          </cell>
        </row>
        <row r="3052">
          <cell r="B3052">
            <v>0</v>
          </cell>
        </row>
        <row r="3053">
          <cell r="B3053">
            <v>0</v>
          </cell>
        </row>
        <row r="3054">
          <cell r="B3054">
            <v>0</v>
          </cell>
        </row>
        <row r="3055">
          <cell r="B3055">
            <v>0</v>
          </cell>
        </row>
        <row r="3056">
          <cell r="B3056">
            <v>0</v>
          </cell>
        </row>
        <row r="3057">
          <cell r="B3057">
            <v>0</v>
          </cell>
        </row>
        <row r="3058">
          <cell r="B3058">
            <v>0</v>
          </cell>
        </row>
        <row r="3059">
          <cell r="B3059">
            <v>0</v>
          </cell>
        </row>
        <row r="3060">
          <cell r="B3060">
            <v>0</v>
          </cell>
        </row>
        <row r="3061">
          <cell r="B3061">
            <v>0</v>
          </cell>
        </row>
        <row r="3062">
          <cell r="B3062">
            <v>0</v>
          </cell>
        </row>
        <row r="3063">
          <cell r="B3063">
            <v>0</v>
          </cell>
        </row>
        <row r="3064">
          <cell r="B3064">
            <v>0</v>
          </cell>
        </row>
        <row r="3065">
          <cell r="B3065">
            <v>0</v>
          </cell>
        </row>
        <row r="3066">
          <cell r="B3066">
            <v>0</v>
          </cell>
        </row>
        <row r="3067">
          <cell r="B3067">
            <v>0</v>
          </cell>
        </row>
        <row r="3068">
          <cell r="B3068">
            <v>0</v>
          </cell>
        </row>
        <row r="3069">
          <cell r="B3069">
            <v>0</v>
          </cell>
        </row>
        <row r="3070">
          <cell r="B3070">
            <v>0</v>
          </cell>
        </row>
        <row r="3071">
          <cell r="B3071">
            <v>0</v>
          </cell>
        </row>
        <row r="3072">
          <cell r="B3072">
            <v>0</v>
          </cell>
        </row>
        <row r="3073">
          <cell r="B3073">
            <v>0</v>
          </cell>
        </row>
        <row r="3074">
          <cell r="B3074">
            <v>0</v>
          </cell>
        </row>
        <row r="3075">
          <cell r="B3075">
            <v>0</v>
          </cell>
        </row>
        <row r="3076">
          <cell r="B3076">
            <v>0</v>
          </cell>
        </row>
        <row r="3077">
          <cell r="B3077">
            <v>0</v>
          </cell>
        </row>
        <row r="3078">
          <cell r="B3078">
            <v>0</v>
          </cell>
        </row>
        <row r="3079">
          <cell r="B3079">
            <v>0</v>
          </cell>
        </row>
        <row r="3080">
          <cell r="B3080">
            <v>0</v>
          </cell>
        </row>
        <row r="3081">
          <cell r="B3081">
            <v>0</v>
          </cell>
        </row>
        <row r="3082">
          <cell r="B3082">
            <v>0</v>
          </cell>
        </row>
        <row r="3083">
          <cell r="B3083">
            <v>0</v>
          </cell>
        </row>
        <row r="3084">
          <cell r="B3084">
            <v>0</v>
          </cell>
        </row>
        <row r="3085">
          <cell r="B3085">
            <v>0</v>
          </cell>
        </row>
        <row r="3086">
          <cell r="B3086">
            <v>0</v>
          </cell>
        </row>
        <row r="3087">
          <cell r="B3087">
            <v>0</v>
          </cell>
        </row>
        <row r="3088">
          <cell r="B3088">
            <v>0</v>
          </cell>
        </row>
        <row r="3089">
          <cell r="B3089">
            <v>0</v>
          </cell>
        </row>
        <row r="3090">
          <cell r="B3090">
            <v>0</v>
          </cell>
        </row>
        <row r="3091">
          <cell r="B3091">
            <v>0</v>
          </cell>
        </row>
        <row r="3092">
          <cell r="B3092">
            <v>0</v>
          </cell>
        </row>
        <row r="3093">
          <cell r="B3093">
            <v>0</v>
          </cell>
        </row>
        <row r="3094">
          <cell r="B3094">
            <v>0</v>
          </cell>
        </row>
        <row r="3095">
          <cell r="B3095">
            <v>0</v>
          </cell>
        </row>
        <row r="3096">
          <cell r="B3096">
            <v>0</v>
          </cell>
        </row>
        <row r="3097">
          <cell r="B3097">
            <v>0</v>
          </cell>
        </row>
        <row r="3098">
          <cell r="B3098">
            <v>0</v>
          </cell>
        </row>
        <row r="3099">
          <cell r="B3099">
            <v>0</v>
          </cell>
        </row>
        <row r="3100">
          <cell r="B3100">
            <v>0</v>
          </cell>
        </row>
        <row r="3101">
          <cell r="B3101">
            <v>0</v>
          </cell>
        </row>
        <row r="3102">
          <cell r="B3102">
            <v>0</v>
          </cell>
        </row>
        <row r="3103">
          <cell r="B3103">
            <v>0</v>
          </cell>
        </row>
        <row r="3104">
          <cell r="B3104">
            <v>0</v>
          </cell>
        </row>
        <row r="3105">
          <cell r="B3105">
            <v>0</v>
          </cell>
        </row>
        <row r="3106">
          <cell r="B3106">
            <v>0</v>
          </cell>
        </row>
        <row r="3107">
          <cell r="B3107">
            <v>0</v>
          </cell>
        </row>
        <row r="3108">
          <cell r="B3108">
            <v>0</v>
          </cell>
        </row>
        <row r="3109">
          <cell r="B3109">
            <v>0</v>
          </cell>
        </row>
        <row r="3110">
          <cell r="B3110">
            <v>0</v>
          </cell>
        </row>
        <row r="3111">
          <cell r="B3111">
            <v>0</v>
          </cell>
        </row>
        <row r="3112">
          <cell r="B3112">
            <v>0</v>
          </cell>
        </row>
        <row r="3113">
          <cell r="B3113">
            <v>0</v>
          </cell>
        </row>
        <row r="3114">
          <cell r="B3114">
            <v>0</v>
          </cell>
        </row>
        <row r="3115">
          <cell r="B3115">
            <v>0</v>
          </cell>
        </row>
        <row r="3116">
          <cell r="B3116">
            <v>0</v>
          </cell>
        </row>
        <row r="3117">
          <cell r="B3117">
            <v>0</v>
          </cell>
        </row>
        <row r="3118">
          <cell r="B3118">
            <v>0</v>
          </cell>
        </row>
        <row r="3119">
          <cell r="B3119">
            <v>0</v>
          </cell>
        </row>
        <row r="3120">
          <cell r="B3120">
            <v>0</v>
          </cell>
        </row>
        <row r="3121">
          <cell r="B3121">
            <v>0</v>
          </cell>
        </row>
        <row r="3122">
          <cell r="B3122">
            <v>0</v>
          </cell>
        </row>
        <row r="3123">
          <cell r="B3123">
            <v>0</v>
          </cell>
        </row>
        <row r="3124">
          <cell r="B3124">
            <v>0</v>
          </cell>
        </row>
        <row r="3125">
          <cell r="B3125">
            <v>0</v>
          </cell>
        </row>
        <row r="3126">
          <cell r="B3126">
            <v>0</v>
          </cell>
        </row>
        <row r="3127">
          <cell r="B3127">
            <v>0</v>
          </cell>
        </row>
        <row r="3128">
          <cell r="B3128">
            <v>0</v>
          </cell>
        </row>
        <row r="3129">
          <cell r="B3129">
            <v>0</v>
          </cell>
        </row>
        <row r="3130">
          <cell r="B3130">
            <v>0</v>
          </cell>
        </row>
        <row r="3131">
          <cell r="B3131">
            <v>0</v>
          </cell>
        </row>
        <row r="3132">
          <cell r="B3132">
            <v>0</v>
          </cell>
        </row>
        <row r="3133">
          <cell r="B3133">
            <v>0</v>
          </cell>
        </row>
        <row r="3134">
          <cell r="B3134">
            <v>0</v>
          </cell>
        </row>
        <row r="3135">
          <cell r="B3135">
            <v>0</v>
          </cell>
        </row>
        <row r="3136">
          <cell r="B3136">
            <v>0</v>
          </cell>
        </row>
        <row r="3137">
          <cell r="B3137">
            <v>0</v>
          </cell>
        </row>
        <row r="3138">
          <cell r="B3138">
            <v>0</v>
          </cell>
        </row>
        <row r="3139">
          <cell r="B3139">
            <v>0</v>
          </cell>
        </row>
        <row r="3140">
          <cell r="B3140">
            <v>0</v>
          </cell>
        </row>
        <row r="3141">
          <cell r="B3141">
            <v>0</v>
          </cell>
        </row>
        <row r="3142">
          <cell r="B3142">
            <v>0</v>
          </cell>
        </row>
        <row r="3143">
          <cell r="B3143">
            <v>0</v>
          </cell>
        </row>
        <row r="3144">
          <cell r="B3144">
            <v>0</v>
          </cell>
        </row>
        <row r="3145">
          <cell r="B3145">
            <v>0</v>
          </cell>
        </row>
        <row r="3146">
          <cell r="B3146">
            <v>0</v>
          </cell>
        </row>
        <row r="3147">
          <cell r="B3147">
            <v>0</v>
          </cell>
        </row>
        <row r="3148">
          <cell r="B3148">
            <v>0</v>
          </cell>
        </row>
        <row r="3149">
          <cell r="B3149">
            <v>0</v>
          </cell>
        </row>
        <row r="3150">
          <cell r="B3150">
            <v>0</v>
          </cell>
        </row>
        <row r="3151">
          <cell r="B3151">
            <v>0</v>
          </cell>
        </row>
        <row r="3152">
          <cell r="B3152">
            <v>0</v>
          </cell>
        </row>
        <row r="3153">
          <cell r="B3153">
            <v>0</v>
          </cell>
        </row>
        <row r="3154">
          <cell r="B3154">
            <v>0</v>
          </cell>
        </row>
        <row r="3155">
          <cell r="B3155">
            <v>0</v>
          </cell>
        </row>
        <row r="3156">
          <cell r="B3156">
            <v>0</v>
          </cell>
        </row>
        <row r="3157">
          <cell r="B3157">
            <v>0</v>
          </cell>
        </row>
        <row r="3158">
          <cell r="B3158">
            <v>0</v>
          </cell>
        </row>
        <row r="3159">
          <cell r="B3159">
            <v>0</v>
          </cell>
        </row>
        <row r="3160">
          <cell r="B3160">
            <v>0</v>
          </cell>
        </row>
        <row r="3161">
          <cell r="B3161">
            <v>0</v>
          </cell>
        </row>
        <row r="3162">
          <cell r="B3162">
            <v>0</v>
          </cell>
        </row>
        <row r="3163">
          <cell r="B3163">
            <v>0</v>
          </cell>
        </row>
        <row r="3164">
          <cell r="B3164">
            <v>0</v>
          </cell>
        </row>
        <row r="3165">
          <cell r="B3165">
            <v>0</v>
          </cell>
        </row>
        <row r="3166">
          <cell r="B3166">
            <v>0</v>
          </cell>
        </row>
        <row r="3167">
          <cell r="B3167">
            <v>0</v>
          </cell>
        </row>
        <row r="3168">
          <cell r="B3168">
            <v>0</v>
          </cell>
        </row>
        <row r="3169">
          <cell r="B3169">
            <v>0</v>
          </cell>
        </row>
        <row r="3170">
          <cell r="B3170">
            <v>0</v>
          </cell>
        </row>
        <row r="3171">
          <cell r="B3171">
            <v>0</v>
          </cell>
        </row>
        <row r="3172">
          <cell r="B3172">
            <v>0</v>
          </cell>
        </row>
        <row r="3173">
          <cell r="B3173">
            <v>0</v>
          </cell>
        </row>
        <row r="3174">
          <cell r="B3174">
            <v>0</v>
          </cell>
        </row>
        <row r="3175">
          <cell r="B3175">
            <v>0</v>
          </cell>
        </row>
        <row r="3176">
          <cell r="B3176">
            <v>0</v>
          </cell>
        </row>
        <row r="3177">
          <cell r="B3177">
            <v>0</v>
          </cell>
        </row>
        <row r="3178">
          <cell r="B3178">
            <v>0</v>
          </cell>
        </row>
        <row r="3179">
          <cell r="B3179">
            <v>0</v>
          </cell>
        </row>
        <row r="3180">
          <cell r="B3180">
            <v>0</v>
          </cell>
        </row>
        <row r="3181">
          <cell r="B3181">
            <v>0</v>
          </cell>
        </row>
        <row r="3182">
          <cell r="B3182">
            <v>0</v>
          </cell>
        </row>
        <row r="3183">
          <cell r="B3183">
            <v>0</v>
          </cell>
        </row>
        <row r="3184">
          <cell r="B3184">
            <v>0</v>
          </cell>
        </row>
        <row r="3185">
          <cell r="B3185">
            <v>0</v>
          </cell>
        </row>
        <row r="3186">
          <cell r="B3186">
            <v>0</v>
          </cell>
        </row>
        <row r="3187">
          <cell r="B3187">
            <v>0</v>
          </cell>
        </row>
        <row r="3188">
          <cell r="B3188">
            <v>0</v>
          </cell>
        </row>
        <row r="3189">
          <cell r="B3189">
            <v>0</v>
          </cell>
        </row>
        <row r="3190">
          <cell r="B3190">
            <v>0</v>
          </cell>
        </row>
        <row r="3191">
          <cell r="B3191">
            <v>0</v>
          </cell>
        </row>
        <row r="3192">
          <cell r="B3192">
            <v>0</v>
          </cell>
        </row>
        <row r="3193">
          <cell r="B3193">
            <v>0</v>
          </cell>
        </row>
        <row r="3194">
          <cell r="B3194">
            <v>0</v>
          </cell>
        </row>
        <row r="3195">
          <cell r="B3195">
            <v>0</v>
          </cell>
        </row>
        <row r="3196">
          <cell r="B3196">
            <v>0</v>
          </cell>
        </row>
        <row r="3197">
          <cell r="B3197">
            <v>0</v>
          </cell>
        </row>
        <row r="3198">
          <cell r="B3198">
            <v>0</v>
          </cell>
        </row>
        <row r="3199">
          <cell r="B3199">
            <v>0</v>
          </cell>
        </row>
        <row r="3200">
          <cell r="B3200">
            <v>0</v>
          </cell>
        </row>
        <row r="3201">
          <cell r="B3201">
            <v>0</v>
          </cell>
        </row>
        <row r="3202">
          <cell r="B3202">
            <v>0</v>
          </cell>
        </row>
        <row r="3203">
          <cell r="B3203">
            <v>0</v>
          </cell>
        </row>
        <row r="3204">
          <cell r="B3204">
            <v>0</v>
          </cell>
        </row>
        <row r="3205">
          <cell r="B3205">
            <v>0</v>
          </cell>
        </row>
        <row r="3206">
          <cell r="B3206">
            <v>0</v>
          </cell>
        </row>
        <row r="3207">
          <cell r="B3207">
            <v>0</v>
          </cell>
        </row>
        <row r="3208">
          <cell r="B3208">
            <v>0</v>
          </cell>
        </row>
        <row r="3209">
          <cell r="B3209">
            <v>0</v>
          </cell>
        </row>
        <row r="3210">
          <cell r="B3210">
            <v>0</v>
          </cell>
        </row>
        <row r="3211">
          <cell r="B3211">
            <v>0</v>
          </cell>
        </row>
        <row r="3212">
          <cell r="B3212">
            <v>0</v>
          </cell>
        </row>
        <row r="3213">
          <cell r="B3213">
            <v>0</v>
          </cell>
        </row>
        <row r="3214">
          <cell r="B3214">
            <v>0</v>
          </cell>
        </row>
        <row r="3215">
          <cell r="B3215">
            <v>0</v>
          </cell>
        </row>
        <row r="3216">
          <cell r="B3216">
            <v>0</v>
          </cell>
        </row>
        <row r="3217">
          <cell r="B3217">
            <v>0</v>
          </cell>
        </row>
        <row r="3218">
          <cell r="B3218">
            <v>0</v>
          </cell>
        </row>
        <row r="3219">
          <cell r="B3219">
            <v>0</v>
          </cell>
        </row>
        <row r="3220">
          <cell r="B3220">
            <v>0</v>
          </cell>
        </row>
        <row r="3221">
          <cell r="B3221">
            <v>0</v>
          </cell>
        </row>
        <row r="3222">
          <cell r="B3222">
            <v>0</v>
          </cell>
        </row>
        <row r="3223">
          <cell r="B3223">
            <v>0</v>
          </cell>
        </row>
        <row r="3224">
          <cell r="B3224">
            <v>0</v>
          </cell>
        </row>
        <row r="3225">
          <cell r="B3225">
            <v>0</v>
          </cell>
        </row>
        <row r="3226">
          <cell r="B3226">
            <v>0</v>
          </cell>
        </row>
        <row r="3227">
          <cell r="B3227">
            <v>0</v>
          </cell>
        </row>
        <row r="3228">
          <cell r="B3228">
            <v>0</v>
          </cell>
        </row>
        <row r="3229">
          <cell r="B3229">
            <v>0</v>
          </cell>
        </row>
        <row r="3230">
          <cell r="B3230">
            <v>0</v>
          </cell>
        </row>
        <row r="3231">
          <cell r="B3231">
            <v>0</v>
          </cell>
        </row>
        <row r="3232">
          <cell r="B3232">
            <v>0</v>
          </cell>
        </row>
        <row r="3233">
          <cell r="B3233">
            <v>0</v>
          </cell>
        </row>
        <row r="3234">
          <cell r="B3234">
            <v>0</v>
          </cell>
        </row>
        <row r="3235">
          <cell r="B3235">
            <v>0</v>
          </cell>
        </row>
        <row r="3236">
          <cell r="B3236">
            <v>0</v>
          </cell>
        </row>
        <row r="3237">
          <cell r="B3237">
            <v>0</v>
          </cell>
        </row>
        <row r="3238">
          <cell r="B3238">
            <v>0</v>
          </cell>
        </row>
        <row r="3239">
          <cell r="B3239">
            <v>0</v>
          </cell>
        </row>
        <row r="3240">
          <cell r="B3240">
            <v>0</v>
          </cell>
        </row>
        <row r="3241">
          <cell r="B3241">
            <v>0</v>
          </cell>
        </row>
        <row r="3242">
          <cell r="B3242">
            <v>0</v>
          </cell>
        </row>
        <row r="3243">
          <cell r="B3243">
            <v>0</v>
          </cell>
        </row>
        <row r="3244">
          <cell r="B3244">
            <v>0</v>
          </cell>
        </row>
        <row r="3245">
          <cell r="B3245">
            <v>0</v>
          </cell>
        </row>
        <row r="3246">
          <cell r="B3246">
            <v>0</v>
          </cell>
        </row>
        <row r="3247">
          <cell r="B3247">
            <v>0</v>
          </cell>
        </row>
        <row r="3248">
          <cell r="B3248">
            <v>0</v>
          </cell>
        </row>
        <row r="3249">
          <cell r="B3249">
            <v>0</v>
          </cell>
        </row>
        <row r="3250">
          <cell r="B3250">
            <v>0</v>
          </cell>
        </row>
        <row r="3251">
          <cell r="B3251">
            <v>0</v>
          </cell>
        </row>
        <row r="3252">
          <cell r="B3252">
            <v>0</v>
          </cell>
        </row>
        <row r="3253">
          <cell r="B3253">
            <v>0</v>
          </cell>
        </row>
        <row r="3254">
          <cell r="B3254">
            <v>0</v>
          </cell>
        </row>
        <row r="3255">
          <cell r="B3255">
            <v>0</v>
          </cell>
        </row>
        <row r="3256">
          <cell r="B3256">
            <v>0</v>
          </cell>
        </row>
        <row r="3257">
          <cell r="B3257">
            <v>0</v>
          </cell>
        </row>
        <row r="3258">
          <cell r="B3258">
            <v>0</v>
          </cell>
        </row>
        <row r="3259">
          <cell r="B3259">
            <v>0</v>
          </cell>
        </row>
        <row r="3260">
          <cell r="B3260">
            <v>0</v>
          </cell>
        </row>
        <row r="3261">
          <cell r="B3261">
            <v>0</v>
          </cell>
        </row>
        <row r="3262">
          <cell r="B3262">
            <v>0</v>
          </cell>
        </row>
        <row r="3263">
          <cell r="B3263">
            <v>0</v>
          </cell>
        </row>
        <row r="3264">
          <cell r="B3264">
            <v>0</v>
          </cell>
        </row>
        <row r="3265">
          <cell r="B3265">
            <v>0</v>
          </cell>
        </row>
        <row r="3266">
          <cell r="B3266">
            <v>0</v>
          </cell>
        </row>
        <row r="3267">
          <cell r="B3267">
            <v>0</v>
          </cell>
        </row>
        <row r="3268">
          <cell r="B3268">
            <v>0</v>
          </cell>
        </row>
        <row r="3269">
          <cell r="B3269">
            <v>0</v>
          </cell>
        </row>
        <row r="3270">
          <cell r="B3270">
            <v>0</v>
          </cell>
        </row>
        <row r="3271">
          <cell r="B3271">
            <v>0</v>
          </cell>
        </row>
        <row r="3272">
          <cell r="B3272">
            <v>0</v>
          </cell>
        </row>
        <row r="3273">
          <cell r="B3273">
            <v>0</v>
          </cell>
        </row>
        <row r="3274">
          <cell r="B3274">
            <v>0</v>
          </cell>
        </row>
        <row r="3275">
          <cell r="B3275">
            <v>0</v>
          </cell>
        </row>
        <row r="3276">
          <cell r="B3276">
            <v>0</v>
          </cell>
        </row>
        <row r="3277">
          <cell r="B3277">
            <v>0</v>
          </cell>
        </row>
        <row r="3278">
          <cell r="B3278">
            <v>0</v>
          </cell>
        </row>
        <row r="3279">
          <cell r="B3279">
            <v>0</v>
          </cell>
        </row>
        <row r="3280">
          <cell r="B3280">
            <v>0</v>
          </cell>
        </row>
        <row r="3281">
          <cell r="B3281">
            <v>0</v>
          </cell>
        </row>
        <row r="3282">
          <cell r="B3282">
            <v>0</v>
          </cell>
        </row>
        <row r="3283">
          <cell r="B3283">
            <v>0</v>
          </cell>
        </row>
        <row r="3284">
          <cell r="B3284">
            <v>0</v>
          </cell>
        </row>
        <row r="3285">
          <cell r="B3285">
            <v>0</v>
          </cell>
        </row>
        <row r="3286">
          <cell r="B3286">
            <v>0</v>
          </cell>
        </row>
        <row r="3287">
          <cell r="B3287">
            <v>0</v>
          </cell>
        </row>
        <row r="3288">
          <cell r="B3288">
            <v>0</v>
          </cell>
        </row>
        <row r="3289">
          <cell r="B3289">
            <v>0</v>
          </cell>
        </row>
        <row r="3290">
          <cell r="B3290">
            <v>0</v>
          </cell>
        </row>
        <row r="3291">
          <cell r="B3291">
            <v>0</v>
          </cell>
        </row>
        <row r="3292">
          <cell r="B3292">
            <v>0</v>
          </cell>
        </row>
        <row r="3293">
          <cell r="B3293">
            <v>0</v>
          </cell>
        </row>
        <row r="3294">
          <cell r="B3294">
            <v>0</v>
          </cell>
        </row>
        <row r="3295">
          <cell r="B3295">
            <v>0</v>
          </cell>
        </row>
        <row r="3296">
          <cell r="B3296">
            <v>0</v>
          </cell>
        </row>
        <row r="3297">
          <cell r="B3297">
            <v>0</v>
          </cell>
        </row>
        <row r="3298">
          <cell r="B3298">
            <v>0</v>
          </cell>
        </row>
        <row r="3299">
          <cell r="B3299">
            <v>0</v>
          </cell>
        </row>
        <row r="3300">
          <cell r="B3300">
            <v>0</v>
          </cell>
        </row>
        <row r="3301">
          <cell r="B3301">
            <v>0</v>
          </cell>
        </row>
        <row r="3302">
          <cell r="B3302">
            <v>0</v>
          </cell>
        </row>
        <row r="3303">
          <cell r="B3303">
            <v>0</v>
          </cell>
        </row>
        <row r="3304">
          <cell r="B3304">
            <v>0</v>
          </cell>
        </row>
        <row r="3305">
          <cell r="B3305">
            <v>0</v>
          </cell>
        </row>
        <row r="3306">
          <cell r="B3306">
            <v>0</v>
          </cell>
        </row>
        <row r="3307">
          <cell r="B3307">
            <v>0</v>
          </cell>
        </row>
        <row r="3308">
          <cell r="B3308">
            <v>0</v>
          </cell>
        </row>
        <row r="3309">
          <cell r="B3309">
            <v>0</v>
          </cell>
        </row>
        <row r="3310">
          <cell r="B3310">
            <v>0</v>
          </cell>
        </row>
        <row r="3311">
          <cell r="B3311">
            <v>0</v>
          </cell>
        </row>
        <row r="3312">
          <cell r="B3312">
            <v>0</v>
          </cell>
        </row>
        <row r="3313">
          <cell r="B3313">
            <v>0</v>
          </cell>
        </row>
        <row r="3314">
          <cell r="B3314">
            <v>0</v>
          </cell>
        </row>
        <row r="3315">
          <cell r="B3315">
            <v>0</v>
          </cell>
        </row>
        <row r="3316">
          <cell r="B3316">
            <v>0</v>
          </cell>
        </row>
        <row r="3317">
          <cell r="B3317">
            <v>0</v>
          </cell>
        </row>
        <row r="3318">
          <cell r="B3318">
            <v>0</v>
          </cell>
        </row>
        <row r="3319">
          <cell r="B3319">
            <v>0</v>
          </cell>
        </row>
        <row r="3320">
          <cell r="B3320">
            <v>0</v>
          </cell>
        </row>
        <row r="3321">
          <cell r="B3321">
            <v>0</v>
          </cell>
        </row>
        <row r="3322">
          <cell r="B3322">
            <v>0</v>
          </cell>
        </row>
        <row r="3323">
          <cell r="B3323">
            <v>0</v>
          </cell>
        </row>
        <row r="3324">
          <cell r="B3324">
            <v>0</v>
          </cell>
        </row>
        <row r="3325">
          <cell r="B3325">
            <v>0</v>
          </cell>
        </row>
        <row r="3326">
          <cell r="B3326">
            <v>0</v>
          </cell>
        </row>
        <row r="3327">
          <cell r="B3327">
            <v>0</v>
          </cell>
        </row>
        <row r="3328">
          <cell r="B3328">
            <v>0</v>
          </cell>
        </row>
        <row r="3329">
          <cell r="B3329">
            <v>0</v>
          </cell>
        </row>
        <row r="3330">
          <cell r="B3330">
            <v>0</v>
          </cell>
        </row>
        <row r="3331">
          <cell r="B3331">
            <v>0</v>
          </cell>
        </row>
        <row r="3332">
          <cell r="B3332">
            <v>0</v>
          </cell>
        </row>
        <row r="3333">
          <cell r="B3333">
            <v>0</v>
          </cell>
        </row>
        <row r="3334">
          <cell r="B3334">
            <v>0</v>
          </cell>
        </row>
        <row r="3335">
          <cell r="B3335">
            <v>0</v>
          </cell>
        </row>
        <row r="3336">
          <cell r="B3336">
            <v>0</v>
          </cell>
        </row>
        <row r="3337">
          <cell r="B3337">
            <v>0</v>
          </cell>
        </row>
        <row r="3338">
          <cell r="B3338">
            <v>0</v>
          </cell>
        </row>
        <row r="3339">
          <cell r="B3339">
            <v>0</v>
          </cell>
        </row>
        <row r="3340">
          <cell r="B3340">
            <v>0</v>
          </cell>
        </row>
        <row r="3341">
          <cell r="B3341">
            <v>0</v>
          </cell>
        </row>
        <row r="3342">
          <cell r="B3342">
            <v>0</v>
          </cell>
        </row>
        <row r="3343">
          <cell r="B3343">
            <v>0</v>
          </cell>
        </row>
        <row r="3344">
          <cell r="B3344">
            <v>0</v>
          </cell>
        </row>
        <row r="3345">
          <cell r="B3345">
            <v>0</v>
          </cell>
        </row>
        <row r="3346">
          <cell r="B3346">
            <v>0</v>
          </cell>
        </row>
        <row r="3347">
          <cell r="B3347">
            <v>0</v>
          </cell>
        </row>
        <row r="3348">
          <cell r="B3348">
            <v>0</v>
          </cell>
        </row>
        <row r="3349">
          <cell r="B3349">
            <v>0</v>
          </cell>
        </row>
        <row r="3350">
          <cell r="B3350">
            <v>0</v>
          </cell>
        </row>
        <row r="3351">
          <cell r="B3351">
            <v>0</v>
          </cell>
        </row>
        <row r="3352">
          <cell r="B3352">
            <v>0</v>
          </cell>
        </row>
        <row r="3353">
          <cell r="B3353">
            <v>0</v>
          </cell>
        </row>
        <row r="3354">
          <cell r="B3354">
            <v>0</v>
          </cell>
        </row>
        <row r="3355">
          <cell r="B3355">
            <v>0</v>
          </cell>
        </row>
        <row r="3356">
          <cell r="B3356">
            <v>0</v>
          </cell>
        </row>
        <row r="3357">
          <cell r="B3357">
            <v>0</v>
          </cell>
        </row>
        <row r="3358">
          <cell r="B3358">
            <v>0</v>
          </cell>
        </row>
        <row r="3359">
          <cell r="B3359">
            <v>0</v>
          </cell>
        </row>
        <row r="3360">
          <cell r="B3360">
            <v>0</v>
          </cell>
        </row>
        <row r="3361">
          <cell r="B3361">
            <v>0</v>
          </cell>
        </row>
        <row r="3362">
          <cell r="B3362">
            <v>0</v>
          </cell>
        </row>
        <row r="3363">
          <cell r="B3363">
            <v>0</v>
          </cell>
        </row>
        <row r="3364">
          <cell r="B3364">
            <v>0</v>
          </cell>
        </row>
        <row r="3365">
          <cell r="B3365">
            <v>0</v>
          </cell>
        </row>
        <row r="3366">
          <cell r="B3366">
            <v>0</v>
          </cell>
        </row>
        <row r="3367">
          <cell r="B3367">
            <v>0</v>
          </cell>
        </row>
        <row r="3368">
          <cell r="B3368">
            <v>0</v>
          </cell>
        </row>
        <row r="3369">
          <cell r="B3369">
            <v>0</v>
          </cell>
        </row>
        <row r="3370">
          <cell r="B3370">
            <v>0</v>
          </cell>
        </row>
        <row r="3371">
          <cell r="B3371">
            <v>0</v>
          </cell>
        </row>
        <row r="3372">
          <cell r="B3372">
            <v>0</v>
          </cell>
        </row>
        <row r="3373">
          <cell r="B3373">
            <v>0</v>
          </cell>
        </row>
        <row r="3374">
          <cell r="B3374">
            <v>0</v>
          </cell>
        </row>
        <row r="3375">
          <cell r="B3375">
            <v>0</v>
          </cell>
        </row>
        <row r="3376">
          <cell r="B3376">
            <v>0</v>
          </cell>
        </row>
        <row r="3377">
          <cell r="B3377">
            <v>0</v>
          </cell>
        </row>
        <row r="3378">
          <cell r="B3378">
            <v>0</v>
          </cell>
        </row>
        <row r="3379">
          <cell r="B3379">
            <v>0</v>
          </cell>
        </row>
        <row r="3380">
          <cell r="B3380">
            <v>0</v>
          </cell>
        </row>
        <row r="3381">
          <cell r="B3381">
            <v>0</v>
          </cell>
        </row>
        <row r="3382">
          <cell r="B3382">
            <v>0</v>
          </cell>
        </row>
        <row r="3383">
          <cell r="B3383">
            <v>0</v>
          </cell>
        </row>
        <row r="3384">
          <cell r="B3384">
            <v>0</v>
          </cell>
        </row>
        <row r="3385">
          <cell r="B3385">
            <v>0</v>
          </cell>
        </row>
        <row r="3386">
          <cell r="B3386">
            <v>0</v>
          </cell>
        </row>
        <row r="3387">
          <cell r="B3387">
            <v>0</v>
          </cell>
        </row>
        <row r="3388">
          <cell r="B3388">
            <v>0</v>
          </cell>
        </row>
        <row r="3389">
          <cell r="B3389">
            <v>0</v>
          </cell>
        </row>
        <row r="3390">
          <cell r="B3390">
            <v>0</v>
          </cell>
        </row>
        <row r="3391">
          <cell r="B3391">
            <v>0</v>
          </cell>
        </row>
        <row r="3392">
          <cell r="B3392">
            <v>0</v>
          </cell>
        </row>
        <row r="3393">
          <cell r="B3393">
            <v>0</v>
          </cell>
        </row>
        <row r="3394">
          <cell r="B3394">
            <v>0</v>
          </cell>
        </row>
        <row r="3395">
          <cell r="B3395">
            <v>0</v>
          </cell>
        </row>
        <row r="3396">
          <cell r="B3396">
            <v>0</v>
          </cell>
        </row>
        <row r="3397">
          <cell r="B3397">
            <v>0</v>
          </cell>
        </row>
        <row r="3398">
          <cell r="B3398">
            <v>0</v>
          </cell>
        </row>
        <row r="3399">
          <cell r="B3399">
            <v>0</v>
          </cell>
        </row>
        <row r="3400">
          <cell r="B3400">
            <v>0</v>
          </cell>
        </row>
        <row r="3401">
          <cell r="B3401">
            <v>0</v>
          </cell>
        </row>
        <row r="3402">
          <cell r="B3402">
            <v>0</v>
          </cell>
        </row>
        <row r="3403">
          <cell r="B3403">
            <v>0</v>
          </cell>
        </row>
        <row r="3404">
          <cell r="B3404">
            <v>0</v>
          </cell>
        </row>
        <row r="3405">
          <cell r="B3405">
            <v>0</v>
          </cell>
        </row>
        <row r="3406">
          <cell r="B3406">
            <v>0</v>
          </cell>
        </row>
        <row r="3407">
          <cell r="B3407">
            <v>0</v>
          </cell>
        </row>
        <row r="3408">
          <cell r="B3408">
            <v>0</v>
          </cell>
        </row>
        <row r="3409">
          <cell r="B3409">
            <v>0</v>
          </cell>
        </row>
        <row r="3410">
          <cell r="B3410">
            <v>0</v>
          </cell>
        </row>
        <row r="3411">
          <cell r="B3411">
            <v>0</v>
          </cell>
        </row>
        <row r="3412">
          <cell r="B3412">
            <v>0</v>
          </cell>
        </row>
        <row r="3413">
          <cell r="B3413">
            <v>0</v>
          </cell>
        </row>
        <row r="3414">
          <cell r="B3414">
            <v>0</v>
          </cell>
        </row>
        <row r="3415">
          <cell r="B3415">
            <v>0</v>
          </cell>
        </row>
        <row r="3416">
          <cell r="B3416">
            <v>0</v>
          </cell>
        </row>
        <row r="3417">
          <cell r="B3417">
            <v>0</v>
          </cell>
        </row>
        <row r="3418">
          <cell r="B3418">
            <v>0</v>
          </cell>
        </row>
        <row r="3419">
          <cell r="B3419">
            <v>0</v>
          </cell>
        </row>
        <row r="3420">
          <cell r="B3420">
            <v>0</v>
          </cell>
        </row>
        <row r="3421">
          <cell r="B3421">
            <v>0</v>
          </cell>
        </row>
        <row r="3422">
          <cell r="B3422">
            <v>0</v>
          </cell>
        </row>
        <row r="3423">
          <cell r="B3423">
            <v>0</v>
          </cell>
        </row>
        <row r="3424">
          <cell r="B3424">
            <v>0</v>
          </cell>
        </row>
        <row r="3425">
          <cell r="B3425">
            <v>0</v>
          </cell>
        </row>
        <row r="3426">
          <cell r="B3426">
            <v>0</v>
          </cell>
        </row>
        <row r="3427">
          <cell r="B3427">
            <v>0</v>
          </cell>
        </row>
        <row r="3428">
          <cell r="B3428">
            <v>0</v>
          </cell>
        </row>
        <row r="3429">
          <cell r="B3429">
            <v>0</v>
          </cell>
        </row>
        <row r="3430">
          <cell r="B3430">
            <v>0</v>
          </cell>
        </row>
        <row r="3431">
          <cell r="B3431">
            <v>0</v>
          </cell>
        </row>
        <row r="3432">
          <cell r="B3432">
            <v>0</v>
          </cell>
        </row>
        <row r="3433">
          <cell r="B3433">
            <v>0</v>
          </cell>
        </row>
        <row r="3434">
          <cell r="B3434">
            <v>0</v>
          </cell>
        </row>
        <row r="3435">
          <cell r="B3435">
            <v>0</v>
          </cell>
        </row>
        <row r="3436">
          <cell r="B3436">
            <v>0</v>
          </cell>
        </row>
        <row r="3437">
          <cell r="B3437">
            <v>0</v>
          </cell>
        </row>
        <row r="3438">
          <cell r="B3438">
            <v>0</v>
          </cell>
        </row>
        <row r="3439">
          <cell r="B3439">
            <v>0</v>
          </cell>
        </row>
        <row r="3440">
          <cell r="B3440">
            <v>0</v>
          </cell>
        </row>
        <row r="3441">
          <cell r="B3441">
            <v>0</v>
          </cell>
        </row>
        <row r="3442">
          <cell r="B3442">
            <v>0</v>
          </cell>
        </row>
        <row r="3443">
          <cell r="B3443">
            <v>0</v>
          </cell>
        </row>
        <row r="3444">
          <cell r="B3444">
            <v>0</v>
          </cell>
        </row>
        <row r="3445">
          <cell r="B3445">
            <v>0</v>
          </cell>
        </row>
        <row r="3446">
          <cell r="B3446">
            <v>0</v>
          </cell>
        </row>
        <row r="3447">
          <cell r="B3447">
            <v>0</v>
          </cell>
        </row>
        <row r="3448">
          <cell r="B3448">
            <v>0</v>
          </cell>
        </row>
        <row r="3449">
          <cell r="B3449">
            <v>0</v>
          </cell>
        </row>
        <row r="3450">
          <cell r="B3450">
            <v>0</v>
          </cell>
        </row>
        <row r="3451">
          <cell r="B3451">
            <v>0</v>
          </cell>
        </row>
        <row r="3452">
          <cell r="B3452">
            <v>0</v>
          </cell>
        </row>
        <row r="3453">
          <cell r="B3453">
            <v>0</v>
          </cell>
        </row>
        <row r="3454">
          <cell r="B3454">
            <v>0</v>
          </cell>
        </row>
        <row r="3455">
          <cell r="B3455">
            <v>0</v>
          </cell>
        </row>
        <row r="3456">
          <cell r="B3456">
            <v>0</v>
          </cell>
        </row>
        <row r="3457">
          <cell r="B3457">
            <v>0</v>
          </cell>
        </row>
        <row r="3458">
          <cell r="B3458">
            <v>0</v>
          </cell>
        </row>
        <row r="3459">
          <cell r="B3459">
            <v>0</v>
          </cell>
        </row>
        <row r="3460">
          <cell r="B3460">
            <v>0</v>
          </cell>
        </row>
        <row r="3461">
          <cell r="B3461">
            <v>0</v>
          </cell>
        </row>
        <row r="3462">
          <cell r="B3462">
            <v>0</v>
          </cell>
        </row>
        <row r="3463">
          <cell r="B3463">
            <v>0</v>
          </cell>
        </row>
        <row r="3464">
          <cell r="B3464">
            <v>0</v>
          </cell>
        </row>
        <row r="3465">
          <cell r="B3465">
            <v>0</v>
          </cell>
        </row>
        <row r="3466">
          <cell r="B3466">
            <v>0</v>
          </cell>
        </row>
        <row r="3467">
          <cell r="B3467">
            <v>0</v>
          </cell>
        </row>
        <row r="3468">
          <cell r="B3468">
            <v>0</v>
          </cell>
        </row>
        <row r="3469">
          <cell r="B3469">
            <v>0</v>
          </cell>
        </row>
        <row r="3470">
          <cell r="B3470">
            <v>0</v>
          </cell>
        </row>
        <row r="3471">
          <cell r="B3471">
            <v>0</v>
          </cell>
        </row>
        <row r="3472">
          <cell r="B3472">
            <v>0</v>
          </cell>
        </row>
        <row r="3473">
          <cell r="B3473">
            <v>0</v>
          </cell>
        </row>
        <row r="3474">
          <cell r="B3474">
            <v>0</v>
          </cell>
        </row>
        <row r="3475">
          <cell r="B3475">
            <v>0</v>
          </cell>
        </row>
        <row r="3476">
          <cell r="B3476">
            <v>0</v>
          </cell>
        </row>
        <row r="3477">
          <cell r="B3477">
            <v>0</v>
          </cell>
        </row>
        <row r="3478">
          <cell r="B3478">
            <v>0</v>
          </cell>
        </row>
        <row r="3479">
          <cell r="B3479">
            <v>0</v>
          </cell>
        </row>
        <row r="3480">
          <cell r="B3480">
            <v>0</v>
          </cell>
        </row>
        <row r="3481">
          <cell r="B3481">
            <v>0</v>
          </cell>
        </row>
        <row r="3482">
          <cell r="B3482">
            <v>0</v>
          </cell>
        </row>
        <row r="3483">
          <cell r="B3483">
            <v>0</v>
          </cell>
        </row>
        <row r="3484">
          <cell r="B3484">
            <v>0</v>
          </cell>
        </row>
        <row r="3485">
          <cell r="B3485">
            <v>0</v>
          </cell>
        </row>
        <row r="3486">
          <cell r="B3486">
            <v>0</v>
          </cell>
        </row>
        <row r="3487">
          <cell r="B3487">
            <v>0</v>
          </cell>
        </row>
        <row r="3488">
          <cell r="B3488">
            <v>0</v>
          </cell>
        </row>
        <row r="3489">
          <cell r="B3489">
            <v>0</v>
          </cell>
        </row>
        <row r="3490">
          <cell r="B3490">
            <v>0</v>
          </cell>
        </row>
        <row r="3491">
          <cell r="B3491">
            <v>0</v>
          </cell>
        </row>
        <row r="3492">
          <cell r="B3492">
            <v>0</v>
          </cell>
        </row>
        <row r="3493">
          <cell r="B3493">
            <v>0</v>
          </cell>
        </row>
        <row r="3494">
          <cell r="B3494">
            <v>0</v>
          </cell>
        </row>
        <row r="3495">
          <cell r="B3495">
            <v>0</v>
          </cell>
        </row>
        <row r="3496">
          <cell r="B3496">
            <v>0</v>
          </cell>
        </row>
        <row r="3497">
          <cell r="B3497">
            <v>0</v>
          </cell>
        </row>
        <row r="3498">
          <cell r="B3498">
            <v>0</v>
          </cell>
        </row>
        <row r="3499">
          <cell r="B3499">
            <v>0</v>
          </cell>
        </row>
        <row r="3500">
          <cell r="B3500">
            <v>0</v>
          </cell>
        </row>
        <row r="3501">
          <cell r="B3501">
            <v>0</v>
          </cell>
        </row>
        <row r="3502">
          <cell r="B3502">
            <v>0</v>
          </cell>
        </row>
        <row r="3503">
          <cell r="B3503">
            <v>0</v>
          </cell>
        </row>
        <row r="3504">
          <cell r="B3504">
            <v>0</v>
          </cell>
        </row>
        <row r="3505">
          <cell r="B3505">
            <v>0</v>
          </cell>
        </row>
        <row r="3506">
          <cell r="B3506">
            <v>0</v>
          </cell>
        </row>
        <row r="3507">
          <cell r="B3507">
            <v>0</v>
          </cell>
        </row>
        <row r="3508">
          <cell r="B3508">
            <v>0</v>
          </cell>
        </row>
        <row r="3509">
          <cell r="B3509">
            <v>0</v>
          </cell>
        </row>
        <row r="3510">
          <cell r="B3510">
            <v>0</v>
          </cell>
        </row>
        <row r="3511">
          <cell r="B3511">
            <v>0</v>
          </cell>
        </row>
        <row r="3512">
          <cell r="B3512">
            <v>0</v>
          </cell>
        </row>
        <row r="3513">
          <cell r="B3513">
            <v>0</v>
          </cell>
        </row>
        <row r="3514">
          <cell r="B3514">
            <v>0</v>
          </cell>
        </row>
        <row r="3515">
          <cell r="B3515">
            <v>0</v>
          </cell>
        </row>
        <row r="3516">
          <cell r="B3516">
            <v>0</v>
          </cell>
        </row>
        <row r="3517">
          <cell r="B3517">
            <v>0</v>
          </cell>
        </row>
        <row r="3518">
          <cell r="B3518">
            <v>0</v>
          </cell>
        </row>
        <row r="3519">
          <cell r="B3519">
            <v>0</v>
          </cell>
        </row>
        <row r="3520">
          <cell r="B3520">
            <v>0</v>
          </cell>
        </row>
        <row r="3521">
          <cell r="B3521">
            <v>0</v>
          </cell>
        </row>
        <row r="3522">
          <cell r="B3522">
            <v>0</v>
          </cell>
        </row>
        <row r="3523">
          <cell r="B3523">
            <v>0</v>
          </cell>
        </row>
        <row r="3524">
          <cell r="B3524">
            <v>0</v>
          </cell>
        </row>
        <row r="3525">
          <cell r="B3525">
            <v>0</v>
          </cell>
        </row>
        <row r="3526">
          <cell r="B3526">
            <v>0</v>
          </cell>
        </row>
        <row r="3527">
          <cell r="B3527">
            <v>0</v>
          </cell>
        </row>
        <row r="3528">
          <cell r="B3528">
            <v>0</v>
          </cell>
        </row>
        <row r="3529">
          <cell r="B3529">
            <v>0</v>
          </cell>
        </row>
        <row r="3530">
          <cell r="B3530">
            <v>0</v>
          </cell>
        </row>
        <row r="3531">
          <cell r="B3531">
            <v>0</v>
          </cell>
        </row>
        <row r="3532">
          <cell r="B3532">
            <v>0</v>
          </cell>
        </row>
        <row r="3533">
          <cell r="B3533">
            <v>0</v>
          </cell>
        </row>
        <row r="3534">
          <cell r="B3534">
            <v>0</v>
          </cell>
        </row>
        <row r="3535">
          <cell r="B3535">
            <v>0</v>
          </cell>
        </row>
        <row r="3536">
          <cell r="B3536">
            <v>0</v>
          </cell>
        </row>
        <row r="3537">
          <cell r="B3537">
            <v>0</v>
          </cell>
        </row>
        <row r="3538">
          <cell r="B3538">
            <v>0</v>
          </cell>
        </row>
        <row r="3539">
          <cell r="B3539">
            <v>0</v>
          </cell>
        </row>
        <row r="3540">
          <cell r="B3540">
            <v>0</v>
          </cell>
        </row>
        <row r="3541">
          <cell r="B3541">
            <v>0</v>
          </cell>
        </row>
        <row r="3542">
          <cell r="B3542">
            <v>0</v>
          </cell>
        </row>
        <row r="3543">
          <cell r="B3543">
            <v>0</v>
          </cell>
        </row>
        <row r="3544">
          <cell r="B3544">
            <v>0</v>
          </cell>
        </row>
        <row r="3545">
          <cell r="B3545">
            <v>0</v>
          </cell>
        </row>
        <row r="3546">
          <cell r="B3546">
            <v>0</v>
          </cell>
        </row>
        <row r="3547">
          <cell r="B3547">
            <v>0</v>
          </cell>
        </row>
        <row r="3548">
          <cell r="B3548">
            <v>0</v>
          </cell>
        </row>
        <row r="3549">
          <cell r="B3549">
            <v>0</v>
          </cell>
        </row>
        <row r="3550">
          <cell r="B3550">
            <v>0</v>
          </cell>
        </row>
        <row r="3551">
          <cell r="B3551">
            <v>0</v>
          </cell>
        </row>
        <row r="3552">
          <cell r="B3552">
            <v>0</v>
          </cell>
        </row>
        <row r="3553">
          <cell r="B3553">
            <v>0</v>
          </cell>
        </row>
        <row r="3554">
          <cell r="B3554">
            <v>0</v>
          </cell>
        </row>
        <row r="3555">
          <cell r="B3555">
            <v>0</v>
          </cell>
        </row>
        <row r="3556">
          <cell r="B3556">
            <v>0</v>
          </cell>
        </row>
        <row r="3557">
          <cell r="B3557">
            <v>0</v>
          </cell>
        </row>
        <row r="3558">
          <cell r="B3558">
            <v>0</v>
          </cell>
        </row>
        <row r="3559">
          <cell r="B3559">
            <v>0</v>
          </cell>
        </row>
        <row r="3560">
          <cell r="B3560">
            <v>0</v>
          </cell>
        </row>
        <row r="3561">
          <cell r="B3561">
            <v>0</v>
          </cell>
        </row>
        <row r="3562">
          <cell r="B3562">
            <v>0</v>
          </cell>
        </row>
        <row r="3563">
          <cell r="B3563">
            <v>0</v>
          </cell>
        </row>
        <row r="3564">
          <cell r="B3564">
            <v>0</v>
          </cell>
        </row>
        <row r="3565">
          <cell r="B3565">
            <v>0</v>
          </cell>
        </row>
        <row r="3566">
          <cell r="B3566">
            <v>0</v>
          </cell>
        </row>
        <row r="3567">
          <cell r="B3567">
            <v>0</v>
          </cell>
        </row>
        <row r="3568">
          <cell r="B3568">
            <v>0</v>
          </cell>
        </row>
        <row r="3569">
          <cell r="B3569">
            <v>0</v>
          </cell>
        </row>
        <row r="3570">
          <cell r="B3570">
            <v>0</v>
          </cell>
        </row>
        <row r="3571">
          <cell r="B3571">
            <v>0</v>
          </cell>
        </row>
        <row r="3572">
          <cell r="B3572">
            <v>0</v>
          </cell>
        </row>
        <row r="3573">
          <cell r="B3573">
            <v>0</v>
          </cell>
        </row>
        <row r="3574">
          <cell r="B3574">
            <v>0</v>
          </cell>
        </row>
        <row r="3575">
          <cell r="B3575">
            <v>0</v>
          </cell>
        </row>
        <row r="3576">
          <cell r="B3576">
            <v>0</v>
          </cell>
        </row>
        <row r="3577">
          <cell r="B3577">
            <v>0</v>
          </cell>
        </row>
        <row r="3578">
          <cell r="B3578">
            <v>0</v>
          </cell>
        </row>
        <row r="3579">
          <cell r="B3579">
            <v>0</v>
          </cell>
        </row>
        <row r="3580">
          <cell r="B3580">
            <v>0</v>
          </cell>
        </row>
        <row r="3581">
          <cell r="B3581">
            <v>0</v>
          </cell>
        </row>
        <row r="3582">
          <cell r="B3582">
            <v>0</v>
          </cell>
        </row>
        <row r="3583">
          <cell r="B3583">
            <v>0</v>
          </cell>
        </row>
        <row r="3584">
          <cell r="B3584">
            <v>0</v>
          </cell>
        </row>
        <row r="3585">
          <cell r="B3585">
            <v>0</v>
          </cell>
        </row>
        <row r="3586">
          <cell r="B3586">
            <v>0</v>
          </cell>
        </row>
        <row r="3587">
          <cell r="B3587">
            <v>0</v>
          </cell>
        </row>
        <row r="3588">
          <cell r="B3588">
            <v>0</v>
          </cell>
        </row>
        <row r="3589">
          <cell r="B3589">
            <v>0</v>
          </cell>
        </row>
        <row r="3590">
          <cell r="B3590">
            <v>0</v>
          </cell>
        </row>
        <row r="3591">
          <cell r="B3591">
            <v>0</v>
          </cell>
        </row>
        <row r="3592">
          <cell r="B3592">
            <v>0</v>
          </cell>
        </row>
        <row r="3593">
          <cell r="B3593">
            <v>0</v>
          </cell>
        </row>
        <row r="3594">
          <cell r="B3594">
            <v>0</v>
          </cell>
        </row>
        <row r="3595">
          <cell r="B3595">
            <v>0</v>
          </cell>
        </row>
        <row r="3596">
          <cell r="B3596">
            <v>0</v>
          </cell>
        </row>
        <row r="3597">
          <cell r="B3597">
            <v>0</v>
          </cell>
        </row>
        <row r="3598">
          <cell r="B3598">
            <v>0</v>
          </cell>
        </row>
        <row r="3599">
          <cell r="B3599">
            <v>0</v>
          </cell>
        </row>
        <row r="3600">
          <cell r="B3600">
            <v>0</v>
          </cell>
        </row>
        <row r="3601">
          <cell r="B3601">
            <v>0</v>
          </cell>
        </row>
        <row r="3602">
          <cell r="B3602">
            <v>0</v>
          </cell>
        </row>
        <row r="3603">
          <cell r="B3603">
            <v>0</v>
          </cell>
        </row>
        <row r="3604">
          <cell r="B3604">
            <v>0</v>
          </cell>
        </row>
        <row r="3605">
          <cell r="B3605">
            <v>0</v>
          </cell>
        </row>
        <row r="3606">
          <cell r="B3606">
            <v>0</v>
          </cell>
        </row>
        <row r="3607">
          <cell r="B3607">
            <v>0</v>
          </cell>
        </row>
        <row r="3608">
          <cell r="B3608">
            <v>0</v>
          </cell>
        </row>
        <row r="3609">
          <cell r="B3609">
            <v>0</v>
          </cell>
        </row>
        <row r="3610">
          <cell r="B3610">
            <v>0</v>
          </cell>
        </row>
        <row r="3611">
          <cell r="B3611">
            <v>0</v>
          </cell>
        </row>
        <row r="3612">
          <cell r="B3612">
            <v>0</v>
          </cell>
        </row>
        <row r="3613">
          <cell r="B3613">
            <v>0</v>
          </cell>
        </row>
        <row r="3614">
          <cell r="B3614">
            <v>0</v>
          </cell>
        </row>
        <row r="3615">
          <cell r="B3615">
            <v>0</v>
          </cell>
        </row>
        <row r="3616">
          <cell r="B3616">
            <v>0</v>
          </cell>
        </row>
        <row r="3617">
          <cell r="B3617">
            <v>0</v>
          </cell>
        </row>
        <row r="3618">
          <cell r="B3618">
            <v>0</v>
          </cell>
        </row>
        <row r="3619">
          <cell r="B3619">
            <v>0</v>
          </cell>
        </row>
        <row r="3620">
          <cell r="B3620">
            <v>0</v>
          </cell>
        </row>
        <row r="3621">
          <cell r="B3621">
            <v>0</v>
          </cell>
        </row>
        <row r="3622">
          <cell r="B3622">
            <v>0</v>
          </cell>
        </row>
        <row r="3623">
          <cell r="B3623">
            <v>0</v>
          </cell>
        </row>
        <row r="3624">
          <cell r="B3624">
            <v>0</v>
          </cell>
        </row>
        <row r="3625">
          <cell r="B3625">
            <v>0</v>
          </cell>
        </row>
        <row r="3626">
          <cell r="B3626">
            <v>0</v>
          </cell>
        </row>
        <row r="3627">
          <cell r="B3627">
            <v>0</v>
          </cell>
        </row>
        <row r="3628">
          <cell r="B3628">
            <v>0</v>
          </cell>
        </row>
        <row r="3629">
          <cell r="B3629">
            <v>0</v>
          </cell>
        </row>
        <row r="3630">
          <cell r="B3630">
            <v>0</v>
          </cell>
        </row>
        <row r="3631">
          <cell r="B3631">
            <v>0</v>
          </cell>
        </row>
        <row r="3632">
          <cell r="B3632">
            <v>0</v>
          </cell>
        </row>
        <row r="3633">
          <cell r="B3633">
            <v>0</v>
          </cell>
        </row>
        <row r="3634">
          <cell r="B3634">
            <v>0</v>
          </cell>
        </row>
        <row r="3635">
          <cell r="B3635">
            <v>0</v>
          </cell>
        </row>
        <row r="3636">
          <cell r="B3636">
            <v>0</v>
          </cell>
        </row>
        <row r="3637">
          <cell r="B3637">
            <v>0</v>
          </cell>
        </row>
        <row r="3638">
          <cell r="B3638">
            <v>0</v>
          </cell>
        </row>
        <row r="3639">
          <cell r="B3639">
            <v>0</v>
          </cell>
        </row>
        <row r="3640">
          <cell r="B3640">
            <v>0</v>
          </cell>
        </row>
        <row r="3641">
          <cell r="B3641">
            <v>0</v>
          </cell>
        </row>
        <row r="3642">
          <cell r="B3642">
            <v>0</v>
          </cell>
        </row>
        <row r="3643">
          <cell r="B3643">
            <v>0</v>
          </cell>
        </row>
        <row r="3644">
          <cell r="B3644">
            <v>0</v>
          </cell>
        </row>
        <row r="3645">
          <cell r="B3645">
            <v>0</v>
          </cell>
        </row>
        <row r="3646">
          <cell r="B3646">
            <v>0</v>
          </cell>
        </row>
        <row r="3647">
          <cell r="B3647">
            <v>0</v>
          </cell>
        </row>
        <row r="3648">
          <cell r="B3648">
            <v>0</v>
          </cell>
        </row>
        <row r="3649">
          <cell r="B3649">
            <v>0</v>
          </cell>
        </row>
        <row r="3650">
          <cell r="B3650">
            <v>0</v>
          </cell>
        </row>
        <row r="3651">
          <cell r="B3651">
            <v>0</v>
          </cell>
        </row>
        <row r="3652">
          <cell r="B3652">
            <v>0</v>
          </cell>
        </row>
        <row r="3653">
          <cell r="B3653">
            <v>0</v>
          </cell>
        </row>
        <row r="3654">
          <cell r="B3654">
            <v>0</v>
          </cell>
        </row>
        <row r="3655">
          <cell r="B3655">
            <v>0</v>
          </cell>
        </row>
        <row r="3656">
          <cell r="B3656">
            <v>0</v>
          </cell>
        </row>
        <row r="3657">
          <cell r="B3657">
            <v>0</v>
          </cell>
        </row>
        <row r="3658">
          <cell r="B3658">
            <v>0</v>
          </cell>
        </row>
        <row r="3659">
          <cell r="B3659">
            <v>0</v>
          </cell>
        </row>
        <row r="3660">
          <cell r="B3660">
            <v>0</v>
          </cell>
        </row>
        <row r="3661">
          <cell r="B3661">
            <v>0</v>
          </cell>
        </row>
        <row r="3662">
          <cell r="B3662">
            <v>0</v>
          </cell>
        </row>
        <row r="3663">
          <cell r="B3663">
            <v>0</v>
          </cell>
        </row>
        <row r="3664">
          <cell r="B3664">
            <v>0</v>
          </cell>
        </row>
        <row r="3665">
          <cell r="B3665">
            <v>0</v>
          </cell>
        </row>
        <row r="3666">
          <cell r="B3666">
            <v>0</v>
          </cell>
        </row>
        <row r="3667">
          <cell r="B3667">
            <v>0</v>
          </cell>
        </row>
        <row r="3668">
          <cell r="B3668">
            <v>0</v>
          </cell>
        </row>
        <row r="3669">
          <cell r="B3669">
            <v>0</v>
          </cell>
        </row>
        <row r="3670">
          <cell r="B3670">
            <v>0</v>
          </cell>
        </row>
        <row r="3671">
          <cell r="B3671">
            <v>0</v>
          </cell>
        </row>
        <row r="3672">
          <cell r="B3672">
            <v>0</v>
          </cell>
        </row>
        <row r="3673">
          <cell r="B3673">
            <v>0</v>
          </cell>
        </row>
        <row r="3674">
          <cell r="B3674">
            <v>0</v>
          </cell>
        </row>
        <row r="3675">
          <cell r="B3675">
            <v>0</v>
          </cell>
        </row>
        <row r="3676">
          <cell r="B3676">
            <v>0</v>
          </cell>
        </row>
        <row r="3677">
          <cell r="B3677">
            <v>0</v>
          </cell>
        </row>
        <row r="3678">
          <cell r="B3678">
            <v>0</v>
          </cell>
        </row>
        <row r="3679">
          <cell r="B3679">
            <v>0</v>
          </cell>
        </row>
        <row r="3680">
          <cell r="B3680">
            <v>0</v>
          </cell>
        </row>
        <row r="3681">
          <cell r="B3681">
            <v>0</v>
          </cell>
        </row>
        <row r="3682">
          <cell r="B3682">
            <v>0</v>
          </cell>
        </row>
        <row r="3683">
          <cell r="B3683">
            <v>0</v>
          </cell>
        </row>
        <row r="3684">
          <cell r="B3684">
            <v>0</v>
          </cell>
        </row>
        <row r="3685">
          <cell r="B3685">
            <v>0</v>
          </cell>
        </row>
        <row r="3686">
          <cell r="B3686">
            <v>0</v>
          </cell>
        </row>
        <row r="3687">
          <cell r="B3687">
            <v>0</v>
          </cell>
        </row>
        <row r="3688">
          <cell r="B3688">
            <v>0</v>
          </cell>
        </row>
        <row r="3689">
          <cell r="B3689">
            <v>0</v>
          </cell>
        </row>
        <row r="3690">
          <cell r="B3690">
            <v>0</v>
          </cell>
        </row>
        <row r="3691">
          <cell r="B3691">
            <v>0</v>
          </cell>
        </row>
        <row r="3692">
          <cell r="B3692">
            <v>0</v>
          </cell>
        </row>
        <row r="3693">
          <cell r="B3693">
            <v>0</v>
          </cell>
        </row>
        <row r="3694">
          <cell r="B3694">
            <v>0</v>
          </cell>
        </row>
        <row r="3695">
          <cell r="B3695">
            <v>0</v>
          </cell>
        </row>
        <row r="3696">
          <cell r="B3696">
            <v>0</v>
          </cell>
        </row>
        <row r="3697">
          <cell r="B3697">
            <v>0</v>
          </cell>
        </row>
        <row r="3698">
          <cell r="B3698">
            <v>0</v>
          </cell>
        </row>
        <row r="3699">
          <cell r="B3699">
            <v>0</v>
          </cell>
        </row>
        <row r="3700">
          <cell r="B3700">
            <v>0</v>
          </cell>
        </row>
        <row r="3701">
          <cell r="B3701">
            <v>0</v>
          </cell>
        </row>
        <row r="3702">
          <cell r="B3702">
            <v>0</v>
          </cell>
        </row>
        <row r="3703">
          <cell r="B3703">
            <v>0</v>
          </cell>
        </row>
        <row r="3704">
          <cell r="B3704">
            <v>0</v>
          </cell>
        </row>
        <row r="3705">
          <cell r="B3705">
            <v>0</v>
          </cell>
        </row>
        <row r="3706">
          <cell r="B3706">
            <v>0</v>
          </cell>
        </row>
        <row r="3707">
          <cell r="B3707">
            <v>0</v>
          </cell>
        </row>
        <row r="3708">
          <cell r="B3708">
            <v>0</v>
          </cell>
        </row>
        <row r="3709">
          <cell r="B3709">
            <v>0</v>
          </cell>
        </row>
        <row r="3710">
          <cell r="B3710">
            <v>0</v>
          </cell>
        </row>
        <row r="3711">
          <cell r="B3711">
            <v>0</v>
          </cell>
        </row>
        <row r="3712">
          <cell r="B3712">
            <v>0</v>
          </cell>
        </row>
        <row r="3713">
          <cell r="B3713">
            <v>0</v>
          </cell>
        </row>
        <row r="3714">
          <cell r="B3714">
            <v>0</v>
          </cell>
        </row>
        <row r="3715">
          <cell r="B3715">
            <v>0</v>
          </cell>
        </row>
        <row r="3716">
          <cell r="B3716">
            <v>0</v>
          </cell>
        </row>
        <row r="3717">
          <cell r="B3717">
            <v>0</v>
          </cell>
        </row>
        <row r="3718">
          <cell r="B3718">
            <v>0</v>
          </cell>
        </row>
        <row r="3719">
          <cell r="B3719">
            <v>0</v>
          </cell>
        </row>
        <row r="3720">
          <cell r="B3720">
            <v>0</v>
          </cell>
        </row>
        <row r="3721">
          <cell r="B3721">
            <v>0</v>
          </cell>
        </row>
        <row r="3722">
          <cell r="B3722">
            <v>0</v>
          </cell>
        </row>
        <row r="3723">
          <cell r="B3723">
            <v>0</v>
          </cell>
        </row>
        <row r="3724">
          <cell r="B3724">
            <v>0</v>
          </cell>
        </row>
        <row r="3725">
          <cell r="B3725">
            <v>0</v>
          </cell>
        </row>
        <row r="3726">
          <cell r="B3726">
            <v>0</v>
          </cell>
        </row>
        <row r="3727">
          <cell r="B3727">
            <v>0</v>
          </cell>
        </row>
        <row r="3728">
          <cell r="B3728">
            <v>0</v>
          </cell>
        </row>
        <row r="3729">
          <cell r="B3729">
            <v>0</v>
          </cell>
        </row>
        <row r="3730">
          <cell r="B3730">
            <v>0</v>
          </cell>
        </row>
        <row r="3731">
          <cell r="B3731">
            <v>0</v>
          </cell>
        </row>
        <row r="3732">
          <cell r="B3732">
            <v>0</v>
          </cell>
        </row>
        <row r="3733">
          <cell r="B3733">
            <v>0</v>
          </cell>
        </row>
        <row r="3734">
          <cell r="B3734">
            <v>0</v>
          </cell>
        </row>
        <row r="3735">
          <cell r="B3735">
            <v>0</v>
          </cell>
        </row>
        <row r="3736">
          <cell r="B3736">
            <v>0</v>
          </cell>
        </row>
        <row r="3737">
          <cell r="B3737">
            <v>0</v>
          </cell>
        </row>
        <row r="3738">
          <cell r="B3738">
            <v>0</v>
          </cell>
        </row>
        <row r="3739">
          <cell r="B3739">
            <v>0</v>
          </cell>
        </row>
        <row r="3740">
          <cell r="B3740">
            <v>0</v>
          </cell>
        </row>
        <row r="3741">
          <cell r="B3741">
            <v>0</v>
          </cell>
        </row>
        <row r="3742">
          <cell r="B3742">
            <v>0</v>
          </cell>
        </row>
        <row r="3743">
          <cell r="B3743">
            <v>0</v>
          </cell>
        </row>
        <row r="3744">
          <cell r="B3744">
            <v>0</v>
          </cell>
        </row>
        <row r="3745">
          <cell r="B3745">
            <v>0</v>
          </cell>
        </row>
        <row r="3746">
          <cell r="B3746">
            <v>0</v>
          </cell>
        </row>
        <row r="3747">
          <cell r="B3747">
            <v>0</v>
          </cell>
        </row>
        <row r="3748">
          <cell r="B3748">
            <v>0</v>
          </cell>
        </row>
        <row r="3749">
          <cell r="B3749">
            <v>0</v>
          </cell>
        </row>
        <row r="3750">
          <cell r="B3750">
            <v>0</v>
          </cell>
        </row>
        <row r="3751">
          <cell r="B3751">
            <v>0</v>
          </cell>
        </row>
        <row r="3752">
          <cell r="B3752">
            <v>0</v>
          </cell>
        </row>
        <row r="3753">
          <cell r="B3753">
            <v>0</v>
          </cell>
        </row>
        <row r="3754">
          <cell r="B3754">
            <v>0</v>
          </cell>
        </row>
        <row r="3755">
          <cell r="B3755">
            <v>0</v>
          </cell>
        </row>
        <row r="3756">
          <cell r="B3756">
            <v>0</v>
          </cell>
        </row>
        <row r="3757">
          <cell r="B3757">
            <v>0</v>
          </cell>
        </row>
        <row r="3758">
          <cell r="B3758">
            <v>0</v>
          </cell>
        </row>
        <row r="3759">
          <cell r="B3759">
            <v>0</v>
          </cell>
        </row>
        <row r="3760">
          <cell r="B3760">
            <v>0</v>
          </cell>
        </row>
        <row r="3761">
          <cell r="B3761">
            <v>0</v>
          </cell>
        </row>
        <row r="3762">
          <cell r="B3762">
            <v>0</v>
          </cell>
        </row>
        <row r="3763">
          <cell r="B3763">
            <v>0</v>
          </cell>
        </row>
        <row r="3764">
          <cell r="B3764">
            <v>0</v>
          </cell>
        </row>
        <row r="3765">
          <cell r="B3765">
            <v>0</v>
          </cell>
        </row>
        <row r="3766">
          <cell r="B3766">
            <v>0</v>
          </cell>
        </row>
        <row r="3767">
          <cell r="B3767">
            <v>0</v>
          </cell>
        </row>
        <row r="3768">
          <cell r="B3768">
            <v>0</v>
          </cell>
        </row>
        <row r="3769">
          <cell r="B3769">
            <v>0</v>
          </cell>
        </row>
        <row r="3770">
          <cell r="B3770">
            <v>0</v>
          </cell>
        </row>
        <row r="3771">
          <cell r="B3771">
            <v>0</v>
          </cell>
        </row>
        <row r="3772">
          <cell r="B3772">
            <v>0</v>
          </cell>
        </row>
        <row r="3773">
          <cell r="B3773">
            <v>0</v>
          </cell>
        </row>
        <row r="3774">
          <cell r="B3774">
            <v>0</v>
          </cell>
        </row>
        <row r="3775">
          <cell r="B3775">
            <v>0</v>
          </cell>
        </row>
        <row r="3776">
          <cell r="B3776">
            <v>0</v>
          </cell>
        </row>
        <row r="3777">
          <cell r="B3777">
            <v>0</v>
          </cell>
        </row>
        <row r="3778">
          <cell r="B3778">
            <v>0</v>
          </cell>
        </row>
        <row r="3779">
          <cell r="B3779">
            <v>0</v>
          </cell>
        </row>
        <row r="3780">
          <cell r="B3780">
            <v>0</v>
          </cell>
        </row>
        <row r="3781">
          <cell r="B3781">
            <v>0</v>
          </cell>
        </row>
        <row r="3782">
          <cell r="B3782">
            <v>0</v>
          </cell>
        </row>
        <row r="3783">
          <cell r="B3783">
            <v>0</v>
          </cell>
        </row>
        <row r="3784">
          <cell r="B3784">
            <v>0</v>
          </cell>
        </row>
        <row r="3785">
          <cell r="B3785">
            <v>0</v>
          </cell>
        </row>
        <row r="3786">
          <cell r="B3786">
            <v>0</v>
          </cell>
        </row>
        <row r="3787">
          <cell r="B3787">
            <v>0</v>
          </cell>
        </row>
        <row r="3788">
          <cell r="B3788">
            <v>0</v>
          </cell>
        </row>
        <row r="3789">
          <cell r="B3789">
            <v>0</v>
          </cell>
        </row>
        <row r="3790">
          <cell r="B3790">
            <v>0</v>
          </cell>
        </row>
        <row r="3791">
          <cell r="B3791">
            <v>0</v>
          </cell>
        </row>
        <row r="3792">
          <cell r="B3792">
            <v>0</v>
          </cell>
        </row>
        <row r="3793">
          <cell r="B3793">
            <v>0</v>
          </cell>
        </row>
        <row r="3794">
          <cell r="B3794">
            <v>0</v>
          </cell>
        </row>
        <row r="3795">
          <cell r="B3795">
            <v>0</v>
          </cell>
        </row>
        <row r="3796">
          <cell r="B3796">
            <v>0</v>
          </cell>
        </row>
        <row r="3797">
          <cell r="B3797">
            <v>0</v>
          </cell>
        </row>
        <row r="3798">
          <cell r="B3798">
            <v>0</v>
          </cell>
        </row>
        <row r="3799">
          <cell r="B3799">
            <v>0</v>
          </cell>
        </row>
        <row r="3800">
          <cell r="B3800">
            <v>0</v>
          </cell>
        </row>
        <row r="3801">
          <cell r="B3801">
            <v>0</v>
          </cell>
        </row>
        <row r="3802">
          <cell r="B3802">
            <v>0</v>
          </cell>
        </row>
        <row r="3803">
          <cell r="B3803">
            <v>0</v>
          </cell>
        </row>
        <row r="3804">
          <cell r="B3804">
            <v>0</v>
          </cell>
        </row>
        <row r="3805">
          <cell r="B3805">
            <v>0</v>
          </cell>
        </row>
        <row r="3806">
          <cell r="B3806">
            <v>0</v>
          </cell>
        </row>
        <row r="3807">
          <cell r="B3807">
            <v>0</v>
          </cell>
        </row>
        <row r="3808">
          <cell r="B3808">
            <v>0</v>
          </cell>
        </row>
        <row r="3809">
          <cell r="B3809">
            <v>0</v>
          </cell>
        </row>
        <row r="3810">
          <cell r="B3810">
            <v>0</v>
          </cell>
        </row>
        <row r="3811">
          <cell r="B3811">
            <v>0</v>
          </cell>
        </row>
        <row r="3812">
          <cell r="B3812">
            <v>0</v>
          </cell>
        </row>
        <row r="3813">
          <cell r="B3813">
            <v>0</v>
          </cell>
        </row>
        <row r="3814">
          <cell r="B3814">
            <v>0</v>
          </cell>
        </row>
        <row r="3815">
          <cell r="B3815">
            <v>0</v>
          </cell>
        </row>
        <row r="3816">
          <cell r="B3816">
            <v>0</v>
          </cell>
        </row>
        <row r="3817">
          <cell r="B3817">
            <v>0</v>
          </cell>
        </row>
        <row r="3818">
          <cell r="B3818">
            <v>0</v>
          </cell>
        </row>
        <row r="3819">
          <cell r="B3819">
            <v>0</v>
          </cell>
        </row>
        <row r="3820">
          <cell r="B3820">
            <v>0</v>
          </cell>
        </row>
        <row r="3821">
          <cell r="B3821">
            <v>0</v>
          </cell>
        </row>
        <row r="3822">
          <cell r="B3822">
            <v>0</v>
          </cell>
        </row>
        <row r="3823">
          <cell r="B3823">
            <v>0</v>
          </cell>
        </row>
        <row r="3824">
          <cell r="B3824">
            <v>0</v>
          </cell>
        </row>
        <row r="3825">
          <cell r="B3825">
            <v>0</v>
          </cell>
        </row>
        <row r="3826">
          <cell r="B3826">
            <v>0</v>
          </cell>
        </row>
        <row r="3827">
          <cell r="B3827">
            <v>0</v>
          </cell>
        </row>
        <row r="3828">
          <cell r="B3828">
            <v>0</v>
          </cell>
        </row>
        <row r="3829">
          <cell r="B3829">
            <v>0</v>
          </cell>
        </row>
        <row r="3830">
          <cell r="B3830">
            <v>0</v>
          </cell>
        </row>
        <row r="3831">
          <cell r="B3831">
            <v>0</v>
          </cell>
        </row>
        <row r="3832">
          <cell r="B3832">
            <v>0</v>
          </cell>
        </row>
        <row r="3833">
          <cell r="B3833">
            <v>0</v>
          </cell>
        </row>
        <row r="3834">
          <cell r="B3834">
            <v>0</v>
          </cell>
        </row>
        <row r="3835">
          <cell r="B3835">
            <v>0</v>
          </cell>
        </row>
        <row r="3836">
          <cell r="B3836">
            <v>0</v>
          </cell>
        </row>
        <row r="3837">
          <cell r="B3837">
            <v>0</v>
          </cell>
        </row>
        <row r="3838">
          <cell r="B3838">
            <v>0</v>
          </cell>
        </row>
        <row r="3839">
          <cell r="B3839">
            <v>0</v>
          </cell>
        </row>
        <row r="3840">
          <cell r="B3840">
            <v>0</v>
          </cell>
        </row>
        <row r="3841">
          <cell r="B3841">
            <v>0</v>
          </cell>
        </row>
        <row r="3842">
          <cell r="B3842">
            <v>0</v>
          </cell>
        </row>
        <row r="3843">
          <cell r="B3843">
            <v>0</v>
          </cell>
        </row>
        <row r="3844">
          <cell r="B3844">
            <v>0</v>
          </cell>
        </row>
        <row r="3845">
          <cell r="B3845">
            <v>0</v>
          </cell>
        </row>
        <row r="3846">
          <cell r="B3846">
            <v>0</v>
          </cell>
        </row>
        <row r="3847">
          <cell r="B3847">
            <v>0</v>
          </cell>
        </row>
        <row r="3848">
          <cell r="B3848">
            <v>0</v>
          </cell>
        </row>
        <row r="3849">
          <cell r="B3849">
            <v>0</v>
          </cell>
        </row>
        <row r="3850">
          <cell r="B3850">
            <v>0</v>
          </cell>
        </row>
        <row r="3851">
          <cell r="B3851">
            <v>0</v>
          </cell>
        </row>
        <row r="3852">
          <cell r="B3852">
            <v>0</v>
          </cell>
        </row>
        <row r="3853">
          <cell r="B3853">
            <v>0</v>
          </cell>
        </row>
        <row r="3854">
          <cell r="B3854">
            <v>0</v>
          </cell>
        </row>
        <row r="3855">
          <cell r="B3855">
            <v>0</v>
          </cell>
        </row>
        <row r="3856">
          <cell r="B3856">
            <v>0</v>
          </cell>
        </row>
        <row r="3857">
          <cell r="B3857">
            <v>0</v>
          </cell>
        </row>
        <row r="3858">
          <cell r="B3858">
            <v>0</v>
          </cell>
        </row>
        <row r="3859">
          <cell r="B3859">
            <v>0</v>
          </cell>
        </row>
        <row r="3860">
          <cell r="B3860">
            <v>0</v>
          </cell>
        </row>
        <row r="3861">
          <cell r="B3861">
            <v>0</v>
          </cell>
        </row>
        <row r="3862">
          <cell r="B3862">
            <v>0</v>
          </cell>
        </row>
        <row r="3863">
          <cell r="B3863">
            <v>0</v>
          </cell>
        </row>
        <row r="3864">
          <cell r="B3864">
            <v>0</v>
          </cell>
        </row>
        <row r="3865">
          <cell r="B3865">
            <v>0</v>
          </cell>
        </row>
        <row r="3866">
          <cell r="B3866">
            <v>0</v>
          </cell>
        </row>
        <row r="3867">
          <cell r="B3867">
            <v>0</v>
          </cell>
        </row>
        <row r="3868">
          <cell r="B3868">
            <v>0</v>
          </cell>
        </row>
        <row r="3869">
          <cell r="B3869">
            <v>0</v>
          </cell>
        </row>
        <row r="3870">
          <cell r="B3870">
            <v>0</v>
          </cell>
        </row>
        <row r="3871">
          <cell r="B3871">
            <v>0</v>
          </cell>
        </row>
        <row r="3872">
          <cell r="B3872">
            <v>0</v>
          </cell>
        </row>
        <row r="3873">
          <cell r="B3873">
            <v>0</v>
          </cell>
        </row>
        <row r="3874">
          <cell r="B3874">
            <v>0</v>
          </cell>
        </row>
        <row r="3875">
          <cell r="B3875">
            <v>0</v>
          </cell>
        </row>
        <row r="3876">
          <cell r="B3876">
            <v>0</v>
          </cell>
        </row>
        <row r="3877">
          <cell r="B3877">
            <v>0</v>
          </cell>
        </row>
        <row r="3878">
          <cell r="B3878">
            <v>0</v>
          </cell>
        </row>
        <row r="3879">
          <cell r="B3879">
            <v>0</v>
          </cell>
        </row>
        <row r="3880">
          <cell r="B3880">
            <v>0</v>
          </cell>
        </row>
        <row r="3881">
          <cell r="B3881">
            <v>0</v>
          </cell>
        </row>
        <row r="3882">
          <cell r="B3882">
            <v>0</v>
          </cell>
        </row>
        <row r="3883">
          <cell r="B3883">
            <v>0</v>
          </cell>
        </row>
        <row r="3884">
          <cell r="B3884">
            <v>0</v>
          </cell>
        </row>
        <row r="3885">
          <cell r="B3885">
            <v>0</v>
          </cell>
        </row>
        <row r="3886">
          <cell r="B3886">
            <v>0</v>
          </cell>
        </row>
        <row r="3887">
          <cell r="B3887">
            <v>0</v>
          </cell>
        </row>
        <row r="3888">
          <cell r="B3888">
            <v>0</v>
          </cell>
        </row>
        <row r="3889">
          <cell r="B3889">
            <v>0</v>
          </cell>
        </row>
        <row r="3890">
          <cell r="B3890">
            <v>0</v>
          </cell>
        </row>
        <row r="3891">
          <cell r="B3891">
            <v>0</v>
          </cell>
        </row>
        <row r="3892">
          <cell r="B3892">
            <v>0</v>
          </cell>
        </row>
        <row r="3893">
          <cell r="B3893">
            <v>0</v>
          </cell>
        </row>
        <row r="3894">
          <cell r="B3894">
            <v>0</v>
          </cell>
        </row>
        <row r="3895">
          <cell r="B3895">
            <v>0</v>
          </cell>
        </row>
        <row r="3896">
          <cell r="B3896">
            <v>0</v>
          </cell>
        </row>
        <row r="3897">
          <cell r="B3897">
            <v>0</v>
          </cell>
        </row>
        <row r="3898">
          <cell r="B3898">
            <v>0</v>
          </cell>
        </row>
        <row r="3899">
          <cell r="B3899">
            <v>0</v>
          </cell>
        </row>
        <row r="3900">
          <cell r="B3900">
            <v>0</v>
          </cell>
        </row>
        <row r="3901">
          <cell r="B3901">
            <v>0</v>
          </cell>
        </row>
        <row r="3902">
          <cell r="B3902">
            <v>0</v>
          </cell>
        </row>
        <row r="3903">
          <cell r="B3903">
            <v>0</v>
          </cell>
        </row>
        <row r="3904">
          <cell r="B3904">
            <v>0</v>
          </cell>
        </row>
        <row r="3905">
          <cell r="B3905">
            <v>0</v>
          </cell>
        </row>
        <row r="3906">
          <cell r="B3906">
            <v>0</v>
          </cell>
        </row>
        <row r="3907">
          <cell r="B3907">
            <v>0</v>
          </cell>
        </row>
        <row r="3908">
          <cell r="B3908">
            <v>0</v>
          </cell>
        </row>
        <row r="3909">
          <cell r="B3909">
            <v>0</v>
          </cell>
        </row>
        <row r="3910">
          <cell r="B3910">
            <v>0</v>
          </cell>
        </row>
        <row r="3911">
          <cell r="B3911">
            <v>0</v>
          </cell>
        </row>
        <row r="3912">
          <cell r="B3912">
            <v>0</v>
          </cell>
        </row>
        <row r="3913">
          <cell r="B3913">
            <v>0</v>
          </cell>
        </row>
        <row r="3914">
          <cell r="B3914">
            <v>0</v>
          </cell>
        </row>
        <row r="3915">
          <cell r="B3915">
            <v>0</v>
          </cell>
        </row>
        <row r="3916">
          <cell r="B3916">
            <v>0</v>
          </cell>
        </row>
        <row r="3917">
          <cell r="B3917">
            <v>0</v>
          </cell>
        </row>
        <row r="3918">
          <cell r="B3918">
            <v>0</v>
          </cell>
        </row>
        <row r="3919">
          <cell r="B3919">
            <v>0</v>
          </cell>
        </row>
        <row r="3920">
          <cell r="B3920">
            <v>0</v>
          </cell>
        </row>
        <row r="3921">
          <cell r="B3921">
            <v>0</v>
          </cell>
        </row>
        <row r="3922">
          <cell r="B3922">
            <v>0</v>
          </cell>
        </row>
        <row r="3923">
          <cell r="B3923">
            <v>0</v>
          </cell>
        </row>
        <row r="3924">
          <cell r="B3924">
            <v>0</v>
          </cell>
        </row>
        <row r="3925">
          <cell r="B3925">
            <v>0</v>
          </cell>
        </row>
        <row r="3926">
          <cell r="B3926">
            <v>0</v>
          </cell>
        </row>
        <row r="3927">
          <cell r="B3927">
            <v>0</v>
          </cell>
        </row>
        <row r="3928">
          <cell r="B3928">
            <v>0</v>
          </cell>
        </row>
        <row r="3929">
          <cell r="B3929">
            <v>0</v>
          </cell>
        </row>
        <row r="3930">
          <cell r="B3930">
            <v>0</v>
          </cell>
        </row>
        <row r="3931">
          <cell r="B3931">
            <v>0</v>
          </cell>
        </row>
        <row r="3932">
          <cell r="B3932">
            <v>0</v>
          </cell>
        </row>
        <row r="3933">
          <cell r="B3933">
            <v>0</v>
          </cell>
        </row>
        <row r="3934">
          <cell r="B3934">
            <v>0</v>
          </cell>
        </row>
        <row r="3935">
          <cell r="B3935">
            <v>0</v>
          </cell>
        </row>
        <row r="3936">
          <cell r="B3936">
            <v>0</v>
          </cell>
        </row>
        <row r="3937">
          <cell r="B3937">
            <v>0</v>
          </cell>
        </row>
        <row r="3938">
          <cell r="B3938">
            <v>0</v>
          </cell>
        </row>
        <row r="3939">
          <cell r="B3939">
            <v>0</v>
          </cell>
        </row>
        <row r="3940">
          <cell r="B3940">
            <v>0</v>
          </cell>
        </row>
        <row r="3941">
          <cell r="B3941">
            <v>0</v>
          </cell>
        </row>
        <row r="3942">
          <cell r="B3942">
            <v>0</v>
          </cell>
        </row>
        <row r="3943">
          <cell r="B3943">
            <v>0</v>
          </cell>
        </row>
        <row r="3944">
          <cell r="B3944">
            <v>0</v>
          </cell>
        </row>
        <row r="3945">
          <cell r="B3945">
            <v>0</v>
          </cell>
        </row>
        <row r="3946">
          <cell r="B3946">
            <v>0</v>
          </cell>
        </row>
        <row r="3947">
          <cell r="B3947">
            <v>0</v>
          </cell>
        </row>
        <row r="3948">
          <cell r="B3948">
            <v>0</v>
          </cell>
        </row>
        <row r="3949">
          <cell r="B3949">
            <v>0</v>
          </cell>
        </row>
        <row r="3950">
          <cell r="B3950">
            <v>0</v>
          </cell>
        </row>
        <row r="3951">
          <cell r="B3951">
            <v>0</v>
          </cell>
        </row>
        <row r="3952">
          <cell r="B3952">
            <v>0</v>
          </cell>
        </row>
        <row r="3953">
          <cell r="B3953">
            <v>0</v>
          </cell>
        </row>
        <row r="3954">
          <cell r="B3954">
            <v>0</v>
          </cell>
        </row>
        <row r="3955">
          <cell r="B3955">
            <v>0</v>
          </cell>
        </row>
        <row r="3956">
          <cell r="B3956">
            <v>0</v>
          </cell>
        </row>
        <row r="3957">
          <cell r="B3957">
            <v>0</v>
          </cell>
        </row>
        <row r="3958">
          <cell r="B3958">
            <v>0</v>
          </cell>
        </row>
        <row r="3959">
          <cell r="B3959">
            <v>0</v>
          </cell>
        </row>
        <row r="3960">
          <cell r="B3960">
            <v>0</v>
          </cell>
        </row>
        <row r="3961">
          <cell r="B3961">
            <v>0</v>
          </cell>
        </row>
        <row r="3962">
          <cell r="B3962">
            <v>0</v>
          </cell>
        </row>
        <row r="3963">
          <cell r="B3963">
            <v>0</v>
          </cell>
        </row>
        <row r="3964">
          <cell r="B3964">
            <v>0</v>
          </cell>
        </row>
        <row r="3965">
          <cell r="B3965">
            <v>0</v>
          </cell>
        </row>
        <row r="3966">
          <cell r="B3966">
            <v>0</v>
          </cell>
        </row>
        <row r="3967">
          <cell r="B3967">
            <v>0</v>
          </cell>
        </row>
        <row r="3968">
          <cell r="B3968">
            <v>0</v>
          </cell>
        </row>
        <row r="3969">
          <cell r="B3969">
            <v>0</v>
          </cell>
        </row>
        <row r="3970">
          <cell r="B3970">
            <v>0</v>
          </cell>
        </row>
        <row r="3971">
          <cell r="B3971">
            <v>0</v>
          </cell>
        </row>
        <row r="3972">
          <cell r="B3972">
            <v>0</v>
          </cell>
        </row>
        <row r="3973">
          <cell r="B3973">
            <v>0</v>
          </cell>
        </row>
        <row r="3974">
          <cell r="B3974">
            <v>0</v>
          </cell>
        </row>
        <row r="3975">
          <cell r="B3975">
            <v>0</v>
          </cell>
        </row>
        <row r="3976">
          <cell r="B3976">
            <v>0</v>
          </cell>
        </row>
        <row r="3977">
          <cell r="B3977">
            <v>0</v>
          </cell>
        </row>
        <row r="3978">
          <cell r="B3978">
            <v>0</v>
          </cell>
        </row>
        <row r="3979">
          <cell r="B3979">
            <v>0</v>
          </cell>
        </row>
        <row r="3980">
          <cell r="B3980">
            <v>0</v>
          </cell>
        </row>
        <row r="3981">
          <cell r="B3981">
            <v>0</v>
          </cell>
        </row>
        <row r="3982">
          <cell r="B3982">
            <v>0</v>
          </cell>
        </row>
        <row r="3983">
          <cell r="B3983">
            <v>0</v>
          </cell>
        </row>
        <row r="3984">
          <cell r="B3984">
            <v>0</v>
          </cell>
        </row>
        <row r="3985">
          <cell r="B3985">
            <v>0</v>
          </cell>
        </row>
        <row r="3986">
          <cell r="B3986">
            <v>0</v>
          </cell>
        </row>
        <row r="3987">
          <cell r="B3987">
            <v>0</v>
          </cell>
        </row>
        <row r="3988">
          <cell r="B3988">
            <v>0</v>
          </cell>
        </row>
        <row r="3989">
          <cell r="B3989">
            <v>0</v>
          </cell>
        </row>
        <row r="3990">
          <cell r="B3990">
            <v>0</v>
          </cell>
        </row>
        <row r="3991">
          <cell r="B3991">
            <v>0</v>
          </cell>
        </row>
        <row r="3992">
          <cell r="B3992">
            <v>0</v>
          </cell>
        </row>
        <row r="3993">
          <cell r="B3993">
            <v>0</v>
          </cell>
        </row>
        <row r="3994">
          <cell r="B3994">
            <v>0</v>
          </cell>
        </row>
        <row r="3995">
          <cell r="B3995">
            <v>0</v>
          </cell>
        </row>
        <row r="3996">
          <cell r="B3996">
            <v>0</v>
          </cell>
        </row>
        <row r="3997">
          <cell r="B3997">
            <v>0</v>
          </cell>
        </row>
        <row r="3998">
          <cell r="B3998">
            <v>0</v>
          </cell>
        </row>
        <row r="3999">
          <cell r="B3999">
            <v>0</v>
          </cell>
        </row>
        <row r="4000">
          <cell r="B4000">
            <v>0</v>
          </cell>
        </row>
        <row r="4001">
          <cell r="B4001">
            <v>0</v>
          </cell>
        </row>
        <row r="4002">
          <cell r="B4002">
            <v>0</v>
          </cell>
        </row>
        <row r="4003">
          <cell r="B4003">
            <v>0</v>
          </cell>
        </row>
        <row r="4004">
          <cell r="B4004">
            <v>0</v>
          </cell>
        </row>
        <row r="4005">
          <cell r="B4005">
            <v>0</v>
          </cell>
        </row>
        <row r="4006">
          <cell r="B4006">
            <v>0</v>
          </cell>
        </row>
        <row r="4007">
          <cell r="B4007">
            <v>0</v>
          </cell>
        </row>
        <row r="4008">
          <cell r="B4008">
            <v>0</v>
          </cell>
        </row>
        <row r="4009">
          <cell r="B4009">
            <v>0</v>
          </cell>
        </row>
        <row r="4010">
          <cell r="B4010">
            <v>0</v>
          </cell>
        </row>
        <row r="4011">
          <cell r="B4011">
            <v>0</v>
          </cell>
        </row>
        <row r="4012">
          <cell r="B4012">
            <v>0</v>
          </cell>
        </row>
        <row r="4013">
          <cell r="B4013">
            <v>0</v>
          </cell>
        </row>
        <row r="4014">
          <cell r="B4014">
            <v>0</v>
          </cell>
        </row>
        <row r="4015">
          <cell r="B4015">
            <v>0</v>
          </cell>
        </row>
        <row r="4016">
          <cell r="B4016">
            <v>0</v>
          </cell>
        </row>
        <row r="4017">
          <cell r="B4017">
            <v>0</v>
          </cell>
        </row>
        <row r="4018">
          <cell r="B4018">
            <v>0</v>
          </cell>
        </row>
        <row r="4019">
          <cell r="B4019">
            <v>0</v>
          </cell>
        </row>
        <row r="4020">
          <cell r="B4020">
            <v>0</v>
          </cell>
        </row>
        <row r="4021">
          <cell r="B4021">
            <v>0</v>
          </cell>
        </row>
        <row r="4022">
          <cell r="B4022">
            <v>0</v>
          </cell>
        </row>
        <row r="4023">
          <cell r="B4023">
            <v>0</v>
          </cell>
        </row>
        <row r="4024">
          <cell r="B4024">
            <v>0</v>
          </cell>
        </row>
        <row r="4025">
          <cell r="B4025">
            <v>0</v>
          </cell>
        </row>
        <row r="4026">
          <cell r="B4026">
            <v>0</v>
          </cell>
        </row>
        <row r="4027">
          <cell r="B4027">
            <v>0</v>
          </cell>
        </row>
        <row r="4028">
          <cell r="B4028">
            <v>0</v>
          </cell>
        </row>
        <row r="4029">
          <cell r="B4029">
            <v>0</v>
          </cell>
        </row>
        <row r="4030">
          <cell r="B4030">
            <v>0</v>
          </cell>
        </row>
        <row r="4031">
          <cell r="B4031">
            <v>0</v>
          </cell>
        </row>
        <row r="4032">
          <cell r="B4032">
            <v>0</v>
          </cell>
        </row>
        <row r="4033">
          <cell r="B4033">
            <v>0</v>
          </cell>
        </row>
        <row r="4034">
          <cell r="B4034">
            <v>0</v>
          </cell>
        </row>
        <row r="4035">
          <cell r="B4035">
            <v>0</v>
          </cell>
        </row>
        <row r="4036">
          <cell r="B4036">
            <v>0</v>
          </cell>
        </row>
        <row r="4037">
          <cell r="B4037">
            <v>0</v>
          </cell>
        </row>
        <row r="4038">
          <cell r="B4038">
            <v>0</v>
          </cell>
        </row>
        <row r="4039">
          <cell r="B4039">
            <v>0</v>
          </cell>
        </row>
        <row r="4040">
          <cell r="B4040">
            <v>0</v>
          </cell>
        </row>
        <row r="4041">
          <cell r="B4041">
            <v>0</v>
          </cell>
        </row>
        <row r="4042">
          <cell r="B4042">
            <v>0</v>
          </cell>
        </row>
        <row r="4043">
          <cell r="B4043">
            <v>0</v>
          </cell>
        </row>
        <row r="4044">
          <cell r="B4044">
            <v>0</v>
          </cell>
        </row>
        <row r="4045">
          <cell r="B4045">
            <v>0</v>
          </cell>
        </row>
        <row r="4046">
          <cell r="B4046">
            <v>0</v>
          </cell>
        </row>
        <row r="4047">
          <cell r="B4047">
            <v>0</v>
          </cell>
        </row>
        <row r="4048">
          <cell r="B4048">
            <v>0</v>
          </cell>
        </row>
        <row r="4049">
          <cell r="B4049">
            <v>0</v>
          </cell>
        </row>
        <row r="4050">
          <cell r="B4050">
            <v>0</v>
          </cell>
        </row>
        <row r="4051">
          <cell r="B4051">
            <v>0</v>
          </cell>
        </row>
        <row r="4052">
          <cell r="B4052">
            <v>0</v>
          </cell>
        </row>
        <row r="4053">
          <cell r="B4053">
            <v>0</v>
          </cell>
        </row>
        <row r="4054">
          <cell r="B4054">
            <v>0</v>
          </cell>
        </row>
        <row r="4055">
          <cell r="B4055">
            <v>0</v>
          </cell>
        </row>
        <row r="4056">
          <cell r="B4056">
            <v>0</v>
          </cell>
        </row>
        <row r="4057">
          <cell r="B4057">
            <v>0</v>
          </cell>
        </row>
        <row r="4058">
          <cell r="B4058">
            <v>0</v>
          </cell>
        </row>
        <row r="4059">
          <cell r="B4059">
            <v>0</v>
          </cell>
        </row>
        <row r="4060">
          <cell r="B4060">
            <v>0</v>
          </cell>
        </row>
        <row r="4061">
          <cell r="B4061">
            <v>0</v>
          </cell>
        </row>
        <row r="4062">
          <cell r="B4062">
            <v>0</v>
          </cell>
        </row>
        <row r="4063">
          <cell r="B4063">
            <v>0</v>
          </cell>
        </row>
        <row r="4064">
          <cell r="B4064">
            <v>0</v>
          </cell>
        </row>
        <row r="4065">
          <cell r="B4065">
            <v>0</v>
          </cell>
        </row>
        <row r="4066">
          <cell r="B4066">
            <v>0</v>
          </cell>
        </row>
        <row r="4067">
          <cell r="B4067">
            <v>0</v>
          </cell>
        </row>
        <row r="4068">
          <cell r="B4068">
            <v>0</v>
          </cell>
        </row>
        <row r="4069">
          <cell r="B4069">
            <v>0</v>
          </cell>
        </row>
        <row r="4070">
          <cell r="B4070">
            <v>0</v>
          </cell>
        </row>
        <row r="4071">
          <cell r="B4071">
            <v>0</v>
          </cell>
        </row>
        <row r="4072">
          <cell r="B4072">
            <v>0</v>
          </cell>
        </row>
        <row r="4073">
          <cell r="B4073">
            <v>0</v>
          </cell>
        </row>
        <row r="4074">
          <cell r="B4074">
            <v>0</v>
          </cell>
        </row>
        <row r="4075">
          <cell r="B4075">
            <v>0</v>
          </cell>
        </row>
        <row r="4076">
          <cell r="B4076">
            <v>0</v>
          </cell>
        </row>
        <row r="4077">
          <cell r="B4077">
            <v>0</v>
          </cell>
        </row>
        <row r="4078">
          <cell r="B4078">
            <v>0</v>
          </cell>
        </row>
        <row r="4079">
          <cell r="B4079">
            <v>0</v>
          </cell>
        </row>
        <row r="4080">
          <cell r="B4080">
            <v>0</v>
          </cell>
        </row>
        <row r="4081">
          <cell r="B4081">
            <v>0</v>
          </cell>
        </row>
        <row r="4082">
          <cell r="B4082">
            <v>0</v>
          </cell>
        </row>
        <row r="4083">
          <cell r="B4083">
            <v>0</v>
          </cell>
        </row>
        <row r="4084">
          <cell r="B4084">
            <v>0</v>
          </cell>
        </row>
        <row r="4085">
          <cell r="B4085">
            <v>0</v>
          </cell>
        </row>
        <row r="4086">
          <cell r="B4086">
            <v>0</v>
          </cell>
        </row>
        <row r="4087">
          <cell r="B4087">
            <v>0</v>
          </cell>
        </row>
        <row r="4088">
          <cell r="B4088">
            <v>0</v>
          </cell>
        </row>
        <row r="4089">
          <cell r="B4089">
            <v>0</v>
          </cell>
        </row>
        <row r="4090">
          <cell r="B4090">
            <v>0</v>
          </cell>
        </row>
        <row r="4091">
          <cell r="B4091">
            <v>0</v>
          </cell>
        </row>
        <row r="4092">
          <cell r="B4092">
            <v>0</v>
          </cell>
        </row>
        <row r="4093">
          <cell r="B4093">
            <v>0</v>
          </cell>
        </row>
        <row r="4094">
          <cell r="B4094">
            <v>0</v>
          </cell>
        </row>
        <row r="4095">
          <cell r="B4095">
            <v>0</v>
          </cell>
        </row>
        <row r="4096">
          <cell r="B4096">
            <v>0</v>
          </cell>
        </row>
        <row r="4097">
          <cell r="B4097">
            <v>0</v>
          </cell>
        </row>
        <row r="4098">
          <cell r="B4098">
            <v>0</v>
          </cell>
        </row>
        <row r="4099">
          <cell r="B4099">
            <v>0</v>
          </cell>
        </row>
        <row r="4100">
          <cell r="B4100">
            <v>0</v>
          </cell>
        </row>
        <row r="4101">
          <cell r="B4101">
            <v>0</v>
          </cell>
        </row>
        <row r="4102">
          <cell r="B4102">
            <v>0</v>
          </cell>
        </row>
        <row r="4103">
          <cell r="B4103">
            <v>0</v>
          </cell>
        </row>
        <row r="4104">
          <cell r="B4104">
            <v>0</v>
          </cell>
        </row>
        <row r="4105">
          <cell r="B4105">
            <v>0</v>
          </cell>
        </row>
        <row r="4106">
          <cell r="B4106">
            <v>0</v>
          </cell>
        </row>
        <row r="4107">
          <cell r="B4107">
            <v>0</v>
          </cell>
        </row>
        <row r="4108">
          <cell r="B4108">
            <v>0</v>
          </cell>
        </row>
        <row r="4109">
          <cell r="B4109">
            <v>0</v>
          </cell>
        </row>
        <row r="4110">
          <cell r="B4110">
            <v>0</v>
          </cell>
        </row>
        <row r="4111">
          <cell r="B4111">
            <v>0</v>
          </cell>
        </row>
        <row r="4112">
          <cell r="B4112">
            <v>0</v>
          </cell>
        </row>
        <row r="4113">
          <cell r="B4113">
            <v>0</v>
          </cell>
        </row>
        <row r="4114">
          <cell r="B4114">
            <v>0</v>
          </cell>
        </row>
        <row r="4115">
          <cell r="B4115">
            <v>0</v>
          </cell>
        </row>
        <row r="4116">
          <cell r="B4116">
            <v>0</v>
          </cell>
        </row>
        <row r="4117">
          <cell r="B4117">
            <v>0</v>
          </cell>
        </row>
        <row r="4118">
          <cell r="B4118">
            <v>0</v>
          </cell>
        </row>
        <row r="4119">
          <cell r="B4119">
            <v>0</v>
          </cell>
        </row>
        <row r="4120">
          <cell r="B4120">
            <v>0</v>
          </cell>
        </row>
        <row r="4121">
          <cell r="B4121">
            <v>0</v>
          </cell>
        </row>
        <row r="4122">
          <cell r="B4122">
            <v>0</v>
          </cell>
        </row>
        <row r="4123">
          <cell r="B4123">
            <v>0</v>
          </cell>
        </row>
        <row r="4124">
          <cell r="B4124">
            <v>0</v>
          </cell>
        </row>
        <row r="4125">
          <cell r="B4125">
            <v>0</v>
          </cell>
        </row>
        <row r="4126">
          <cell r="B4126">
            <v>0</v>
          </cell>
        </row>
        <row r="4127">
          <cell r="B4127">
            <v>0</v>
          </cell>
        </row>
        <row r="4128">
          <cell r="B4128">
            <v>0</v>
          </cell>
        </row>
        <row r="4129">
          <cell r="B4129">
            <v>0</v>
          </cell>
        </row>
        <row r="4130">
          <cell r="B4130">
            <v>0</v>
          </cell>
        </row>
        <row r="4131">
          <cell r="B4131">
            <v>0</v>
          </cell>
        </row>
        <row r="4132">
          <cell r="B4132">
            <v>0</v>
          </cell>
        </row>
        <row r="4133">
          <cell r="B4133">
            <v>0</v>
          </cell>
        </row>
        <row r="4134">
          <cell r="B4134">
            <v>0</v>
          </cell>
        </row>
        <row r="4135">
          <cell r="B4135">
            <v>0</v>
          </cell>
        </row>
        <row r="4136">
          <cell r="B4136">
            <v>0</v>
          </cell>
        </row>
        <row r="4137">
          <cell r="B4137">
            <v>0</v>
          </cell>
        </row>
        <row r="4138">
          <cell r="B4138">
            <v>0</v>
          </cell>
        </row>
        <row r="4139">
          <cell r="B4139">
            <v>0</v>
          </cell>
        </row>
        <row r="4140">
          <cell r="B4140">
            <v>0</v>
          </cell>
        </row>
        <row r="4141">
          <cell r="B4141">
            <v>0</v>
          </cell>
        </row>
        <row r="4142">
          <cell r="B4142">
            <v>0</v>
          </cell>
        </row>
        <row r="4143">
          <cell r="B4143">
            <v>0</v>
          </cell>
        </row>
        <row r="4144">
          <cell r="B4144">
            <v>0</v>
          </cell>
        </row>
        <row r="4145">
          <cell r="B4145">
            <v>0</v>
          </cell>
        </row>
        <row r="4146">
          <cell r="B4146">
            <v>0</v>
          </cell>
        </row>
        <row r="4147">
          <cell r="B4147">
            <v>0</v>
          </cell>
        </row>
        <row r="4148">
          <cell r="B4148">
            <v>0</v>
          </cell>
        </row>
        <row r="4149">
          <cell r="B4149">
            <v>0</v>
          </cell>
        </row>
        <row r="4150">
          <cell r="B4150">
            <v>0</v>
          </cell>
        </row>
        <row r="4151">
          <cell r="B4151">
            <v>0</v>
          </cell>
        </row>
        <row r="4152">
          <cell r="B4152">
            <v>0</v>
          </cell>
        </row>
        <row r="4153">
          <cell r="B4153">
            <v>0</v>
          </cell>
        </row>
        <row r="4154">
          <cell r="B4154">
            <v>0</v>
          </cell>
        </row>
        <row r="4155">
          <cell r="B4155">
            <v>0</v>
          </cell>
        </row>
        <row r="4156">
          <cell r="B4156">
            <v>0</v>
          </cell>
        </row>
        <row r="4157">
          <cell r="B4157">
            <v>0</v>
          </cell>
        </row>
        <row r="4158">
          <cell r="B4158">
            <v>0</v>
          </cell>
        </row>
        <row r="4159">
          <cell r="B4159">
            <v>0</v>
          </cell>
        </row>
        <row r="4160">
          <cell r="B4160">
            <v>0</v>
          </cell>
        </row>
        <row r="4161">
          <cell r="B4161">
            <v>0</v>
          </cell>
        </row>
        <row r="4162">
          <cell r="B4162">
            <v>0</v>
          </cell>
        </row>
        <row r="4163">
          <cell r="B4163">
            <v>0</v>
          </cell>
        </row>
        <row r="4164">
          <cell r="B4164">
            <v>0</v>
          </cell>
        </row>
        <row r="4165">
          <cell r="B4165">
            <v>0</v>
          </cell>
        </row>
        <row r="4166">
          <cell r="B4166">
            <v>0</v>
          </cell>
        </row>
        <row r="4167">
          <cell r="B4167">
            <v>0</v>
          </cell>
        </row>
        <row r="4168">
          <cell r="B4168">
            <v>0</v>
          </cell>
        </row>
        <row r="4169">
          <cell r="B4169">
            <v>0</v>
          </cell>
        </row>
        <row r="4170">
          <cell r="B4170">
            <v>0</v>
          </cell>
        </row>
        <row r="4171">
          <cell r="B4171">
            <v>0</v>
          </cell>
        </row>
        <row r="4172">
          <cell r="B4172">
            <v>0</v>
          </cell>
        </row>
        <row r="4173">
          <cell r="B4173">
            <v>0</v>
          </cell>
        </row>
        <row r="4174">
          <cell r="B4174">
            <v>0</v>
          </cell>
        </row>
        <row r="4175">
          <cell r="B4175">
            <v>0</v>
          </cell>
        </row>
        <row r="4176">
          <cell r="B4176">
            <v>0</v>
          </cell>
        </row>
        <row r="4177">
          <cell r="B4177">
            <v>0</v>
          </cell>
        </row>
        <row r="4178">
          <cell r="B4178">
            <v>0</v>
          </cell>
        </row>
        <row r="4179">
          <cell r="B4179">
            <v>0</v>
          </cell>
        </row>
        <row r="4180">
          <cell r="B4180">
            <v>0</v>
          </cell>
        </row>
        <row r="4181">
          <cell r="B4181">
            <v>0</v>
          </cell>
        </row>
        <row r="4182">
          <cell r="B4182">
            <v>0</v>
          </cell>
        </row>
        <row r="4183">
          <cell r="B4183">
            <v>0</v>
          </cell>
        </row>
        <row r="4184">
          <cell r="B4184">
            <v>0</v>
          </cell>
        </row>
        <row r="4185">
          <cell r="B4185">
            <v>0</v>
          </cell>
        </row>
        <row r="4186">
          <cell r="B4186">
            <v>0</v>
          </cell>
        </row>
        <row r="4187">
          <cell r="B4187">
            <v>0</v>
          </cell>
        </row>
        <row r="4188">
          <cell r="B4188">
            <v>0</v>
          </cell>
        </row>
        <row r="4189">
          <cell r="B4189">
            <v>0</v>
          </cell>
        </row>
        <row r="4190">
          <cell r="B4190">
            <v>0</v>
          </cell>
        </row>
        <row r="4191">
          <cell r="B4191">
            <v>0</v>
          </cell>
        </row>
        <row r="4192">
          <cell r="B4192">
            <v>0</v>
          </cell>
        </row>
        <row r="4193">
          <cell r="B4193">
            <v>0</v>
          </cell>
        </row>
        <row r="4194">
          <cell r="B4194">
            <v>0</v>
          </cell>
        </row>
        <row r="4195">
          <cell r="B4195">
            <v>0</v>
          </cell>
        </row>
        <row r="4196">
          <cell r="B4196">
            <v>0</v>
          </cell>
        </row>
        <row r="4197">
          <cell r="B4197">
            <v>0</v>
          </cell>
        </row>
        <row r="4198">
          <cell r="B4198">
            <v>0</v>
          </cell>
        </row>
        <row r="4199">
          <cell r="B4199">
            <v>0</v>
          </cell>
        </row>
        <row r="4200">
          <cell r="B4200">
            <v>0</v>
          </cell>
        </row>
        <row r="4201">
          <cell r="B4201">
            <v>0</v>
          </cell>
        </row>
        <row r="4202">
          <cell r="B4202">
            <v>0</v>
          </cell>
        </row>
        <row r="4203">
          <cell r="B4203">
            <v>0</v>
          </cell>
        </row>
        <row r="4204">
          <cell r="B4204">
            <v>0</v>
          </cell>
        </row>
        <row r="4205">
          <cell r="B4205">
            <v>0</v>
          </cell>
        </row>
        <row r="4206">
          <cell r="B4206">
            <v>0</v>
          </cell>
        </row>
        <row r="4207">
          <cell r="B4207">
            <v>0</v>
          </cell>
        </row>
        <row r="4208">
          <cell r="B4208">
            <v>0</v>
          </cell>
        </row>
        <row r="4209">
          <cell r="B4209">
            <v>0</v>
          </cell>
        </row>
        <row r="4210">
          <cell r="B4210">
            <v>0</v>
          </cell>
        </row>
        <row r="4211">
          <cell r="B4211">
            <v>0</v>
          </cell>
        </row>
        <row r="4212">
          <cell r="B4212">
            <v>0</v>
          </cell>
        </row>
        <row r="4213">
          <cell r="B4213">
            <v>0</v>
          </cell>
        </row>
        <row r="4214">
          <cell r="B4214">
            <v>0</v>
          </cell>
        </row>
        <row r="4215">
          <cell r="B4215">
            <v>0</v>
          </cell>
        </row>
        <row r="4216">
          <cell r="B4216">
            <v>0</v>
          </cell>
        </row>
        <row r="4217">
          <cell r="B4217">
            <v>0</v>
          </cell>
        </row>
        <row r="4218">
          <cell r="B4218">
            <v>0</v>
          </cell>
        </row>
        <row r="4219">
          <cell r="B4219">
            <v>0</v>
          </cell>
        </row>
        <row r="4220">
          <cell r="B4220">
            <v>0</v>
          </cell>
        </row>
        <row r="4221">
          <cell r="B4221">
            <v>0</v>
          </cell>
        </row>
        <row r="4222">
          <cell r="B4222">
            <v>0</v>
          </cell>
        </row>
        <row r="4223">
          <cell r="B4223">
            <v>0</v>
          </cell>
        </row>
        <row r="4224">
          <cell r="B4224">
            <v>0</v>
          </cell>
        </row>
        <row r="4225">
          <cell r="B4225">
            <v>0</v>
          </cell>
        </row>
        <row r="4226">
          <cell r="B4226">
            <v>0</v>
          </cell>
        </row>
        <row r="4227">
          <cell r="B4227">
            <v>0</v>
          </cell>
        </row>
        <row r="4228">
          <cell r="B4228">
            <v>0</v>
          </cell>
        </row>
        <row r="4229">
          <cell r="B4229">
            <v>0</v>
          </cell>
        </row>
        <row r="4230">
          <cell r="B4230">
            <v>0</v>
          </cell>
        </row>
        <row r="4231">
          <cell r="B4231">
            <v>0</v>
          </cell>
        </row>
        <row r="4232">
          <cell r="B4232">
            <v>0</v>
          </cell>
        </row>
        <row r="4233">
          <cell r="B4233">
            <v>0</v>
          </cell>
        </row>
        <row r="4234">
          <cell r="B4234">
            <v>0</v>
          </cell>
        </row>
        <row r="4235">
          <cell r="B4235">
            <v>0</v>
          </cell>
        </row>
        <row r="4236">
          <cell r="B4236">
            <v>0</v>
          </cell>
        </row>
        <row r="4237">
          <cell r="B4237">
            <v>0</v>
          </cell>
        </row>
        <row r="4238">
          <cell r="B4238">
            <v>0</v>
          </cell>
        </row>
        <row r="4239">
          <cell r="B4239">
            <v>0</v>
          </cell>
        </row>
        <row r="4240">
          <cell r="B4240">
            <v>0</v>
          </cell>
        </row>
        <row r="4241">
          <cell r="B4241">
            <v>0</v>
          </cell>
        </row>
        <row r="4242">
          <cell r="B4242">
            <v>0</v>
          </cell>
        </row>
        <row r="4243">
          <cell r="B4243">
            <v>0</v>
          </cell>
        </row>
        <row r="4244">
          <cell r="B4244">
            <v>0</v>
          </cell>
        </row>
        <row r="4245">
          <cell r="B4245">
            <v>0</v>
          </cell>
        </row>
        <row r="4246">
          <cell r="B4246">
            <v>0</v>
          </cell>
        </row>
        <row r="4247">
          <cell r="B4247">
            <v>0</v>
          </cell>
        </row>
        <row r="4248">
          <cell r="B4248">
            <v>0</v>
          </cell>
        </row>
        <row r="4249">
          <cell r="B4249">
            <v>0</v>
          </cell>
        </row>
        <row r="4250">
          <cell r="B4250">
            <v>0</v>
          </cell>
        </row>
        <row r="4251">
          <cell r="B4251">
            <v>0</v>
          </cell>
        </row>
        <row r="4252">
          <cell r="B4252">
            <v>0</v>
          </cell>
        </row>
        <row r="4253">
          <cell r="B4253">
            <v>0</v>
          </cell>
        </row>
        <row r="4254">
          <cell r="B4254">
            <v>0</v>
          </cell>
        </row>
        <row r="4255">
          <cell r="B4255">
            <v>0</v>
          </cell>
        </row>
        <row r="4256">
          <cell r="B4256">
            <v>0</v>
          </cell>
        </row>
        <row r="4257">
          <cell r="B4257">
            <v>0</v>
          </cell>
        </row>
        <row r="4258">
          <cell r="B4258">
            <v>0</v>
          </cell>
        </row>
        <row r="4259">
          <cell r="B4259">
            <v>0</v>
          </cell>
        </row>
        <row r="4260">
          <cell r="B4260">
            <v>0</v>
          </cell>
        </row>
        <row r="4261">
          <cell r="B4261">
            <v>0</v>
          </cell>
        </row>
        <row r="4262">
          <cell r="B4262">
            <v>0</v>
          </cell>
        </row>
        <row r="4263">
          <cell r="B4263">
            <v>0</v>
          </cell>
        </row>
        <row r="4264">
          <cell r="B4264">
            <v>0</v>
          </cell>
        </row>
        <row r="4265">
          <cell r="B4265">
            <v>0</v>
          </cell>
        </row>
        <row r="4266">
          <cell r="B4266">
            <v>0</v>
          </cell>
        </row>
        <row r="4267">
          <cell r="B4267">
            <v>0</v>
          </cell>
        </row>
        <row r="4268">
          <cell r="B4268">
            <v>0</v>
          </cell>
        </row>
        <row r="4269">
          <cell r="B4269">
            <v>0</v>
          </cell>
        </row>
        <row r="4270">
          <cell r="B4270">
            <v>0</v>
          </cell>
        </row>
        <row r="4271">
          <cell r="B4271">
            <v>0</v>
          </cell>
        </row>
        <row r="4272">
          <cell r="B4272">
            <v>0</v>
          </cell>
        </row>
        <row r="4273">
          <cell r="B4273">
            <v>0</v>
          </cell>
        </row>
        <row r="4274">
          <cell r="B4274">
            <v>0</v>
          </cell>
        </row>
        <row r="4275">
          <cell r="B4275">
            <v>0</v>
          </cell>
        </row>
        <row r="4276">
          <cell r="B4276">
            <v>0</v>
          </cell>
        </row>
        <row r="4277">
          <cell r="B4277">
            <v>0</v>
          </cell>
        </row>
        <row r="4278">
          <cell r="B4278">
            <v>0</v>
          </cell>
        </row>
        <row r="4279">
          <cell r="B4279">
            <v>0</v>
          </cell>
        </row>
        <row r="4280">
          <cell r="B4280">
            <v>0</v>
          </cell>
        </row>
        <row r="4281">
          <cell r="B4281">
            <v>0</v>
          </cell>
        </row>
        <row r="4282">
          <cell r="B4282">
            <v>0</v>
          </cell>
        </row>
        <row r="4283">
          <cell r="B4283">
            <v>0</v>
          </cell>
        </row>
        <row r="4284">
          <cell r="B4284">
            <v>0</v>
          </cell>
        </row>
        <row r="4285">
          <cell r="B4285">
            <v>0</v>
          </cell>
        </row>
        <row r="4286">
          <cell r="B4286">
            <v>0</v>
          </cell>
        </row>
        <row r="4287">
          <cell r="B4287">
            <v>0</v>
          </cell>
        </row>
        <row r="4288">
          <cell r="B4288">
            <v>0</v>
          </cell>
        </row>
        <row r="4289">
          <cell r="B4289">
            <v>0</v>
          </cell>
        </row>
        <row r="4290">
          <cell r="B4290">
            <v>0</v>
          </cell>
        </row>
        <row r="4291">
          <cell r="B4291">
            <v>0</v>
          </cell>
        </row>
        <row r="4292">
          <cell r="B4292">
            <v>0</v>
          </cell>
        </row>
        <row r="4293">
          <cell r="B4293">
            <v>0</v>
          </cell>
        </row>
        <row r="4294">
          <cell r="B4294">
            <v>0</v>
          </cell>
        </row>
        <row r="4295">
          <cell r="B4295">
            <v>0</v>
          </cell>
        </row>
        <row r="4296">
          <cell r="B4296">
            <v>0</v>
          </cell>
        </row>
        <row r="4297">
          <cell r="B4297">
            <v>0</v>
          </cell>
        </row>
        <row r="4298">
          <cell r="B4298">
            <v>0</v>
          </cell>
        </row>
        <row r="4299">
          <cell r="B4299">
            <v>0</v>
          </cell>
        </row>
        <row r="4300">
          <cell r="B4300">
            <v>0</v>
          </cell>
        </row>
        <row r="4301">
          <cell r="B4301">
            <v>0</v>
          </cell>
        </row>
        <row r="4302">
          <cell r="B4302">
            <v>0</v>
          </cell>
        </row>
        <row r="4303">
          <cell r="B4303">
            <v>0</v>
          </cell>
        </row>
        <row r="4304">
          <cell r="B4304">
            <v>0</v>
          </cell>
        </row>
        <row r="4305">
          <cell r="B4305">
            <v>0</v>
          </cell>
        </row>
        <row r="4306">
          <cell r="B4306">
            <v>0</v>
          </cell>
        </row>
        <row r="4307">
          <cell r="B4307">
            <v>0</v>
          </cell>
        </row>
        <row r="4308">
          <cell r="B4308">
            <v>0</v>
          </cell>
        </row>
        <row r="4309">
          <cell r="B4309">
            <v>0</v>
          </cell>
        </row>
        <row r="4310">
          <cell r="B4310">
            <v>0</v>
          </cell>
        </row>
        <row r="4311">
          <cell r="B4311">
            <v>0</v>
          </cell>
        </row>
        <row r="4312">
          <cell r="B4312">
            <v>0</v>
          </cell>
        </row>
        <row r="4313">
          <cell r="B4313">
            <v>0</v>
          </cell>
        </row>
        <row r="4314">
          <cell r="B4314">
            <v>0</v>
          </cell>
        </row>
        <row r="4315">
          <cell r="B4315">
            <v>0</v>
          </cell>
        </row>
        <row r="4316">
          <cell r="B4316">
            <v>0</v>
          </cell>
        </row>
        <row r="4317">
          <cell r="B4317">
            <v>0</v>
          </cell>
        </row>
        <row r="4318">
          <cell r="B4318">
            <v>0</v>
          </cell>
        </row>
        <row r="4319">
          <cell r="B4319">
            <v>0</v>
          </cell>
        </row>
        <row r="4320">
          <cell r="B4320">
            <v>0</v>
          </cell>
        </row>
        <row r="4321">
          <cell r="B4321">
            <v>0</v>
          </cell>
        </row>
        <row r="4322">
          <cell r="B4322">
            <v>0</v>
          </cell>
        </row>
        <row r="4323">
          <cell r="B4323">
            <v>0</v>
          </cell>
        </row>
        <row r="4324">
          <cell r="B4324">
            <v>0</v>
          </cell>
        </row>
        <row r="4325">
          <cell r="B4325">
            <v>0</v>
          </cell>
        </row>
        <row r="4326">
          <cell r="B4326">
            <v>0</v>
          </cell>
        </row>
        <row r="4327">
          <cell r="B4327">
            <v>0</v>
          </cell>
        </row>
        <row r="4328">
          <cell r="B4328">
            <v>0</v>
          </cell>
        </row>
        <row r="4329">
          <cell r="B4329">
            <v>0</v>
          </cell>
        </row>
        <row r="4330">
          <cell r="B4330">
            <v>0</v>
          </cell>
        </row>
        <row r="4331">
          <cell r="B4331">
            <v>0</v>
          </cell>
        </row>
        <row r="4332">
          <cell r="B4332">
            <v>0</v>
          </cell>
        </row>
        <row r="4333">
          <cell r="B4333">
            <v>0</v>
          </cell>
        </row>
        <row r="4334">
          <cell r="B4334">
            <v>0</v>
          </cell>
        </row>
        <row r="4335">
          <cell r="B4335">
            <v>0</v>
          </cell>
        </row>
        <row r="4336">
          <cell r="B4336">
            <v>0</v>
          </cell>
        </row>
        <row r="4337">
          <cell r="B4337">
            <v>0</v>
          </cell>
        </row>
        <row r="4338">
          <cell r="B4338">
            <v>0</v>
          </cell>
        </row>
        <row r="4339">
          <cell r="B4339">
            <v>0</v>
          </cell>
        </row>
        <row r="4340">
          <cell r="B4340">
            <v>0</v>
          </cell>
        </row>
        <row r="4341">
          <cell r="B4341">
            <v>0</v>
          </cell>
        </row>
        <row r="4342">
          <cell r="B4342">
            <v>0</v>
          </cell>
        </row>
        <row r="4343">
          <cell r="B4343">
            <v>0</v>
          </cell>
        </row>
        <row r="4344">
          <cell r="B4344">
            <v>0</v>
          </cell>
        </row>
        <row r="4345">
          <cell r="B4345">
            <v>0</v>
          </cell>
        </row>
        <row r="4346">
          <cell r="B4346">
            <v>0</v>
          </cell>
        </row>
        <row r="4347">
          <cell r="B4347">
            <v>0</v>
          </cell>
        </row>
        <row r="4348">
          <cell r="B4348">
            <v>0</v>
          </cell>
        </row>
        <row r="4349">
          <cell r="B4349">
            <v>0</v>
          </cell>
        </row>
        <row r="4350">
          <cell r="B4350">
            <v>0</v>
          </cell>
        </row>
        <row r="4351">
          <cell r="B4351">
            <v>0</v>
          </cell>
        </row>
        <row r="4352">
          <cell r="B4352">
            <v>0</v>
          </cell>
        </row>
        <row r="4353">
          <cell r="B4353">
            <v>0</v>
          </cell>
        </row>
        <row r="4354">
          <cell r="B4354">
            <v>0</v>
          </cell>
        </row>
        <row r="4355">
          <cell r="B4355">
            <v>0</v>
          </cell>
        </row>
        <row r="4356">
          <cell r="B4356">
            <v>0</v>
          </cell>
        </row>
        <row r="4357">
          <cell r="B4357">
            <v>0</v>
          </cell>
        </row>
        <row r="4358">
          <cell r="B4358">
            <v>0</v>
          </cell>
        </row>
        <row r="4359">
          <cell r="B4359">
            <v>0</v>
          </cell>
        </row>
        <row r="4360">
          <cell r="B4360">
            <v>0</v>
          </cell>
        </row>
        <row r="4361">
          <cell r="B4361">
            <v>0</v>
          </cell>
        </row>
        <row r="4362">
          <cell r="B4362">
            <v>0</v>
          </cell>
        </row>
        <row r="4363">
          <cell r="B4363">
            <v>0</v>
          </cell>
        </row>
        <row r="4364">
          <cell r="B4364">
            <v>0</v>
          </cell>
        </row>
        <row r="4365">
          <cell r="B4365">
            <v>0</v>
          </cell>
        </row>
        <row r="4366">
          <cell r="B4366">
            <v>0</v>
          </cell>
        </row>
        <row r="4367">
          <cell r="B4367">
            <v>0</v>
          </cell>
        </row>
        <row r="4368">
          <cell r="B4368">
            <v>0</v>
          </cell>
        </row>
        <row r="4369">
          <cell r="B4369">
            <v>0</v>
          </cell>
        </row>
        <row r="4370">
          <cell r="B4370">
            <v>0</v>
          </cell>
        </row>
        <row r="4371">
          <cell r="B4371">
            <v>0</v>
          </cell>
        </row>
        <row r="4372">
          <cell r="B4372">
            <v>0</v>
          </cell>
        </row>
        <row r="4373">
          <cell r="B4373">
            <v>0</v>
          </cell>
        </row>
        <row r="4374">
          <cell r="B4374">
            <v>0</v>
          </cell>
        </row>
        <row r="4375">
          <cell r="B4375">
            <v>0</v>
          </cell>
        </row>
        <row r="4376">
          <cell r="B4376">
            <v>0</v>
          </cell>
        </row>
        <row r="4377">
          <cell r="B4377">
            <v>0</v>
          </cell>
        </row>
        <row r="4378">
          <cell r="B4378">
            <v>0</v>
          </cell>
        </row>
        <row r="4379">
          <cell r="B4379">
            <v>0</v>
          </cell>
        </row>
        <row r="4380">
          <cell r="B4380">
            <v>0</v>
          </cell>
        </row>
        <row r="4381">
          <cell r="B4381">
            <v>0</v>
          </cell>
        </row>
        <row r="4382">
          <cell r="B4382">
            <v>0</v>
          </cell>
        </row>
        <row r="4383">
          <cell r="B4383">
            <v>0</v>
          </cell>
        </row>
        <row r="4384">
          <cell r="B4384">
            <v>0</v>
          </cell>
        </row>
        <row r="4385">
          <cell r="B4385">
            <v>0</v>
          </cell>
        </row>
        <row r="4386">
          <cell r="B4386">
            <v>0</v>
          </cell>
        </row>
        <row r="4387">
          <cell r="B4387">
            <v>0</v>
          </cell>
        </row>
        <row r="4388">
          <cell r="B4388">
            <v>0</v>
          </cell>
        </row>
        <row r="4389">
          <cell r="B4389">
            <v>0</v>
          </cell>
        </row>
        <row r="4390">
          <cell r="B4390">
            <v>0</v>
          </cell>
        </row>
        <row r="4391">
          <cell r="B4391">
            <v>0</v>
          </cell>
        </row>
        <row r="4392">
          <cell r="B4392">
            <v>0</v>
          </cell>
        </row>
        <row r="4393">
          <cell r="B4393">
            <v>0</v>
          </cell>
        </row>
        <row r="4394">
          <cell r="B4394">
            <v>0</v>
          </cell>
        </row>
        <row r="4395">
          <cell r="B4395">
            <v>0</v>
          </cell>
        </row>
        <row r="4396">
          <cell r="B4396">
            <v>0</v>
          </cell>
        </row>
        <row r="4397">
          <cell r="B4397">
            <v>0</v>
          </cell>
        </row>
        <row r="4398">
          <cell r="B4398">
            <v>0</v>
          </cell>
        </row>
        <row r="4399">
          <cell r="B4399">
            <v>0</v>
          </cell>
        </row>
        <row r="4400">
          <cell r="B4400">
            <v>0</v>
          </cell>
        </row>
        <row r="4401">
          <cell r="B4401">
            <v>0</v>
          </cell>
        </row>
        <row r="4402">
          <cell r="B4402">
            <v>0</v>
          </cell>
        </row>
        <row r="4403">
          <cell r="B4403">
            <v>0</v>
          </cell>
        </row>
        <row r="4404">
          <cell r="B4404">
            <v>0</v>
          </cell>
        </row>
        <row r="4405">
          <cell r="B4405">
            <v>0</v>
          </cell>
        </row>
        <row r="4406">
          <cell r="B4406">
            <v>0</v>
          </cell>
        </row>
        <row r="4407">
          <cell r="B4407">
            <v>0</v>
          </cell>
        </row>
        <row r="4408">
          <cell r="B4408">
            <v>0</v>
          </cell>
        </row>
        <row r="4409">
          <cell r="B4409">
            <v>0</v>
          </cell>
        </row>
        <row r="4410">
          <cell r="B4410">
            <v>0</v>
          </cell>
        </row>
        <row r="4411">
          <cell r="B4411">
            <v>0</v>
          </cell>
        </row>
        <row r="4412">
          <cell r="B4412">
            <v>0</v>
          </cell>
        </row>
        <row r="4413">
          <cell r="B4413">
            <v>0</v>
          </cell>
        </row>
        <row r="4414">
          <cell r="B4414">
            <v>0</v>
          </cell>
        </row>
        <row r="4415">
          <cell r="B4415">
            <v>0</v>
          </cell>
        </row>
        <row r="4416">
          <cell r="B4416">
            <v>0</v>
          </cell>
        </row>
        <row r="4417">
          <cell r="B4417">
            <v>0</v>
          </cell>
        </row>
        <row r="4418">
          <cell r="B4418">
            <v>0</v>
          </cell>
        </row>
        <row r="4419">
          <cell r="B4419">
            <v>0</v>
          </cell>
        </row>
        <row r="4420">
          <cell r="B4420">
            <v>0</v>
          </cell>
        </row>
        <row r="4421">
          <cell r="B4421">
            <v>0</v>
          </cell>
        </row>
        <row r="4422">
          <cell r="B4422">
            <v>0</v>
          </cell>
        </row>
        <row r="4423">
          <cell r="B4423">
            <v>0</v>
          </cell>
        </row>
        <row r="4424">
          <cell r="B4424">
            <v>0</v>
          </cell>
        </row>
        <row r="4425">
          <cell r="B4425">
            <v>0</v>
          </cell>
        </row>
        <row r="4426">
          <cell r="B4426">
            <v>0</v>
          </cell>
        </row>
        <row r="4427">
          <cell r="B4427">
            <v>0</v>
          </cell>
        </row>
        <row r="4428">
          <cell r="B4428">
            <v>0</v>
          </cell>
        </row>
        <row r="4429">
          <cell r="B4429">
            <v>0</v>
          </cell>
        </row>
        <row r="4430">
          <cell r="B4430">
            <v>0</v>
          </cell>
        </row>
        <row r="4431">
          <cell r="B4431">
            <v>0</v>
          </cell>
        </row>
        <row r="4432">
          <cell r="B4432">
            <v>0</v>
          </cell>
        </row>
        <row r="4433">
          <cell r="B4433">
            <v>0</v>
          </cell>
        </row>
        <row r="4434">
          <cell r="B4434">
            <v>0</v>
          </cell>
        </row>
        <row r="4435">
          <cell r="B4435">
            <v>0</v>
          </cell>
        </row>
        <row r="4436">
          <cell r="B4436">
            <v>0</v>
          </cell>
        </row>
        <row r="4437">
          <cell r="B4437">
            <v>0</v>
          </cell>
        </row>
        <row r="4438">
          <cell r="B4438">
            <v>0</v>
          </cell>
        </row>
        <row r="4439">
          <cell r="B4439">
            <v>0</v>
          </cell>
        </row>
        <row r="4440">
          <cell r="B4440">
            <v>0</v>
          </cell>
        </row>
        <row r="4441">
          <cell r="B4441">
            <v>0</v>
          </cell>
        </row>
        <row r="4442">
          <cell r="B4442">
            <v>0</v>
          </cell>
        </row>
        <row r="4443">
          <cell r="B4443">
            <v>0</v>
          </cell>
        </row>
        <row r="4444">
          <cell r="B4444">
            <v>0</v>
          </cell>
        </row>
        <row r="4445">
          <cell r="B4445">
            <v>0</v>
          </cell>
        </row>
        <row r="4446">
          <cell r="B4446">
            <v>0</v>
          </cell>
        </row>
        <row r="4447">
          <cell r="B4447">
            <v>0</v>
          </cell>
        </row>
        <row r="4448">
          <cell r="B4448">
            <v>0</v>
          </cell>
        </row>
        <row r="4449">
          <cell r="B4449">
            <v>0</v>
          </cell>
        </row>
        <row r="4450">
          <cell r="B4450">
            <v>0</v>
          </cell>
        </row>
        <row r="4451">
          <cell r="B4451">
            <v>0</v>
          </cell>
        </row>
        <row r="4452">
          <cell r="B4452">
            <v>0</v>
          </cell>
        </row>
        <row r="4453">
          <cell r="B4453">
            <v>0</v>
          </cell>
        </row>
        <row r="4454">
          <cell r="B4454">
            <v>0</v>
          </cell>
        </row>
        <row r="4455">
          <cell r="B4455">
            <v>0</v>
          </cell>
        </row>
        <row r="4456">
          <cell r="B4456">
            <v>0</v>
          </cell>
        </row>
        <row r="4457">
          <cell r="B4457">
            <v>0</v>
          </cell>
        </row>
        <row r="4458">
          <cell r="B4458">
            <v>0</v>
          </cell>
        </row>
        <row r="4459">
          <cell r="B4459">
            <v>0</v>
          </cell>
        </row>
        <row r="4460">
          <cell r="B4460">
            <v>0</v>
          </cell>
        </row>
        <row r="4461">
          <cell r="B4461">
            <v>0</v>
          </cell>
        </row>
        <row r="4462">
          <cell r="B4462">
            <v>0</v>
          </cell>
        </row>
        <row r="4463">
          <cell r="B4463">
            <v>0</v>
          </cell>
        </row>
        <row r="4464">
          <cell r="B4464">
            <v>0</v>
          </cell>
        </row>
        <row r="4465">
          <cell r="B4465">
            <v>0</v>
          </cell>
        </row>
        <row r="4466">
          <cell r="B4466">
            <v>0</v>
          </cell>
        </row>
        <row r="4467">
          <cell r="B4467">
            <v>0</v>
          </cell>
        </row>
        <row r="4468">
          <cell r="B4468">
            <v>0</v>
          </cell>
        </row>
        <row r="4469">
          <cell r="B4469">
            <v>0</v>
          </cell>
        </row>
        <row r="4470">
          <cell r="B4470">
            <v>0</v>
          </cell>
        </row>
        <row r="4471">
          <cell r="B4471">
            <v>0</v>
          </cell>
        </row>
        <row r="4472">
          <cell r="B4472">
            <v>0</v>
          </cell>
        </row>
        <row r="4473">
          <cell r="B4473">
            <v>0</v>
          </cell>
        </row>
        <row r="4474">
          <cell r="B4474">
            <v>0</v>
          </cell>
        </row>
        <row r="4475">
          <cell r="B4475">
            <v>0</v>
          </cell>
        </row>
        <row r="4476">
          <cell r="B4476">
            <v>0</v>
          </cell>
        </row>
        <row r="4477">
          <cell r="B4477">
            <v>0</v>
          </cell>
        </row>
        <row r="4478">
          <cell r="B4478">
            <v>0</v>
          </cell>
        </row>
        <row r="4479">
          <cell r="B4479">
            <v>0</v>
          </cell>
        </row>
        <row r="4480">
          <cell r="B4480">
            <v>0</v>
          </cell>
        </row>
        <row r="4481">
          <cell r="B4481">
            <v>0</v>
          </cell>
        </row>
        <row r="4482">
          <cell r="B4482">
            <v>0</v>
          </cell>
        </row>
        <row r="4483">
          <cell r="B4483">
            <v>0</v>
          </cell>
        </row>
        <row r="4484">
          <cell r="B4484">
            <v>0</v>
          </cell>
        </row>
        <row r="4485">
          <cell r="B4485">
            <v>0</v>
          </cell>
        </row>
        <row r="4486">
          <cell r="B4486">
            <v>0</v>
          </cell>
        </row>
        <row r="4487">
          <cell r="B4487">
            <v>0</v>
          </cell>
        </row>
        <row r="4488">
          <cell r="B4488">
            <v>0</v>
          </cell>
        </row>
        <row r="4489">
          <cell r="B4489">
            <v>0</v>
          </cell>
        </row>
        <row r="4490">
          <cell r="B4490">
            <v>0</v>
          </cell>
        </row>
        <row r="4491">
          <cell r="B4491">
            <v>0</v>
          </cell>
        </row>
        <row r="4492">
          <cell r="B4492">
            <v>0</v>
          </cell>
        </row>
        <row r="4493">
          <cell r="B4493">
            <v>0</v>
          </cell>
        </row>
        <row r="4494">
          <cell r="B4494">
            <v>0</v>
          </cell>
        </row>
        <row r="4495">
          <cell r="B4495">
            <v>0</v>
          </cell>
        </row>
        <row r="4496">
          <cell r="B4496">
            <v>0</v>
          </cell>
        </row>
        <row r="4497">
          <cell r="B4497">
            <v>0</v>
          </cell>
        </row>
        <row r="4498">
          <cell r="B4498">
            <v>0</v>
          </cell>
        </row>
        <row r="4499">
          <cell r="B4499">
            <v>0</v>
          </cell>
        </row>
        <row r="4500">
          <cell r="B4500">
            <v>0</v>
          </cell>
        </row>
        <row r="4501">
          <cell r="B4501">
            <v>0</v>
          </cell>
        </row>
        <row r="4502">
          <cell r="B4502">
            <v>0</v>
          </cell>
        </row>
        <row r="4503">
          <cell r="B4503">
            <v>0</v>
          </cell>
        </row>
        <row r="4504">
          <cell r="B4504">
            <v>0</v>
          </cell>
        </row>
        <row r="4505">
          <cell r="B4505">
            <v>0</v>
          </cell>
        </row>
        <row r="4506">
          <cell r="B4506">
            <v>0</v>
          </cell>
        </row>
        <row r="4507">
          <cell r="B4507">
            <v>0</v>
          </cell>
        </row>
        <row r="4508">
          <cell r="B4508">
            <v>0</v>
          </cell>
        </row>
        <row r="4509">
          <cell r="B4509">
            <v>0</v>
          </cell>
        </row>
        <row r="4510">
          <cell r="B4510">
            <v>0</v>
          </cell>
        </row>
        <row r="4511">
          <cell r="B4511">
            <v>0</v>
          </cell>
        </row>
        <row r="4512">
          <cell r="B4512">
            <v>0</v>
          </cell>
        </row>
        <row r="4513">
          <cell r="B4513">
            <v>0</v>
          </cell>
        </row>
        <row r="4514">
          <cell r="B4514">
            <v>0</v>
          </cell>
        </row>
        <row r="4515">
          <cell r="B4515">
            <v>0</v>
          </cell>
        </row>
        <row r="4516">
          <cell r="B4516">
            <v>0</v>
          </cell>
        </row>
        <row r="4517">
          <cell r="B4517">
            <v>0</v>
          </cell>
        </row>
        <row r="4518">
          <cell r="B4518">
            <v>0</v>
          </cell>
        </row>
        <row r="4519">
          <cell r="B4519">
            <v>0</v>
          </cell>
        </row>
        <row r="4520">
          <cell r="B4520">
            <v>0</v>
          </cell>
        </row>
        <row r="4521">
          <cell r="B4521">
            <v>0</v>
          </cell>
        </row>
        <row r="4522">
          <cell r="B4522">
            <v>0</v>
          </cell>
        </row>
        <row r="4523">
          <cell r="B4523">
            <v>0</v>
          </cell>
        </row>
        <row r="4524">
          <cell r="B4524">
            <v>0</v>
          </cell>
        </row>
        <row r="4525">
          <cell r="B4525">
            <v>0</v>
          </cell>
        </row>
        <row r="4526">
          <cell r="B4526">
            <v>0</v>
          </cell>
        </row>
        <row r="4527">
          <cell r="B4527">
            <v>0</v>
          </cell>
        </row>
        <row r="4528">
          <cell r="B4528">
            <v>0</v>
          </cell>
        </row>
        <row r="4529">
          <cell r="B4529">
            <v>0</v>
          </cell>
        </row>
        <row r="4530">
          <cell r="B4530">
            <v>0</v>
          </cell>
        </row>
        <row r="4531">
          <cell r="B4531">
            <v>0</v>
          </cell>
        </row>
        <row r="4532">
          <cell r="B4532">
            <v>0</v>
          </cell>
        </row>
        <row r="4533">
          <cell r="B4533">
            <v>0</v>
          </cell>
        </row>
        <row r="4534">
          <cell r="B4534">
            <v>0</v>
          </cell>
        </row>
        <row r="4535">
          <cell r="B4535">
            <v>0</v>
          </cell>
        </row>
        <row r="4536">
          <cell r="B4536">
            <v>0</v>
          </cell>
        </row>
        <row r="4537">
          <cell r="B4537">
            <v>0</v>
          </cell>
        </row>
        <row r="4538">
          <cell r="B4538">
            <v>0</v>
          </cell>
        </row>
        <row r="4539">
          <cell r="B4539">
            <v>0</v>
          </cell>
        </row>
        <row r="4540">
          <cell r="B4540">
            <v>0</v>
          </cell>
        </row>
        <row r="4541">
          <cell r="B4541">
            <v>0</v>
          </cell>
        </row>
        <row r="4542">
          <cell r="B4542">
            <v>0</v>
          </cell>
        </row>
        <row r="4543">
          <cell r="B4543">
            <v>0</v>
          </cell>
        </row>
        <row r="4544">
          <cell r="B4544">
            <v>0</v>
          </cell>
        </row>
        <row r="4545">
          <cell r="B4545">
            <v>0</v>
          </cell>
        </row>
        <row r="4546">
          <cell r="B4546">
            <v>0</v>
          </cell>
        </row>
        <row r="4547">
          <cell r="B4547">
            <v>0</v>
          </cell>
        </row>
        <row r="4548">
          <cell r="B4548">
            <v>0</v>
          </cell>
        </row>
        <row r="4549">
          <cell r="B4549">
            <v>0</v>
          </cell>
        </row>
        <row r="4550">
          <cell r="B4550">
            <v>0</v>
          </cell>
        </row>
        <row r="4551">
          <cell r="B4551">
            <v>0</v>
          </cell>
        </row>
        <row r="4552">
          <cell r="B4552">
            <v>0</v>
          </cell>
        </row>
        <row r="4553">
          <cell r="B4553">
            <v>0</v>
          </cell>
        </row>
        <row r="4554">
          <cell r="B4554">
            <v>0</v>
          </cell>
        </row>
        <row r="4555">
          <cell r="B4555">
            <v>0</v>
          </cell>
        </row>
        <row r="4556">
          <cell r="B4556">
            <v>0</v>
          </cell>
        </row>
        <row r="4557">
          <cell r="B4557">
            <v>0</v>
          </cell>
        </row>
        <row r="4558">
          <cell r="B4558">
            <v>0</v>
          </cell>
        </row>
        <row r="4559">
          <cell r="B4559">
            <v>0</v>
          </cell>
        </row>
        <row r="4560">
          <cell r="B4560">
            <v>0</v>
          </cell>
        </row>
        <row r="4561">
          <cell r="B4561">
            <v>0</v>
          </cell>
        </row>
        <row r="4562">
          <cell r="B4562">
            <v>0</v>
          </cell>
        </row>
        <row r="4563">
          <cell r="B4563">
            <v>0</v>
          </cell>
        </row>
        <row r="4564">
          <cell r="B4564">
            <v>0</v>
          </cell>
        </row>
        <row r="4565">
          <cell r="B4565">
            <v>0</v>
          </cell>
        </row>
        <row r="4566">
          <cell r="B4566">
            <v>0</v>
          </cell>
        </row>
        <row r="4567">
          <cell r="B4567">
            <v>0</v>
          </cell>
        </row>
        <row r="4568">
          <cell r="B4568">
            <v>0</v>
          </cell>
        </row>
        <row r="4569">
          <cell r="B4569">
            <v>0</v>
          </cell>
        </row>
        <row r="4570">
          <cell r="B4570">
            <v>0</v>
          </cell>
        </row>
        <row r="4571">
          <cell r="B4571">
            <v>0</v>
          </cell>
        </row>
        <row r="4572">
          <cell r="B4572">
            <v>0</v>
          </cell>
        </row>
        <row r="4573">
          <cell r="B4573">
            <v>0</v>
          </cell>
        </row>
        <row r="4574">
          <cell r="B4574">
            <v>0</v>
          </cell>
        </row>
        <row r="4575">
          <cell r="B4575">
            <v>0</v>
          </cell>
        </row>
        <row r="4576">
          <cell r="B4576">
            <v>0</v>
          </cell>
        </row>
        <row r="4577">
          <cell r="B4577">
            <v>0</v>
          </cell>
        </row>
        <row r="4578">
          <cell r="B4578">
            <v>0</v>
          </cell>
        </row>
        <row r="4579">
          <cell r="B4579">
            <v>0</v>
          </cell>
        </row>
        <row r="4580">
          <cell r="B4580">
            <v>0</v>
          </cell>
        </row>
        <row r="4581">
          <cell r="B4581">
            <v>0</v>
          </cell>
        </row>
        <row r="4582">
          <cell r="B4582">
            <v>0</v>
          </cell>
        </row>
        <row r="4583">
          <cell r="B4583">
            <v>0</v>
          </cell>
        </row>
        <row r="4584">
          <cell r="B4584">
            <v>0</v>
          </cell>
        </row>
        <row r="4585">
          <cell r="B4585">
            <v>0</v>
          </cell>
        </row>
        <row r="4586">
          <cell r="B4586">
            <v>0</v>
          </cell>
        </row>
        <row r="4587">
          <cell r="B4587">
            <v>0</v>
          </cell>
        </row>
        <row r="4588">
          <cell r="B4588">
            <v>0</v>
          </cell>
        </row>
        <row r="4589">
          <cell r="B4589">
            <v>0</v>
          </cell>
        </row>
        <row r="4590">
          <cell r="B4590">
            <v>0</v>
          </cell>
        </row>
        <row r="4591">
          <cell r="B4591">
            <v>0</v>
          </cell>
        </row>
        <row r="4592">
          <cell r="B4592">
            <v>0</v>
          </cell>
        </row>
        <row r="4593">
          <cell r="B4593">
            <v>0</v>
          </cell>
        </row>
        <row r="4594">
          <cell r="B4594">
            <v>0</v>
          </cell>
        </row>
        <row r="4595">
          <cell r="B4595">
            <v>0</v>
          </cell>
        </row>
        <row r="4596">
          <cell r="B4596">
            <v>0</v>
          </cell>
        </row>
        <row r="4597">
          <cell r="B4597">
            <v>0</v>
          </cell>
        </row>
        <row r="4598">
          <cell r="B4598">
            <v>0</v>
          </cell>
        </row>
        <row r="4599">
          <cell r="B4599">
            <v>0</v>
          </cell>
        </row>
        <row r="4600">
          <cell r="B4600">
            <v>0</v>
          </cell>
        </row>
        <row r="4601">
          <cell r="B4601">
            <v>0</v>
          </cell>
        </row>
        <row r="4602">
          <cell r="B4602">
            <v>0</v>
          </cell>
        </row>
        <row r="4603">
          <cell r="B4603">
            <v>0</v>
          </cell>
        </row>
        <row r="4604">
          <cell r="B4604">
            <v>0</v>
          </cell>
        </row>
        <row r="4605">
          <cell r="B4605">
            <v>0</v>
          </cell>
        </row>
        <row r="4606">
          <cell r="B4606">
            <v>0</v>
          </cell>
        </row>
        <row r="4607">
          <cell r="B4607">
            <v>0</v>
          </cell>
        </row>
        <row r="4608">
          <cell r="B4608">
            <v>0</v>
          </cell>
        </row>
        <row r="4609">
          <cell r="B4609">
            <v>0</v>
          </cell>
        </row>
        <row r="4610">
          <cell r="B4610">
            <v>0</v>
          </cell>
        </row>
        <row r="4611">
          <cell r="B4611">
            <v>0</v>
          </cell>
        </row>
        <row r="4612">
          <cell r="B4612">
            <v>0</v>
          </cell>
        </row>
        <row r="4613">
          <cell r="B4613">
            <v>0</v>
          </cell>
        </row>
        <row r="4614">
          <cell r="B4614">
            <v>0</v>
          </cell>
        </row>
        <row r="4615">
          <cell r="B4615">
            <v>0</v>
          </cell>
        </row>
        <row r="4616">
          <cell r="B4616">
            <v>0</v>
          </cell>
        </row>
        <row r="4617">
          <cell r="B4617">
            <v>0</v>
          </cell>
        </row>
        <row r="4618">
          <cell r="B4618">
            <v>0</v>
          </cell>
        </row>
        <row r="4619">
          <cell r="B4619">
            <v>0</v>
          </cell>
        </row>
        <row r="4620">
          <cell r="B4620">
            <v>0</v>
          </cell>
        </row>
        <row r="4621">
          <cell r="B4621">
            <v>0</v>
          </cell>
        </row>
        <row r="4622">
          <cell r="B4622">
            <v>0</v>
          </cell>
        </row>
        <row r="4623">
          <cell r="B4623">
            <v>0</v>
          </cell>
        </row>
        <row r="4624">
          <cell r="B4624">
            <v>0</v>
          </cell>
        </row>
        <row r="4625">
          <cell r="B4625">
            <v>0</v>
          </cell>
        </row>
        <row r="4626">
          <cell r="B4626">
            <v>0</v>
          </cell>
        </row>
        <row r="4627">
          <cell r="B4627">
            <v>0</v>
          </cell>
        </row>
        <row r="4628">
          <cell r="B4628">
            <v>0</v>
          </cell>
        </row>
        <row r="4629">
          <cell r="B4629">
            <v>0</v>
          </cell>
        </row>
        <row r="4630">
          <cell r="B4630">
            <v>0</v>
          </cell>
        </row>
        <row r="4631">
          <cell r="B4631">
            <v>0</v>
          </cell>
        </row>
        <row r="4632">
          <cell r="B4632">
            <v>0</v>
          </cell>
        </row>
        <row r="4633">
          <cell r="B4633">
            <v>0</v>
          </cell>
        </row>
        <row r="4634">
          <cell r="B4634">
            <v>0</v>
          </cell>
        </row>
        <row r="4635">
          <cell r="B4635">
            <v>0</v>
          </cell>
        </row>
        <row r="4636">
          <cell r="B4636">
            <v>0</v>
          </cell>
        </row>
        <row r="4637">
          <cell r="B4637">
            <v>0</v>
          </cell>
        </row>
        <row r="4638">
          <cell r="B4638">
            <v>0</v>
          </cell>
        </row>
        <row r="4639">
          <cell r="B4639">
            <v>0</v>
          </cell>
        </row>
        <row r="4640">
          <cell r="B4640">
            <v>0</v>
          </cell>
        </row>
        <row r="4641">
          <cell r="B4641">
            <v>0</v>
          </cell>
        </row>
        <row r="4642">
          <cell r="B4642">
            <v>0</v>
          </cell>
        </row>
        <row r="4643">
          <cell r="B4643">
            <v>0</v>
          </cell>
        </row>
        <row r="4644">
          <cell r="B4644">
            <v>0</v>
          </cell>
        </row>
        <row r="4645">
          <cell r="B4645">
            <v>0</v>
          </cell>
        </row>
        <row r="4646">
          <cell r="B4646">
            <v>0</v>
          </cell>
        </row>
        <row r="4647">
          <cell r="B4647">
            <v>0</v>
          </cell>
        </row>
        <row r="4648">
          <cell r="B4648">
            <v>0</v>
          </cell>
        </row>
        <row r="4649">
          <cell r="B4649">
            <v>0</v>
          </cell>
        </row>
        <row r="4650">
          <cell r="B4650">
            <v>0</v>
          </cell>
        </row>
        <row r="4651">
          <cell r="B4651">
            <v>0</v>
          </cell>
        </row>
        <row r="4652">
          <cell r="B4652">
            <v>0</v>
          </cell>
        </row>
        <row r="4653">
          <cell r="B4653">
            <v>0</v>
          </cell>
        </row>
        <row r="4654">
          <cell r="B4654">
            <v>0</v>
          </cell>
        </row>
        <row r="4655">
          <cell r="B4655">
            <v>0</v>
          </cell>
        </row>
        <row r="4656">
          <cell r="B4656">
            <v>0</v>
          </cell>
        </row>
        <row r="4657">
          <cell r="B4657">
            <v>0</v>
          </cell>
        </row>
        <row r="4658">
          <cell r="B4658">
            <v>0</v>
          </cell>
        </row>
        <row r="4659">
          <cell r="B4659">
            <v>0</v>
          </cell>
        </row>
        <row r="4660">
          <cell r="B4660">
            <v>0</v>
          </cell>
        </row>
        <row r="4661">
          <cell r="B4661">
            <v>0</v>
          </cell>
        </row>
        <row r="4662">
          <cell r="B4662">
            <v>0</v>
          </cell>
        </row>
        <row r="4663">
          <cell r="B4663">
            <v>0</v>
          </cell>
        </row>
        <row r="4664">
          <cell r="B4664">
            <v>0</v>
          </cell>
        </row>
        <row r="4665">
          <cell r="B4665">
            <v>0</v>
          </cell>
        </row>
        <row r="4666">
          <cell r="B4666">
            <v>0</v>
          </cell>
        </row>
        <row r="4667">
          <cell r="B4667">
            <v>0</v>
          </cell>
        </row>
        <row r="4668">
          <cell r="B4668">
            <v>0</v>
          </cell>
        </row>
        <row r="4669">
          <cell r="B4669">
            <v>0</v>
          </cell>
        </row>
        <row r="4670">
          <cell r="B4670">
            <v>0</v>
          </cell>
        </row>
        <row r="4671">
          <cell r="B4671">
            <v>0</v>
          </cell>
        </row>
        <row r="4672">
          <cell r="B4672">
            <v>0</v>
          </cell>
        </row>
        <row r="4673">
          <cell r="B4673">
            <v>0</v>
          </cell>
        </row>
        <row r="4674">
          <cell r="B4674">
            <v>0</v>
          </cell>
        </row>
        <row r="4675">
          <cell r="B4675">
            <v>0</v>
          </cell>
        </row>
        <row r="4676">
          <cell r="B4676">
            <v>0</v>
          </cell>
        </row>
        <row r="4677">
          <cell r="B4677">
            <v>0</v>
          </cell>
        </row>
        <row r="4678">
          <cell r="B4678">
            <v>0</v>
          </cell>
        </row>
        <row r="4679">
          <cell r="B4679">
            <v>0</v>
          </cell>
        </row>
        <row r="4680">
          <cell r="B4680">
            <v>0</v>
          </cell>
        </row>
        <row r="4681">
          <cell r="B4681">
            <v>0</v>
          </cell>
        </row>
        <row r="4682">
          <cell r="B4682">
            <v>0</v>
          </cell>
        </row>
        <row r="4683">
          <cell r="B4683">
            <v>0</v>
          </cell>
        </row>
        <row r="4684">
          <cell r="B4684">
            <v>0</v>
          </cell>
        </row>
        <row r="4685">
          <cell r="B4685">
            <v>0</v>
          </cell>
        </row>
        <row r="4686">
          <cell r="B4686">
            <v>0</v>
          </cell>
        </row>
        <row r="4687">
          <cell r="B4687">
            <v>0</v>
          </cell>
        </row>
        <row r="4688">
          <cell r="B4688">
            <v>0</v>
          </cell>
        </row>
        <row r="4689">
          <cell r="B4689">
            <v>0</v>
          </cell>
        </row>
        <row r="4690">
          <cell r="B4690">
            <v>0</v>
          </cell>
        </row>
        <row r="4691">
          <cell r="B4691">
            <v>0</v>
          </cell>
        </row>
        <row r="4692">
          <cell r="B4692">
            <v>0</v>
          </cell>
        </row>
        <row r="4693">
          <cell r="B4693">
            <v>0</v>
          </cell>
        </row>
        <row r="4694">
          <cell r="B4694">
            <v>0</v>
          </cell>
        </row>
        <row r="4695">
          <cell r="B4695">
            <v>0</v>
          </cell>
        </row>
        <row r="4696">
          <cell r="B4696">
            <v>0</v>
          </cell>
        </row>
        <row r="4697">
          <cell r="B4697">
            <v>0</v>
          </cell>
        </row>
        <row r="4698">
          <cell r="B4698">
            <v>0</v>
          </cell>
        </row>
        <row r="4699">
          <cell r="B4699">
            <v>0</v>
          </cell>
        </row>
        <row r="4700">
          <cell r="B4700">
            <v>0</v>
          </cell>
        </row>
        <row r="4701">
          <cell r="B4701">
            <v>0</v>
          </cell>
        </row>
        <row r="4702">
          <cell r="B4702">
            <v>0</v>
          </cell>
        </row>
        <row r="4703">
          <cell r="B4703">
            <v>0</v>
          </cell>
        </row>
        <row r="4704">
          <cell r="B4704">
            <v>0</v>
          </cell>
        </row>
        <row r="4705">
          <cell r="B4705">
            <v>0</v>
          </cell>
        </row>
        <row r="4706">
          <cell r="B4706">
            <v>0</v>
          </cell>
        </row>
        <row r="4707">
          <cell r="B4707">
            <v>0</v>
          </cell>
        </row>
        <row r="4708">
          <cell r="B4708">
            <v>0</v>
          </cell>
        </row>
        <row r="4709">
          <cell r="B4709">
            <v>0</v>
          </cell>
        </row>
        <row r="4710">
          <cell r="B4710">
            <v>0</v>
          </cell>
        </row>
        <row r="4711">
          <cell r="B4711">
            <v>0</v>
          </cell>
        </row>
        <row r="4712">
          <cell r="B4712">
            <v>0</v>
          </cell>
        </row>
        <row r="4713">
          <cell r="B4713">
            <v>0</v>
          </cell>
        </row>
        <row r="4714">
          <cell r="B4714">
            <v>0</v>
          </cell>
        </row>
        <row r="4715">
          <cell r="B4715">
            <v>0</v>
          </cell>
        </row>
        <row r="4716">
          <cell r="B4716">
            <v>0</v>
          </cell>
        </row>
        <row r="4717">
          <cell r="B4717">
            <v>0</v>
          </cell>
        </row>
        <row r="4718">
          <cell r="B4718">
            <v>0</v>
          </cell>
        </row>
        <row r="4719">
          <cell r="B4719">
            <v>0</v>
          </cell>
        </row>
        <row r="4720">
          <cell r="B4720">
            <v>0</v>
          </cell>
        </row>
        <row r="4721">
          <cell r="B4721">
            <v>0</v>
          </cell>
        </row>
        <row r="4722">
          <cell r="B4722">
            <v>0</v>
          </cell>
        </row>
        <row r="4723">
          <cell r="B4723">
            <v>0</v>
          </cell>
        </row>
        <row r="4724">
          <cell r="B4724">
            <v>0</v>
          </cell>
        </row>
        <row r="4725">
          <cell r="B4725">
            <v>0</v>
          </cell>
        </row>
        <row r="4726">
          <cell r="B4726">
            <v>0</v>
          </cell>
        </row>
        <row r="4727">
          <cell r="B4727">
            <v>0</v>
          </cell>
        </row>
        <row r="4728">
          <cell r="B4728">
            <v>0</v>
          </cell>
        </row>
        <row r="4729">
          <cell r="B4729">
            <v>0</v>
          </cell>
        </row>
        <row r="4730">
          <cell r="B4730">
            <v>0</v>
          </cell>
        </row>
        <row r="4731">
          <cell r="B4731">
            <v>0</v>
          </cell>
        </row>
        <row r="4732">
          <cell r="B4732">
            <v>0</v>
          </cell>
        </row>
        <row r="4733">
          <cell r="B4733">
            <v>0</v>
          </cell>
        </row>
        <row r="4734">
          <cell r="B4734">
            <v>0</v>
          </cell>
        </row>
        <row r="4735">
          <cell r="B4735">
            <v>0</v>
          </cell>
        </row>
        <row r="4736">
          <cell r="B4736">
            <v>0</v>
          </cell>
        </row>
        <row r="4737">
          <cell r="B4737">
            <v>0</v>
          </cell>
        </row>
        <row r="4738">
          <cell r="B4738">
            <v>0</v>
          </cell>
        </row>
        <row r="4739">
          <cell r="B4739">
            <v>0</v>
          </cell>
        </row>
        <row r="4740">
          <cell r="B4740">
            <v>0</v>
          </cell>
        </row>
        <row r="4741">
          <cell r="B4741">
            <v>0</v>
          </cell>
        </row>
        <row r="4742">
          <cell r="B4742">
            <v>0</v>
          </cell>
        </row>
        <row r="4743">
          <cell r="B4743">
            <v>0</v>
          </cell>
        </row>
        <row r="4744">
          <cell r="B4744">
            <v>0</v>
          </cell>
        </row>
        <row r="4745">
          <cell r="B4745">
            <v>0</v>
          </cell>
        </row>
        <row r="4746">
          <cell r="B4746">
            <v>0</v>
          </cell>
        </row>
        <row r="4747">
          <cell r="B4747">
            <v>0</v>
          </cell>
        </row>
        <row r="4748">
          <cell r="B4748">
            <v>0</v>
          </cell>
        </row>
        <row r="4749">
          <cell r="B4749">
            <v>0</v>
          </cell>
        </row>
        <row r="4750">
          <cell r="B4750">
            <v>0</v>
          </cell>
        </row>
        <row r="4751">
          <cell r="B4751">
            <v>0</v>
          </cell>
        </row>
        <row r="4752">
          <cell r="B4752">
            <v>0</v>
          </cell>
        </row>
        <row r="4753">
          <cell r="B4753">
            <v>0</v>
          </cell>
        </row>
        <row r="4754">
          <cell r="B4754">
            <v>0</v>
          </cell>
        </row>
        <row r="4755">
          <cell r="B4755">
            <v>0</v>
          </cell>
        </row>
        <row r="4756">
          <cell r="B4756">
            <v>0</v>
          </cell>
        </row>
        <row r="4757">
          <cell r="B4757">
            <v>0</v>
          </cell>
        </row>
        <row r="4758">
          <cell r="B4758">
            <v>0</v>
          </cell>
        </row>
        <row r="4759">
          <cell r="B4759">
            <v>0</v>
          </cell>
        </row>
        <row r="4760">
          <cell r="B4760">
            <v>0</v>
          </cell>
        </row>
        <row r="4761">
          <cell r="B4761">
            <v>0</v>
          </cell>
        </row>
        <row r="4762">
          <cell r="B4762">
            <v>0</v>
          </cell>
        </row>
        <row r="4763">
          <cell r="B4763">
            <v>0</v>
          </cell>
        </row>
        <row r="4764">
          <cell r="B4764">
            <v>0</v>
          </cell>
        </row>
        <row r="4765">
          <cell r="B4765">
            <v>0</v>
          </cell>
        </row>
        <row r="4766">
          <cell r="B4766">
            <v>0</v>
          </cell>
        </row>
        <row r="4767">
          <cell r="B4767">
            <v>0</v>
          </cell>
        </row>
        <row r="4768">
          <cell r="B4768">
            <v>0</v>
          </cell>
        </row>
        <row r="4769">
          <cell r="B4769">
            <v>0</v>
          </cell>
        </row>
        <row r="4770">
          <cell r="B4770">
            <v>0</v>
          </cell>
        </row>
        <row r="4771">
          <cell r="B4771">
            <v>0</v>
          </cell>
        </row>
        <row r="4772">
          <cell r="B4772">
            <v>0</v>
          </cell>
        </row>
        <row r="4773">
          <cell r="B4773">
            <v>0</v>
          </cell>
        </row>
        <row r="4774">
          <cell r="B4774">
            <v>0</v>
          </cell>
        </row>
        <row r="4775">
          <cell r="B4775">
            <v>0</v>
          </cell>
        </row>
        <row r="4776">
          <cell r="B4776">
            <v>0</v>
          </cell>
        </row>
        <row r="4777">
          <cell r="B4777">
            <v>0</v>
          </cell>
        </row>
        <row r="4778">
          <cell r="B4778">
            <v>0</v>
          </cell>
        </row>
        <row r="4779">
          <cell r="B4779">
            <v>0</v>
          </cell>
        </row>
        <row r="4780">
          <cell r="B4780">
            <v>0</v>
          </cell>
        </row>
        <row r="4781">
          <cell r="B4781">
            <v>0</v>
          </cell>
        </row>
        <row r="4782">
          <cell r="B4782">
            <v>0</v>
          </cell>
        </row>
        <row r="4783">
          <cell r="B4783">
            <v>0</v>
          </cell>
        </row>
        <row r="4784">
          <cell r="B4784">
            <v>0</v>
          </cell>
        </row>
        <row r="4785">
          <cell r="B4785">
            <v>0</v>
          </cell>
        </row>
        <row r="4786">
          <cell r="B4786">
            <v>0</v>
          </cell>
        </row>
        <row r="4787">
          <cell r="B4787">
            <v>0</v>
          </cell>
        </row>
        <row r="4788">
          <cell r="B4788">
            <v>0</v>
          </cell>
        </row>
        <row r="4789">
          <cell r="B4789">
            <v>0</v>
          </cell>
        </row>
        <row r="4790">
          <cell r="B4790">
            <v>0</v>
          </cell>
        </row>
        <row r="4791">
          <cell r="B4791">
            <v>0</v>
          </cell>
        </row>
        <row r="4792">
          <cell r="B4792">
            <v>0</v>
          </cell>
        </row>
        <row r="4793">
          <cell r="B4793">
            <v>0</v>
          </cell>
        </row>
        <row r="4794">
          <cell r="B4794">
            <v>0</v>
          </cell>
        </row>
        <row r="4795">
          <cell r="B4795">
            <v>0</v>
          </cell>
        </row>
        <row r="4796">
          <cell r="B4796">
            <v>0</v>
          </cell>
        </row>
        <row r="4797">
          <cell r="B4797">
            <v>0</v>
          </cell>
        </row>
        <row r="4798">
          <cell r="B4798">
            <v>0</v>
          </cell>
        </row>
        <row r="4799">
          <cell r="B4799">
            <v>0</v>
          </cell>
        </row>
        <row r="4800">
          <cell r="B4800">
            <v>0</v>
          </cell>
        </row>
        <row r="4801">
          <cell r="B4801">
            <v>0</v>
          </cell>
        </row>
        <row r="4802">
          <cell r="B4802">
            <v>0</v>
          </cell>
        </row>
        <row r="4803">
          <cell r="B4803">
            <v>0</v>
          </cell>
        </row>
        <row r="4804">
          <cell r="B4804">
            <v>0</v>
          </cell>
        </row>
        <row r="4805">
          <cell r="B4805">
            <v>0</v>
          </cell>
        </row>
        <row r="4806">
          <cell r="B4806">
            <v>0</v>
          </cell>
        </row>
        <row r="4807">
          <cell r="B4807">
            <v>0</v>
          </cell>
        </row>
        <row r="4808">
          <cell r="B4808">
            <v>0</v>
          </cell>
        </row>
        <row r="4809">
          <cell r="B4809">
            <v>0</v>
          </cell>
        </row>
        <row r="4810">
          <cell r="B4810">
            <v>0</v>
          </cell>
        </row>
        <row r="4811">
          <cell r="B4811">
            <v>0</v>
          </cell>
        </row>
        <row r="4812">
          <cell r="B4812">
            <v>0</v>
          </cell>
        </row>
        <row r="4813">
          <cell r="B4813">
            <v>0</v>
          </cell>
        </row>
        <row r="4814">
          <cell r="B4814">
            <v>0</v>
          </cell>
        </row>
        <row r="4815">
          <cell r="B4815">
            <v>0</v>
          </cell>
        </row>
        <row r="4816">
          <cell r="B4816">
            <v>0</v>
          </cell>
        </row>
        <row r="4817">
          <cell r="B4817">
            <v>0</v>
          </cell>
        </row>
        <row r="4818">
          <cell r="B4818">
            <v>0</v>
          </cell>
        </row>
        <row r="4819">
          <cell r="B4819">
            <v>0</v>
          </cell>
        </row>
        <row r="4820">
          <cell r="B4820">
            <v>0</v>
          </cell>
        </row>
        <row r="4821">
          <cell r="B4821">
            <v>0</v>
          </cell>
        </row>
        <row r="4822">
          <cell r="B4822">
            <v>0</v>
          </cell>
        </row>
        <row r="4823">
          <cell r="B4823">
            <v>0</v>
          </cell>
        </row>
        <row r="4824">
          <cell r="B4824">
            <v>0</v>
          </cell>
        </row>
        <row r="4825">
          <cell r="B4825">
            <v>0</v>
          </cell>
        </row>
        <row r="4826">
          <cell r="B4826">
            <v>0</v>
          </cell>
        </row>
        <row r="4827">
          <cell r="B4827">
            <v>0</v>
          </cell>
        </row>
        <row r="4828">
          <cell r="B4828">
            <v>0</v>
          </cell>
        </row>
        <row r="4829">
          <cell r="B4829">
            <v>0</v>
          </cell>
        </row>
        <row r="4830">
          <cell r="B4830">
            <v>0</v>
          </cell>
        </row>
        <row r="4831">
          <cell r="B4831">
            <v>0</v>
          </cell>
        </row>
        <row r="4832">
          <cell r="B4832">
            <v>0</v>
          </cell>
        </row>
        <row r="4833">
          <cell r="B4833">
            <v>0</v>
          </cell>
        </row>
        <row r="4834">
          <cell r="B4834">
            <v>0</v>
          </cell>
        </row>
        <row r="4835">
          <cell r="B4835">
            <v>0</v>
          </cell>
        </row>
        <row r="4836">
          <cell r="B4836">
            <v>0</v>
          </cell>
        </row>
        <row r="4837">
          <cell r="B4837">
            <v>0</v>
          </cell>
        </row>
        <row r="4838">
          <cell r="B4838">
            <v>0</v>
          </cell>
        </row>
        <row r="4839">
          <cell r="B4839">
            <v>0</v>
          </cell>
        </row>
        <row r="4840">
          <cell r="B4840">
            <v>0</v>
          </cell>
        </row>
        <row r="4841">
          <cell r="B4841">
            <v>0</v>
          </cell>
        </row>
        <row r="4842">
          <cell r="B4842">
            <v>0</v>
          </cell>
        </row>
        <row r="4843">
          <cell r="B4843">
            <v>0</v>
          </cell>
        </row>
        <row r="4844">
          <cell r="B4844">
            <v>0</v>
          </cell>
        </row>
        <row r="4845">
          <cell r="B4845">
            <v>0</v>
          </cell>
        </row>
        <row r="4846">
          <cell r="B4846">
            <v>0</v>
          </cell>
        </row>
        <row r="4847">
          <cell r="B4847">
            <v>0</v>
          </cell>
        </row>
        <row r="4848">
          <cell r="B4848">
            <v>0</v>
          </cell>
        </row>
        <row r="4849">
          <cell r="B4849">
            <v>0</v>
          </cell>
        </row>
        <row r="4850">
          <cell r="B4850">
            <v>0</v>
          </cell>
        </row>
        <row r="4851">
          <cell r="B4851">
            <v>0</v>
          </cell>
        </row>
        <row r="4852">
          <cell r="B4852">
            <v>0</v>
          </cell>
        </row>
        <row r="4853">
          <cell r="B4853">
            <v>0</v>
          </cell>
        </row>
        <row r="4854">
          <cell r="B4854">
            <v>0</v>
          </cell>
        </row>
        <row r="4855">
          <cell r="B4855">
            <v>0</v>
          </cell>
        </row>
        <row r="4856">
          <cell r="B4856">
            <v>0</v>
          </cell>
        </row>
        <row r="4857">
          <cell r="B4857">
            <v>0</v>
          </cell>
        </row>
        <row r="4858">
          <cell r="B4858">
            <v>0</v>
          </cell>
        </row>
        <row r="4859">
          <cell r="B4859">
            <v>0</v>
          </cell>
        </row>
        <row r="4860">
          <cell r="B4860">
            <v>0</v>
          </cell>
        </row>
        <row r="4861">
          <cell r="B4861">
            <v>0</v>
          </cell>
        </row>
        <row r="4862">
          <cell r="B4862">
            <v>0</v>
          </cell>
        </row>
        <row r="4863">
          <cell r="B4863">
            <v>0</v>
          </cell>
        </row>
        <row r="4864">
          <cell r="B4864">
            <v>0</v>
          </cell>
        </row>
        <row r="4865">
          <cell r="B4865">
            <v>0</v>
          </cell>
        </row>
        <row r="4866">
          <cell r="B4866">
            <v>0</v>
          </cell>
        </row>
        <row r="4867">
          <cell r="B4867">
            <v>0</v>
          </cell>
        </row>
        <row r="4868">
          <cell r="B4868">
            <v>0</v>
          </cell>
        </row>
        <row r="4869">
          <cell r="B4869">
            <v>0</v>
          </cell>
        </row>
        <row r="4870">
          <cell r="B4870">
            <v>0</v>
          </cell>
        </row>
        <row r="4871">
          <cell r="B4871">
            <v>0</v>
          </cell>
        </row>
        <row r="4872">
          <cell r="B4872">
            <v>0</v>
          </cell>
        </row>
        <row r="4873">
          <cell r="B4873">
            <v>0</v>
          </cell>
        </row>
        <row r="4874">
          <cell r="B4874">
            <v>0</v>
          </cell>
        </row>
        <row r="4875">
          <cell r="B4875">
            <v>0</v>
          </cell>
        </row>
        <row r="4876">
          <cell r="B4876">
            <v>0</v>
          </cell>
        </row>
        <row r="4877">
          <cell r="B4877">
            <v>0</v>
          </cell>
        </row>
        <row r="4878">
          <cell r="B4878">
            <v>0</v>
          </cell>
        </row>
        <row r="4879">
          <cell r="B4879">
            <v>0</v>
          </cell>
        </row>
        <row r="4880">
          <cell r="B4880">
            <v>0</v>
          </cell>
        </row>
        <row r="4881">
          <cell r="B4881">
            <v>0</v>
          </cell>
        </row>
        <row r="4882">
          <cell r="B4882">
            <v>0</v>
          </cell>
        </row>
        <row r="4883">
          <cell r="B4883">
            <v>0</v>
          </cell>
        </row>
        <row r="4884">
          <cell r="B4884">
            <v>0</v>
          </cell>
        </row>
        <row r="4885">
          <cell r="B4885">
            <v>0</v>
          </cell>
        </row>
        <row r="4886">
          <cell r="B4886">
            <v>0</v>
          </cell>
        </row>
        <row r="4887">
          <cell r="B4887">
            <v>0</v>
          </cell>
        </row>
        <row r="4888">
          <cell r="B4888">
            <v>0</v>
          </cell>
        </row>
        <row r="4889">
          <cell r="B4889">
            <v>0</v>
          </cell>
        </row>
        <row r="4890">
          <cell r="B4890">
            <v>0</v>
          </cell>
        </row>
        <row r="4891">
          <cell r="B4891">
            <v>0</v>
          </cell>
        </row>
        <row r="4892">
          <cell r="B4892">
            <v>0</v>
          </cell>
        </row>
        <row r="4893">
          <cell r="B4893">
            <v>0</v>
          </cell>
        </row>
        <row r="4894">
          <cell r="B4894">
            <v>0</v>
          </cell>
        </row>
        <row r="4895">
          <cell r="B4895">
            <v>0</v>
          </cell>
        </row>
        <row r="4896">
          <cell r="B4896">
            <v>0</v>
          </cell>
        </row>
        <row r="4897">
          <cell r="B4897">
            <v>0</v>
          </cell>
        </row>
        <row r="4898">
          <cell r="B4898">
            <v>0</v>
          </cell>
        </row>
        <row r="4899">
          <cell r="B4899">
            <v>0</v>
          </cell>
        </row>
        <row r="4900">
          <cell r="B4900">
            <v>0</v>
          </cell>
        </row>
        <row r="4901">
          <cell r="B4901">
            <v>0</v>
          </cell>
        </row>
        <row r="4902">
          <cell r="B4902">
            <v>0</v>
          </cell>
        </row>
        <row r="4903">
          <cell r="B4903">
            <v>0</v>
          </cell>
        </row>
        <row r="4904">
          <cell r="B4904">
            <v>0</v>
          </cell>
        </row>
        <row r="4905">
          <cell r="B4905">
            <v>0</v>
          </cell>
        </row>
        <row r="4906">
          <cell r="B4906">
            <v>0</v>
          </cell>
        </row>
        <row r="4907">
          <cell r="B4907">
            <v>0</v>
          </cell>
        </row>
        <row r="4908">
          <cell r="B4908">
            <v>0</v>
          </cell>
        </row>
        <row r="4909">
          <cell r="B4909">
            <v>0</v>
          </cell>
        </row>
        <row r="4910">
          <cell r="B4910">
            <v>0</v>
          </cell>
        </row>
        <row r="4911">
          <cell r="B4911">
            <v>0</v>
          </cell>
        </row>
        <row r="4912">
          <cell r="B4912">
            <v>0</v>
          </cell>
        </row>
        <row r="4913">
          <cell r="B4913">
            <v>0</v>
          </cell>
        </row>
        <row r="4914">
          <cell r="B4914">
            <v>0</v>
          </cell>
        </row>
        <row r="4915">
          <cell r="B4915">
            <v>0</v>
          </cell>
        </row>
        <row r="4916">
          <cell r="B4916">
            <v>0</v>
          </cell>
        </row>
        <row r="4917">
          <cell r="B4917">
            <v>0</v>
          </cell>
        </row>
        <row r="4918">
          <cell r="B4918">
            <v>0</v>
          </cell>
        </row>
        <row r="4919">
          <cell r="B4919">
            <v>0</v>
          </cell>
        </row>
        <row r="4920">
          <cell r="B4920">
            <v>0</v>
          </cell>
        </row>
        <row r="4921">
          <cell r="B4921">
            <v>0</v>
          </cell>
        </row>
        <row r="4922">
          <cell r="B4922">
            <v>0</v>
          </cell>
        </row>
        <row r="4923">
          <cell r="B4923">
            <v>0</v>
          </cell>
        </row>
        <row r="4924">
          <cell r="B4924">
            <v>0</v>
          </cell>
        </row>
        <row r="4925">
          <cell r="B4925">
            <v>0</v>
          </cell>
        </row>
        <row r="4926">
          <cell r="B4926">
            <v>0</v>
          </cell>
        </row>
        <row r="4927">
          <cell r="B4927">
            <v>0</v>
          </cell>
        </row>
        <row r="4928">
          <cell r="B4928">
            <v>0</v>
          </cell>
        </row>
        <row r="4929">
          <cell r="B4929">
            <v>0</v>
          </cell>
        </row>
        <row r="4930">
          <cell r="B4930">
            <v>0</v>
          </cell>
        </row>
        <row r="4931">
          <cell r="B4931">
            <v>0</v>
          </cell>
        </row>
        <row r="4932">
          <cell r="B4932">
            <v>0</v>
          </cell>
        </row>
        <row r="4933">
          <cell r="B4933">
            <v>0</v>
          </cell>
        </row>
        <row r="4934">
          <cell r="B4934">
            <v>0</v>
          </cell>
        </row>
        <row r="4935">
          <cell r="B4935">
            <v>0</v>
          </cell>
        </row>
        <row r="4936">
          <cell r="B4936">
            <v>0</v>
          </cell>
        </row>
        <row r="4937">
          <cell r="B4937">
            <v>0</v>
          </cell>
        </row>
        <row r="4938">
          <cell r="B4938">
            <v>0</v>
          </cell>
        </row>
        <row r="4939">
          <cell r="B4939">
            <v>0</v>
          </cell>
        </row>
        <row r="4940">
          <cell r="B4940">
            <v>0</v>
          </cell>
        </row>
        <row r="4941">
          <cell r="B4941">
            <v>0</v>
          </cell>
        </row>
        <row r="4942">
          <cell r="B4942">
            <v>0</v>
          </cell>
        </row>
        <row r="4943">
          <cell r="B4943">
            <v>0</v>
          </cell>
        </row>
        <row r="4944">
          <cell r="B4944">
            <v>0</v>
          </cell>
        </row>
        <row r="4945">
          <cell r="B4945">
            <v>0</v>
          </cell>
        </row>
        <row r="4946">
          <cell r="B4946">
            <v>0</v>
          </cell>
        </row>
        <row r="4947">
          <cell r="B4947">
            <v>0</v>
          </cell>
        </row>
        <row r="4948">
          <cell r="B4948">
            <v>0</v>
          </cell>
        </row>
        <row r="4949">
          <cell r="B4949">
            <v>0</v>
          </cell>
        </row>
        <row r="4950">
          <cell r="B4950">
            <v>0</v>
          </cell>
        </row>
        <row r="4951">
          <cell r="B4951">
            <v>0</v>
          </cell>
        </row>
        <row r="4952">
          <cell r="B4952">
            <v>0</v>
          </cell>
        </row>
        <row r="4953">
          <cell r="B4953">
            <v>0</v>
          </cell>
        </row>
        <row r="4954">
          <cell r="B4954">
            <v>0</v>
          </cell>
        </row>
        <row r="4955">
          <cell r="B4955">
            <v>0</v>
          </cell>
        </row>
        <row r="4956">
          <cell r="B4956">
            <v>0</v>
          </cell>
        </row>
        <row r="4957">
          <cell r="B4957">
            <v>0</v>
          </cell>
        </row>
        <row r="4958">
          <cell r="B4958">
            <v>0</v>
          </cell>
        </row>
        <row r="4959">
          <cell r="B4959">
            <v>0</v>
          </cell>
        </row>
        <row r="4960">
          <cell r="B4960">
            <v>0</v>
          </cell>
        </row>
        <row r="4961">
          <cell r="B4961">
            <v>0</v>
          </cell>
        </row>
        <row r="4962">
          <cell r="B4962">
            <v>0</v>
          </cell>
        </row>
        <row r="4963">
          <cell r="B4963">
            <v>0</v>
          </cell>
        </row>
        <row r="4964">
          <cell r="B4964">
            <v>0</v>
          </cell>
        </row>
        <row r="4965">
          <cell r="B4965">
            <v>0</v>
          </cell>
        </row>
        <row r="4966">
          <cell r="B4966">
            <v>0</v>
          </cell>
        </row>
        <row r="4967">
          <cell r="B4967">
            <v>0</v>
          </cell>
        </row>
        <row r="4968">
          <cell r="B4968">
            <v>0</v>
          </cell>
        </row>
        <row r="4969">
          <cell r="B4969">
            <v>0</v>
          </cell>
        </row>
        <row r="4970">
          <cell r="B4970">
            <v>0</v>
          </cell>
        </row>
        <row r="4971">
          <cell r="B4971">
            <v>0</v>
          </cell>
        </row>
        <row r="4972">
          <cell r="B4972">
            <v>0</v>
          </cell>
        </row>
        <row r="4973">
          <cell r="B4973">
            <v>0</v>
          </cell>
        </row>
        <row r="4974">
          <cell r="B4974">
            <v>0</v>
          </cell>
        </row>
        <row r="4975">
          <cell r="B4975">
            <v>0</v>
          </cell>
        </row>
        <row r="4976">
          <cell r="B4976">
            <v>0</v>
          </cell>
        </row>
        <row r="4977">
          <cell r="B4977">
            <v>0</v>
          </cell>
        </row>
        <row r="4978">
          <cell r="B4978">
            <v>0</v>
          </cell>
        </row>
        <row r="4979">
          <cell r="B4979">
            <v>0</v>
          </cell>
        </row>
        <row r="4980">
          <cell r="B4980">
            <v>0</v>
          </cell>
        </row>
        <row r="4981">
          <cell r="B4981">
            <v>0</v>
          </cell>
        </row>
        <row r="4982">
          <cell r="B4982">
            <v>0</v>
          </cell>
        </row>
        <row r="4983">
          <cell r="B4983">
            <v>0</v>
          </cell>
        </row>
        <row r="4984">
          <cell r="B4984">
            <v>0</v>
          </cell>
        </row>
        <row r="4985">
          <cell r="B4985">
            <v>0</v>
          </cell>
        </row>
        <row r="4986">
          <cell r="B4986">
            <v>0</v>
          </cell>
        </row>
        <row r="4987">
          <cell r="B4987">
            <v>0</v>
          </cell>
        </row>
        <row r="4988">
          <cell r="B4988">
            <v>0</v>
          </cell>
        </row>
        <row r="4989">
          <cell r="B4989">
            <v>0</v>
          </cell>
        </row>
        <row r="4990">
          <cell r="B4990">
            <v>0</v>
          </cell>
        </row>
        <row r="4991">
          <cell r="B4991">
            <v>0</v>
          </cell>
        </row>
        <row r="4992">
          <cell r="B4992">
            <v>0</v>
          </cell>
        </row>
        <row r="4993">
          <cell r="B4993">
            <v>0</v>
          </cell>
        </row>
        <row r="4994">
          <cell r="B4994">
            <v>0</v>
          </cell>
        </row>
        <row r="4995">
          <cell r="B4995">
            <v>0</v>
          </cell>
        </row>
        <row r="4996">
          <cell r="B4996">
            <v>0</v>
          </cell>
        </row>
        <row r="4997">
          <cell r="B4997">
            <v>0</v>
          </cell>
        </row>
        <row r="4998">
          <cell r="B4998">
            <v>0</v>
          </cell>
        </row>
        <row r="4999">
          <cell r="B4999">
            <v>0</v>
          </cell>
        </row>
        <row r="5000">
          <cell r="B5000">
            <v>0</v>
          </cell>
        </row>
        <row r="5001">
          <cell r="B5001">
            <v>0</v>
          </cell>
        </row>
        <row r="5002">
          <cell r="B5002">
            <v>0</v>
          </cell>
        </row>
        <row r="5003">
          <cell r="B5003">
            <v>0</v>
          </cell>
        </row>
        <row r="5004">
          <cell r="B5004">
            <v>0</v>
          </cell>
        </row>
        <row r="5005">
          <cell r="B5005">
            <v>0</v>
          </cell>
        </row>
        <row r="5006">
          <cell r="B5006">
            <v>0</v>
          </cell>
        </row>
        <row r="5007">
          <cell r="B5007">
            <v>0</v>
          </cell>
        </row>
        <row r="5008">
          <cell r="B5008">
            <v>0</v>
          </cell>
        </row>
        <row r="5009">
          <cell r="B5009">
            <v>0</v>
          </cell>
        </row>
        <row r="5010">
          <cell r="B5010">
            <v>0</v>
          </cell>
        </row>
        <row r="5011">
          <cell r="B5011">
            <v>0</v>
          </cell>
        </row>
        <row r="5012">
          <cell r="B5012">
            <v>0</v>
          </cell>
        </row>
        <row r="5013">
          <cell r="B5013">
            <v>0</v>
          </cell>
        </row>
        <row r="5014">
          <cell r="B5014">
            <v>0</v>
          </cell>
        </row>
        <row r="5015">
          <cell r="B5015">
            <v>0</v>
          </cell>
        </row>
        <row r="5016">
          <cell r="B5016">
            <v>0</v>
          </cell>
        </row>
        <row r="5017">
          <cell r="B5017">
            <v>0</v>
          </cell>
        </row>
        <row r="5018">
          <cell r="B5018">
            <v>0</v>
          </cell>
        </row>
        <row r="5019">
          <cell r="B5019">
            <v>0</v>
          </cell>
        </row>
        <row r="5020">
          <cell r="B5020">
            <v>0</v>
          </cell>
        </row>
        <row r="5021">
          <cell r="B5021">
            <v>0</v>
          </cell>
        </row>
        <row r="5022">
          <cell r="B5022">
            <v>0</v>
          </cell>
        </row>
        <row r="5023">
          <cell r="B5023">
            <v>0</v>
          </cell>
        </row>
        <row r="5024">
          <cell r="B5024">
            <v>0</v>
          </cell>
        </row>
        <row r="5025">
          <cell r="B5025">
            <v>0</v>
          </cell>
        </row>
        <row r="5026">
          <cell r="B5026">
            <v>0</v>
          </cell>
        </row>
        <row r="5027">
          <cell r="B5027">
            <v>0</v>
          </cell>
        </row>
        <row r="5028">
          <cell r="B5028">
            <v>0</v>
          </cell>
        </row>
        <row r="5029">
          <cell r="B5029">
            <v>0</v>
          </cell>
        </row>
        <row r="5030">
          <cell r="B5030">
            <v>0</v>
          </cell>
        </row>
        <row r="5031">
          <cell r="B5031">
            <v>0</v>
          </cell>
        </row>
        <row r="5032">
          <cell r="B5032">
            <v>0</v>
          </cell>
        </row>
        <row r="5033">
          <cell r="B5033">
            <v>0</v>
          </cell>
        </row>
        <row r="5034">
          <cell r="B5034">
            <v>0</v>
          </cell>
        </row>
        <row r="5035">
          <cell r="B5035">
            <v>0</v>
          </cell>
        </row>
        <row r="5036">
          <cell r="B5036">
            <v>0</v>
          </cell>
        </row>
        <row r="5037">
          <cell r="B5037">
            <v>0</v>
          </cell>
        </row>
        <row r="5038">
          <cell r="B5038">
            <v>0</v>
          </cell>
        </row>
        <row r="5039">
          <cell r="B5039">
            <v>0</v>
          </cell>
        </row>
        <row r="5040">
          <cell r="B5040">
            <v>0</v>
          </cell>
        </row>
        <row r="5041">
          <cell r="B5041">
            <v>0</v>
          </cell>
        </row>
        <row r="5042">
          <cell r="B5042">
            <v>0</v>
          </cell>
        </row>
        <row r="5043">
          <cell r="B5043">
            <v>0</v>
          </cell>
        </row>
        <row r="5044">
          <cell r="B5044">
            <v>0</v>
          </cell>
        </row>
        <row r="5045">
          <cell r="B5045">
            <v>0</v>
          </cell>
        </row>
        <row r="5046">
          <cell r="B5046">
            <v>0</v>
          </cell>
        </row>
        <row r="5047">
          <cell r="B5047">
            <v>0</v>
          </cell>
        </row>
        <row r="5048">
          <cell r="B5048">
            <v>0</v>
          </cell>
        </row>
        <row r="5049">
          <cell r="B5049">
            <v>0</v>
          </cell>
        </row>
        <row r="5050">
          <cell r="B5050">
            <v>0</v>
          </cell>
        </row>
        <row r="5051">
          <cell r="B5051">
            <v>0</v>
          </cell>
        </row>
        <row r="5052">
          <cell r="B5052">
            <v>0</v>
          </cell>
        </row>
        <row r="5053">
          <cell r="B5053">
            <v>0</v>
          </cell>
        </row>
        <row r="5054">
          <cell r="B5054">
            <v>0</v>
          </cell>
        </row>
        <row r="5055">
          <cell r="B5055">
            <v>0</v>
          </cell>
        </row>
        <row r="5056">
          <cell r="B5056">
            <v>0</v>
          </cell>
        </row>
        <row r="5057">
          <cell r="B5057">
            <v>0</v>
          </cell>
        </row>
        <row r="5058">
          <cell r="B5058">
            <v>0</v>
          </cell>
        </row>
        <row r="5059">
          <cell r="B5059">
            <v>0</v>
          </cell>
        </row>
        <row r="5060">
          <cell r="B5060">
            <v>0</v>
          </cell>
        </row>
        <row r="5061">
          <cell r="B5061">
            <v>0</v>
          </cell>
        </row>
        <row r="5062">
          <cell r="B5062">
            <v>0</v>
          </cell>
        </row>
        <row r="5063">
          <cell r="B5063">
            <v>0</v>
          </cell>
        </row>
        <row r="5064">
          <cell r="B5064">
            <v>0</v>
          </cell>
        </row>
        <row r="5065">
          <cell r="B5065">
            <v>0</v>
          </cell>
        </row>
        <row r="5066">
          <cell r="B5066">
            <v>0</v>
          </cell>
        </row>
        <row r="5067">
          <cell r="B5067">
            <v>0</v>
          </cell>
        </row>
        <row r="5068">
          <cell r="B5068">
            <v>0</v>
          </cell>
        </row>
        <row r="5069">
          <cell r="B5069">
            <v>0</v>
          </cell>
        </row>
        <row r="5070">
          <cell r="B5070">
            <v>0</v>
          </cell>
        </row>
        <row r="5071">
          <cell r="B5071">
            <v>0</v>
          </cell>
        </row>
        <row r="5072">
          <cell r="B5072">
            <v>0</v>
          </cell>
        </row>
        <row r="5073">
          <cell r="B5073">
            <v>0</v>
          </cell>
        </row>
        <row r="5074">
          <cell r="B5074">
            <v>0</v>
          </cell>
        </row>
        <row r="5075">
          <cell r="B5075">
            <v>0</v>
          </cell>
        </row>
        <row r="5076">
          <cell r="B5076">
            <v>0</v>
          </cell>
        </row>
        <row r="5077">
          <cell r="B5077">
            <v>0</v>
          </cell>
        </row>
        <row r="5078">
          <cell r="B5078">
            <v>0</v>
          </cell>
        </row>
        <row r="5079">
          <cell r="B5079">
            <v>0</v>
          </cell>
        </row>
        <row r="5080">
          <cell r="B5080">
            <v>0</v>
          </cell>
        </row>
        <row r="5081">
          <cell r="B5081">
            <v>0</v>
          </cell>
        </row>
        <row r="5082">
          <cell r="B5082">
            <v>0</v>
          </cell>
        </row>
        <row r="5083">
          <cell r="B5083">
            <v>0</v>
          </cell>
        </row>
        <row r="5084">
          <cell r="B5084">
            <v>0</v>
          </cell>
        </row>
        <row r="5085">
          <cell r="B5085">
            <v>0</v>
          </cell>
        </row>
        <row r="5086">
          <cell r="B5086">
            <v>0</v>
          </cell>
        </row>
        <row r="5087">
          <cell r="B5087">
            <v>0</v>
          </cell>
        </row>
        <row r="5088">
          <cell r="B5088">
            <v>0</v>
          </cell>
        </row>
        <row r="5089">
          <cell r="B5089">
            <v>0</v>
          </cell>
        </row>
        <row r="5090">
          <cell r="B5090">
            <v>0</v>
          </cell>
        </row>
        <row r="5091">
          <cell r="B5091">
            <v>0</v>
          </cell>
        </row>
        <row r="5092">
          <cell r="B5092">
            <v>0</v>
          </cell>
        </row>
        <row r="5093">
          <cell r="B5093">
            <v>0</v>
          </cell>
        </row>
        <row r="5094">
          <cell r="B5094">
            <v>0</v>
          </cell>
        </row>
        <row r="5095">
          <cell r="B5095">
            <v>0</v>
          </cell>
        </row>
        <row r="5096">
          <cell r="B5096">
            <v>0</v>
          </cell>
        </row>
        <row r="5097">
          <cell r="B5097">
            <v>0</v>
          </cell>
        </row>
        <row r="5098">
          <cell r="B5098">
            <v>0</v>
          </cell>
        </row>
        <row r="5099">
          <cell r="B5099">
            <v>0</v>
          </cell>
        </row>
        <row r="5100">
          <cell r="B5100">
            <v>0</v>
          </cell>
        </row>
        <row r="5101">
          <cell r="B5101">
            <v>0</v>
          </cell>
        </row>
        <row r="5102">
          <cell r="B5102">
            <v>0</v>
          </cell>
        </row>
        <row r="5103">
          <cell r="B5103">
            <v>0</v>
          </cell>
        </row>
        <row r="5104">
          <cell r="B5104">
            <v>0</v>
          </cell>
        </row>
        <row r="5105">
          <cell r="B5105">
            <v>0</v>
          </cell>
        </row>
        <row r="5106">
          <cell r="B5106">
            <v>0</v>
          </cell>
        </row>
        <row r="5107">
          <cell r="B5107">
            <v>0</v>
          </cell>
        </row>
        <row r="5108">
          <cell r="B5108">
            <v>0</v>
          </cell>
        </row>
        <row r="5109">
          <cell r="B5109">
            <v>0</v>
          </cell>
        </row>
        <row r="5110">
          <cell r="B5110">
            <v>0</v>
          </cell>
        </row>
        <row r="5111">
          <cell r="B5111">
            <v>0</v>
          </cell>
        </row>
        <row r="5112">
          <cell r="B5112">
            <v>0</v>
          </cell>
        </row>
        <row r="5113">
          <cell r="B5113">
            <v>0</v>
          </cell>
        </row>
        <row r="5114">
          <cell r="B5114">
            <v>0</v>
          </cell>
        </row>
        <row r="5115">
          <cell r="B5115">
            <v>0</v>
          </cell>
        </row>
        <row r="5116">
          <cell r="B5116">
            <v>0</v>
          </cell>
        </row>
        <row r="5117">
          <cell r="B5117">
            <v>0</v>
          </cell>
        </row>
        <row r="5118">
          <cell r="B5118">
            <v>0</v>
          </cell>
        </row>
        <row r="5119">
          <cell r="B5119">
            <v>0</v>
          </cell>
        </row>
        <row r="5120">
          <cell r="B5120">
            <v>0</v>
          </cell>
        </row>
        <row r="5121">
          <cell r="B5121">
            <v>0</v>
          </cell>
        </row>
        <row r="5122">
          <cell r="B5122">
            <v>0</v>
          </cell>
        </row>
        <row r="5123">
          <cell r="B5123">
            <v>0</v>
          </cell>
        </row>
        <row r="5124">
          <cell r="B5124">
            <v>0</v>
          </cell>
        </row>
        <row r="5125">
          <cell r="B5125">
            <v>0</v>
          </cell>
        </row>
        <row r="5126">
          <cell r="B5126">
            <v>0</v>
          </cell>
        </row>
        <row r="5127">
          <cell r="B5127">
            <v>0</v>
          </cell>
        </row>
        <row r="5128">
          <cell r="B5128">
            <v>0</v>
          </cell>
        </row>
        <row r="5129">
          <cell r="B5129">
            <v>0</v>
          </cell>
        </row>
        <row r="5130">
          <cell r="B5130">
            <v>0</v>
          </cell>
        </row>
        <row r="5131">
          <cell r="B5131">
            <v>0</v>
          </cell>
        </row>
        <row r="5132">
          <cell r="B5132">
            <v>0</v>
          </cell>
        </row>
        <row r="5133">
          <cell r="B5133">
            <v>0</v>
          </cell>
        </row>
        <row r="5134">
          <cell r="B5134">
            <v>0</v>
          </cell>
        </row>
        <row r="5135">
          <cell r="B5135">
            <v>0</v>
          </cell>
        </row>
        <row r="5136">
          <cell r="B5136">
            <v>0</v>
          </cell>
        </row>
        <row r="5137">
          <cell r="B5137">
            <v>0</v>
          </cell>
        </row>
        <row r="5138">
          <cell r="B5138">
            <v>0</v>
          </cell>
        </row>
        <row r="5139">
          <cell r="B5139">
            <v>0</v>
          </cell>
        </row>
        <row r="5140">
          <cell r="B5140">
            <v>0</v>
          </cell>
        </row>
        <row r="5141">
          <cell r="B5141">
            <v>0</v>
          </cell>
        </row>
        <row r="5142">
          <cell r="B5142">
            <v>0</v>
          </cell>
        </row>
        <row r="5143">
          <cell r="B5143">
            <v>0</v>
          </cell>
        </row>
        <row r="5144">
          <cell r="B5144">
            <v>0</v>
          </cell>
        </row>
        <row r="5145">
          <cell r="B5145">
            <v>0</v>
          </cell>
        </row>
        <row r="5146">
          <cell r="B5146">
            <v>0</v>
          </cell>
        </row>
        <row r="5147">
          <cell r="B5147">
            <v>0</v>
          </cell>
        </row>
        <row r="5148">
          <cell r="B5148">
            <v>0</v>
          </cell>
        </row>
        <row r="5149">
          <cell r="B5149">
            <v>0</v>
          </cell>
        </row>
        <row r="5150">
          <cell r="B5150">
            <v>0</v>
          </cell>
        </row>
        <row r="5151">
          <cell r="B5151">
            <v>0</v>
          </cell>
        </row>
        <row r="5152">
          <cell r="B5152">
            <v>0</v>
          </cell>
        </row>
        <row r="5153">
          <cell r="B5153">
            <v>0</v>
          </cell>
        </row>
        <row r="5154">
          <cell r="B5154">
            <v>0</v>
          </cell>
        </row>
        <row r="5155">
          <cell r="B5155">
            <v>0</v>
          </cell>
        </row>
        <row r="5156">
          <cell r="B5156">
            <v>0</v>
          </cell>
        </row>
        <row r="5157">
          <cell r="B5157">
            <v>0</v>
          </cell>
        </row>
        <row r="5158">
          <cell r="B5158">
            <v>0</v>
          </cell>
        </row>
        <row r="5159">
          <cell r="B5159">
            <v>0</v>
          </cell>
        </row>
        <row r="5160">
          <cell r="B5160">
            <v>0</v>
          </cell>
        </row>
        <row r="5161">
          <cell r="B5161">
            <v>0</v>
          </cell>
        </row>
        <row r="5162">
          <cell r="B5162">
            <v>0</v>
          </cell>
        </row>
        <row r="5163">
          <cell r="B5163">
            <v>0</v>
          </cell>
        </row>
        <row r="5164">
          <cell r="B5164">
            <v>0</v>
          </cell>
        </row>
        <row r="5165">
          <cell r="B5165">
            <v>0</v>
          </cell>
        </row>
        <row r="5166">
          <cell r="B5166">
            <v>0</v>
          </cell>
        </row>
        <row r="5167">
          <cell r="B5167">
            <v>0</v>
          </cell>
        </row>
        <row r="5168">
          <cell r="B5168">
            <v>0</v>
          </cell>
        </row>
        <row r="5169">
          <cell r="B5169">
            <v>0</v>
          </cell>
        </row>
        <row r="5170">
          <cell r="B5170">
            <v>0</v>
          </cell>
        </row>
        <row r="5171">
          <cell r="B5171">
            <v>0</v>
          </cell>
        </row>
        <row r="5172">
          <cell r="B5172">
            <v>0</v>
          </cell>
        </row>
        <row r="5173">
          <cell r="B5173">
            <v>0</v>
          </cell>
        </row>
        <row r="5174">
          <cell r="B5174">
            <v>0</v>
          </cell>
        </row>
        <row r="5175">
          <cell r="B5175">
            <v>0</v>
          </cell>
        </row>
        <row r="5176">
          <cell r="B5176">
            <v>0</v>
          </cell>
        </row>
        <row r="5177">
          <cell r="B5177">
            <v>0</v>
          </cell>
        </row>
        <row r="5178">
          <cell r="B5178">
            <v>0</v>
          </cell>
        </row>
        <row r="5179">
          <cell r="B5179">
            <v>0</v>
          </cell>
        </row>
        <row r="5180">
          <cell r="B5180">
            <v>0</v>
          </cell>
        </row>
        <row r="5181">
          <cell r="B5181">
            <v>0</v>
          </cell>
        </row>
        <row r="5182">
          <cell r="B5182">
            <v>0</v>
          </cell>
        </row>
        <row r="5183">
          <cell r="B5183">
            <v>0</v>
          </cell>
        </row>
        <row r="5184">
          <cell r="B5184">
            <v>0</v>
          </cell>
        </row>
        <row r="5185">
          <cell r="B5185">
            <v>0</v>
          </cell>
        </row>
        <row r="5186">
          <cell r="B5186">
            <v>0</v>
          </cell>
        </row>
        <row r="5187">
          <cell r="B5187">
            <v>0</v>
          </cell>
        </row>
        <row r="5188">
          <cell r="B5188">
            <v>0</v>
          </cell>
        </row>
        <row r="5189">
          <cell r="B5189">
            <v>0</v>
          </cell>
        </row>
        <row r="5190">
          <cell r="B5190">
            <v>0</v>
          </cell>
        </row>
        <row r="5191">
          <cell r="B5191">
            <v>0</v>
          </cell>
        </row>
        <row r="5192">
          <cell r="B5192">
            <v>0</v>
          </cell>
        </row>
        <row r="5193">
          <cell r="B5193">
            <v>0</v>
          </cell>
        </row>
        <row r="5194">
          <cell r="B5194">
            <v>0</v>
          </cell>
        </row>
        <row r="5195">
          <cell r="B5195">
            <v>0</v>
          </cell>
        </row>
        <row r="5196">
          <cell r="B5196">
            <v>0</v>
          </cell>
        </row>
        <row r="5197">
          <cell r="B5197">
            <v>0</v>
          </cell>
        </row>
        <row r="5198">
          <cell r="B5198">
            <v>0</v>
          </cell>
        </row>
        <row r="5199">
          <cell r="B5199">
            <v>0</v>
          </cell>
        </row>
        <row r="5200">
          <cell r="B5200">
            <v>0</v>
          </cell>
        </row>
        <row r="5201">
          <cell r="B5201">
            <v>0</v>
          </cell>
        </row>
        <row r="5202">
          <cell r="B5202">
            <v>0</v>
          </cell>
        </row>
        <row r="5203">
          <cell r="B5203">
            <v>0</v>
          </cell>
        </row>
        <row r="5204">
          <cell r="B5204">
            <v>0</v>
          </cell>
        </row>
        <row r="5205">
          <cell r="B5205">
            <v>0</v>
          </cell>
        </row>
        <row r="5206">
          <cell r="B5206">
            <v>0</v>
          </cell>
        </row>
        <row r="5207">
          <cell r="B5207">
            <v>0</v>
          </cell>
        </row>
        <row r="5208">
          <cell r="B5208">
            <v>0</v>
          </cell>
        </row>
        <row r="5209">
          <cell r="B5209">
            <v>0</v>
          </cell>
        </row>
        <row r="5210">
          <cell r="B5210">
            <v>0</v>
          </cell>
        </row>
        <row r="5211">
          <cell r="B5211">
            <v>0</v>
          </cell>
        </row>
        <row r="5212">
          <cell r="B5212">
            <v>0</v>
          </cell>
        </row>
        <row r="5213">
          <cell r="B5213">
            <v>0</v>
          </cell>
        </row>
        <row r="5214">
          <cell r="B5214">
            <v>0</v>
          </cell>
        </row>
        <row r="5215">
          <cell r="B5215">
            <v>0</v>
          </cell>
        </row>
        <row r="5216">
          <cell r="B5216">
            <v>0</v>
          </cell>
        </row>
        <row r="5217">
          <cell r="B5217">
            <v>0</v>
          </cell>
        </row>
        <row r="5218">
          <cell r="B5218">
            <v>0</v>
          </cell>
        </row>
        <row r="5219">
          <cell r="B5219">
            <v>0</v>
          </cell>
        </row>
        <row r="5220">
          <cell r="B5220">
            <v>0</v>
          </cell>
        </row>
        <row r="5221">
          <cell r="B5221">
            <v>0</v>
          </cell>
        </row>
        <row r="5222">
          <cell r="B5222">
            <v>0</v>
          </cell>
        </row>
        <row r="5223">
          <cell r="B5223">
            <v>0</v>
          </cell>
        </row>
        <row r="5224">
          <cell r="B5224">
            <v>0</v>
          </cell>
        </row>
        <row r="5225">
          <cell r="B5225">
            <v>0</v>
          </cell>
        </row>
        <row r="5226">
          <cell r="B5226">
            <v>0</v>
          </cell>
        </row>
        <row r="5227">
          <cell r="B5227">
            <v>0</v>
          </cell>
        </row>
        <row r="5228">
          <cell r="B5228">
            <v>0</v>
          </cell>
        </row>
        <row r="5229">
          <cell r="B5229">
            <v>0</v>
          </cell>
        </row>
        <row r="5230">
          <cell r="B5230">
            <v>0</v>
          </cell>
        </row>
        <row r="5231">
          <cell r="B5231">
            <v>0</v>
          </cell>
        </row>
        <row r="5232">
          <cell r="B5232">
            <v>0</v>
          </cell>
        </row>
        <row r="5233">
          <cell r="B5233">
            <v>0</v>
          </cell>
        </row>
        <row r="5234">
          <cell r="B5234">
            <v>0</v>
          </cell>
        </row>
        <row r="5235">
          <cell r="B5235">
            <v>0</v>
          </cell>
        </row>
        <row r="5236">
          <cell r="B5236">
            <v>0</v>
          </cell>
        </row>
        <row r="5237">
          <cell r="B5237">
            <v>0</v>
          </cell>
        </row>
        <row r="5238">
          <cell r="B5238">
            <v>0</v>
          </cell>
        </row>
        <row r="5239">
          <cell r="B5239">
            <v>0</v>
          </cell>
        </row>
        <row r="5240">
          <cell r="B5240">
            <v>0</v>
          </cell>
        </row>
        <row r="5241">
          <cell r="B5241">
            <v>0</v>
          </cell>
        </row>
        <row r="5242">
          <cell r="B5242">
            <v>0</v>
          </cell>
        </row>
        <row r="5243">
          <cell r="B5243">
            <v>0</v>
          </cell>
        </row>
        <row r="5244">
          <cell r="B5244">
            <v>0</v>
          </cell>
        </row>
        <row r="5245">
          <cell r="B5245">
            <v>0</v>
          </cell>
        </row>
        <row r="5246">
          <cell r="B5246">
            <v>0</v>
          </cell>
        </row>
        <row r="5247">
          <cell r="B5247">
            <v>0</v>
          </cell>
        </row>
        <row r="5248">
          <cell r="B5248">
            <v>0</v>
          </cell>
        </row>
        <row r="5249">
          <cell r="B5249">
            <v>0</v>
          </cell>
        </row>
        <row r="5250">
          <cell r="B5250">
            <v>0</v>
          </cell>
        </row>
        <row r="5251">
          <cell r="B5251">
            <v>0</v>
          </cell>
        </row>
        <row r="5252">
          <cell r="B5252">
            <v>0</v>
          </cell>
        </row>
        <row r="5253">
          <cell r="B5253">
            <v>0</v>
          </cell>
        </row>
        <row r="5254">
          <cell r="B5254">
            <v>0</v>
          </cell>
        </row>
        <row r="5255">
          <cell r="B5255">
            <v>0</v>
          </cell>
        </row>
        <row r="5256">
          <cell r="B5256">
            <v>0</v>
          </cell>
        </row>
        <row r="5257">
          <cell r="B5257">
            <v>0</v>
          </cell>
        </row>
        <row r="5258">
          <cell r="B5258">
            <v>0</v>
          </cell>
        </row>
        <row r="5259">
          <cell r="B5259">
            <v>0</v>
          </cell>
        </row>
        <row r="5260">
          <cell r="B5260">
            <v>0</v>
          </cell>
        </row>
        <row r="5261">
          <cell r="B5261">
            <v>0</v>
          </cell>
        </row>
        <row r="5262">
          <cell r="B5262">
            <v>0</v>
          </cell>
        </row>
        <row r="5263">
          <cell r="B5263">
            <v>0</v>
          </cell>
        </row>
        <row r="5264">
          <cell r="B5264">
            <v>0</v>
          </cell>
        </row>
        <row r="5265">
          <cell r="B5265">
            <v>0</v>
          </cell>
        </row>
        <row r="5266">
          <cell r="B5266">
            <v>0</v>
          </cell>
        </row>
        <row r="5267">
          <cell r="B5267">
            <v>0</v>
          </cell>
        </row>
        <row r="5268">
          <cell r="B5268">
            <v>0</v>
          </cell>
        </row>
        <row r="5269">
          <cell r="B5269">
            <v>0</v>
          </cell>
        </row>
        <row r="5270">
          <cell r="B5270">
            <v>0</v>
          </cell>
        </row>
        <row r="5271">
          <cell r="B5271">
            <v>0</v>
          </cell>
        </row>
        <row r="5272">
          <cell r="B5272">
            <v>0</v>
          </cell>
        </row>
        <row r="5273">
          <cell r="B5273">
            <v>0</v>
          </cell>
        </row>
        <row r="5274">
          <cell r="B5274">
            <v>0</v>
          </cell>
        </row>
        <row r="5275">
          <cell r="B5275">
            <v>0</v>
          </cell>
        </row>
        <row r="5276">
          <cell r="B5276">
            <v>0</v>
          </cell>
        </row>
        <row r="5277">
          <cell r="B5277">
            <v>0</v>
          </cell>
        </row>
        <row r="5278">
          <cell r="B5278">
            <v>0</v>
          </cell>
        </row>
        <row r="5279">
          <cell r="B5279">
            <v>0</v>
          </cell>
        </row>
        <row r="5280">
          <cell r="B5280">
            <v>0</v>
          </cell>
        </row>
        <row r="5281">
          <cell r="B5281">
            <v>0</v>
          </cell>
        </row>
        <row r="5282">
          <cell r="B5282">
            <v>0</v>
          </cell>
        </row>
        <row r="5283">
          <cell r="B5283">
            <v>0</v>
          </cell>
        </row>
        <row r="5284">
          <cell r="B5284">
            <v>0</v>
          </cell>
        </row>
        <row r="5285">
          <cell r="B5285">
            <v>0</v>
          </cell>
        </row>
        <row r="5286">
          <cell r="B5286">
            <v>0</v>
          </cell>
        </row>
        <row r="5287">
          <cell r="B5287">
            <v>0</v>
          </cell>
        </row>
        <row r="5288">
          <cell r="B5288">
            <v>0</v>
          </cell>
        </row>
        <row r="5289">
          <cell r="B5289">
            <v>0</v>
          </cell>
        </row>
        <row r="5290">
          <cell r="B5290">
            <v>0</v>
          </cell>
        </row>
        <row r="5291">
          <cell r="B5291">
            <v>0</v>
          </cell>
        </row>
        <row r="5292">
          <cell r="B5292">
            <v>0</v>
          </cell>
        </row>
        <row r="5293">
          <cell r="B5293">
            <v>0</v>
          </cell>
        </row>
        <row r="5294">
          <cell r="B5294">
            <v>0</v>
          </cell>
        </row>
        <row r="5295">
          <cell r="B5295">
            <v>0</v>
          </cell>
        </row>
        <row r="5296">
          <cell r="B5296">
            <v>0</v>
          </cell>
        </row>
        <row r="5297">
          <cell r="B5297">
            <v>0</v>
          </cell>
        </row>
        <row r="5298">
          <cell r="B5298">
            <v>0</v>
          </cell>
        </row>
        <row r="5299">
          <cell r="B5299">
            <v>0</v>
          </cell>
        </row>
        <row r="5300">
          <cell r="B5300">
            <v>0</v>
          </cell>
        </row>
        <row r="5301">
          <cell r="B5301">
            <v>0</v>
          </cell>
        </row>
        <row r="5302">
          <cell r="B5302">
            <v>0</v>
          </cell>
        </row>
        <row r="5303">
          <cell r="B5303">
            <v>0</v>
          </cell>
        </row>
        <row r="5304">
          <cell r="B5304">
            <v>0</v>
          </cell>
        </row>
        <row r="5305">
          <cell r="B5305">
            <v>0</v>
          </cell>
        </row>
        <row r="5306">
          <cell r="B5306">
            <v>0</v>
          </cell>
        </row>
        <row r="5307">
          <cell r="B5307">
            <v>0</v>
          </cell>
        </row>
        <row r="5308">
          <cell r="B5308">
            <v>0</v>
          </cell>
        </row>
        <row r="5309">
          <cell r="B5309">
            <v>0</v>
          </cell>
        </row>
        <row r="5310">
          <cell r="B5310">
            <v>0</v>
          </cell>
        </row>
        <row r="5311">
          <cell r="B5311">
            <v>0</v>
          </cell>
        </row>
        <row r="5312">
          <cell r="B5312">
            <v>0</v>
          </cell>
        </row>
        <row r="5313">
          <cell r="B5313">
            <v>0</v>
          </cell>
        </row>
        <row r="5314">
          <cell r="B5314">
            <v>0</v>
          </cell>
        </row>
        <row r="5315">
          <cell r="B5315">
            <v>0</v>
          </cell>
        </row>
        <row r="5316">
          <cell r="B5316">
            <v>0</v>
          </cell>
        </row>
        <row r="5317">
          <cell r="B5317">
            <v>0</v>
          </cell>
        </row>
        <row r="5318">
          <cell r="B5318">
            <v>0</v>
          </cell>
        </row>
        <row r="5319">
          <cell r="B5319">
            <v>0</v>
          </cell>
        </row>
        <row r="5320">
          <cell r="B5320">
            <v>0</v>
          </cell>
        </row>
        <row r="5321">
          <cell r="B5321">
            <v>0</v>
          </cell>
        </row>
        <row r="5322">
          <cell r="B5322">
            <v>0</v>
          </cell>
        </row>
        <row r="5323">
          <cell r="B5323">
            <v>0</v>
          </cell>
        </row>
        <row r="5324">
          <cell r="B5324">
            <v>0</v>
          </cell>
        </row>
        <row r="5325">
          <cell r="B5325">
            <v>0</v>
          </cell>
        </row>
        <row r="5326">
          <cell r="B5326">
            <v>0</v>
          </cell>
        </row>
        <row r="5327">
          <cell r="B5327">
            <v>0</v>
          </cell>
        </row>
        <row r="5328">
          <cell r="B5328">
            <v>0</v>
          </cell>
        </row>
        <row r="5329">
          <cell r="B5329">
            <v>0</v>
          </cell>
        </row>
        <row r="5330">
          <cell r="B5330">
            <v>0</v>
          </cell>
        </row>
        <row r="5331">
          <cell r="B5331">
            <v>0</v>
          </cell>
        </row>
        <row r="5332">
          <cell r="B5332">
            <v>0</v>
          </cell>
        </row>
        <row r="5333">
          <cell r="B5333">
            <v>0</v>
          </cell>
        </row>
        <row r="5334">
          <cell r="B5334">
            <v>0</v>
          </cell>
        </row>
        <row r="5335">
          <cell r="B5335">
            <v>0</v>
          </cell>
        </row>
        <row r="5336">
          <cell r="B5336">
            <v>0</v>
          </cell>
        </row>
        <row r="5337">
          <cell r="B5337">
            <v>0</v>
          </cell>
        </row>
        <row r="5338">
          <cell r="B5338">
            <v>0</v>
          </cell>
        </row>
        <row r="5339">
          <cell r="B5339">
            <v>0</v>
          </cell>
        </row>
        <row r="5340">
          <cell r="B5340">
            <v>0</v>
          </cell>
        </row>
        <row r="5341">
          <cell r="B5341">
            <v>0</v>
          </cell>
        </row>
        <row r="5342">
          <cell r="B5342">
            <v>0</v>
          </cell>
        </row>
        <row r="5343">
          <cell r="B5343">
            <v>0</v>
          </cell>
        </row>
        <row r="5344">
          <cell r="B5344">
            <v>0</v>
          </cell>
        </row>
        <row r="5345">
          <cell r="B5345">
            <v>0</v>
          </cell>
        </row>
        <row r="5346">
          <cell r="B5346">
            <v>0</v>
          </cell>
        </row>
        <row r="5347">
          <cell r="B5347">
            <v>0</v>
          </cell>
        </row>
        <row r="5348">
          <cell r="B5348">
            <v>0</v>
          </cell>
        </row>
        <row r="5349">
          <cell r="B5349">
            <v>0</v>
          </cell>
        </row>
        <row r="5350">
          <cell r="B5350">
            <v>0</v>
          </cell>
        </row>
        <row r="5351">
          <cell r="B5351">
            <v>0</v>
          </cell>
        </row>
        <row r="5352">
          <cell r="B5352">
            <v>0</v>
          </cell>
        </row>
        <row r="5353">
          <cell r="B5353">
            <v>0</v>
          </cell>
        </row>
        <row r="5354">
          <cell r="B5354">
            <v>0</v>
          </cell>
        </row>
        <row r="5355">
          <cell r="B5355">
            <v>0</v>
          </cell>
        </row>
        <row r="5356">
          <cell r="B5356">
            <v>0</v>
          </cell>
        </row>
        <row r="5357">
          <cell r="B5357">
            <v>0</v>
          </cell>
        </row>
        <row r="5358">
          <cell r="B5358">
            <v>0</v>
          </cell>
        </row>
        <row r="5359">
          <cell r="B5359">
            <v>0</v>
          </cell>
        </row>
        <row r="5360">
          <cell r="B5360">
            <v>0</v>
          </cell>
        </row>
        <row r="5361">
          <cell r="B5361">
            <v>0</v>
          </cell>
        </row>
        <row r="5362">
          <cell r="B5362">
            <v>0</v>
          </cell>
        </row>
        <row r="5363">
          <cell r="B5363">
            <v>0</v>
          </cell>
        </row>
        <row r="5364">
          <cell r="B5364">
            <v>0</v>
          </cell>
        </row>
        <row r="5365">
          <cell r="B5365">
            <v>0</v>
          </cell>
        </row>
        <row r="5366">
          <cell r="B5366">
            <v>0</v>
          </cell>
        </row>
        <row r="5367">
          <cell r="B5367">
            <v>0</v>
          </cell>
        </row>
        <row r="5368">
          <cell r="B5368">
            <v>0</v>
          </cell>
        </row>
        <row r="5369">
          <cell r="B5369">
            <v>0</v>
          </cell>
        </row>
        <row r="5370">
          <cell r="B5370">
            <v>0</v>
          </cell>
        </row>
        <row r="5371">
          <cell r="B5371">
            <v>0</v>
          </cell>
        </row>
        <row r="5372">
          <cell r="B5372">
            <v>0</v>
          </cell>
        </row>
        <row r="5373">
          <cell r="B5373">
            <v>0</v>
          </cell>
        </row>
        <row r="5374">
          <cell r="B5374">
            <v>0</v>
          </cell>
        </row>
        <row r="5375">
          <cell r="B5375">
            <v>0</v>
          </cell>
        </row>
        <row r="5376">
          <cell r="B5376">
            <v>0</v>
          </cell>
        </row>
        <row r="5377">
          <cell r="B5377">
            <v>0</v>
          </cell>
        </row>
        <row r="5378">
          <cell r="B5378">
            <v>0</v>
          </cell>
        </row>
        <row r="5379">
          <cell r="B5379">
            <v>0</v>
          </cell>
        </row>
        <row r="5380">
          <cell r="B5380">
            <v>0</v>
          </cell>
        </row>
        <row r="5381">
          <cell r="B5381">
            <v>0</v>
          </cell>
        </row>
        <row r="5382">
          <cell r="B5382">
            <v>0</v>
          </cell>
        </row>
        <row r="5383">
          <cell r="B5383">
            <v>0</v>
          </cell>
        </row>
        <row r="5384">
          <cell r="B5384">
            <v>0</v>
          </cell>
        </row>
        <row r="5385">
          <cell r="B5385">
            <v>0</v>
          </cell>
        </row>
        <row r="5386">
          <cell r="B5386">
            <v>0</v>
          </cell>
        </row>
        <row r="5387">
          <cell r="B5387">
            <v>0</v>
          </cell>
        </row>
        <row r="5388">
          <cell r="B5388">
            <v>0</v>
          </cell>
        </row>
        <row r="5389">
          <cell r="B5389">
            <v>0</v>
          </cell>
        </row>
        <row r="5390">
          <cell r="B5390">
            <v>0</v>
          </cell>
        </row>
        <row r="5391">
          <cell r="B5391">
            <v>0</v>
          </cell>
        </row>
        <row r="5392">
          <cell r="B5392">
            <v>0</v>
          </cell>
        </row>
        <row r="5393">
          <cell r="B5393">
            <v>0</v>
          </cell>
        </row>
        <row r="5394">
          <cell r="B5394">
            <v>0</v>
          </cell>
        </row>
        <row r="5395">
          <cell r="B5395">
            <v>0</v>
          </cell>
        </row>
        <row r="5396">
          <cell r="B5396">
            <v>0</v>
          </cell>
        </row>
        <row r="5397">
          <cell r="B5397">
            <v>0</v>
          </cell>
        </row>
        <row r="5398">
          <cell r="B5398">
            <v>0</v>
          </cell>
        </row>
        <row r="5399">
          <cell r="B5399">
            <v>0</v>
          </cell>
        </row>
        <row r="5400">
          <cell r="B5400">
            <v>0</v>
          </cell>
        </row>
        <row r="5401">
          <cell r="B5401">
            <v>0</v>
          </cell>
        </row>
        <row r="5402">
          <cell r="B5402">
            <v>0</v>
          </cell>
        </row>
        <row r="5403">
          <cell r="B5403">
            <v>0</v>
          </cell>
        </row>
        <row r="5404">
          <cell r="B5404">
            <v>0</v>
          </cell>
        </row>
        <row r="5405">
          <cell r="B5405">
            <v>0</v>
          </cell>
        </row>
        <row r="5406">
          <cell r="B5406">
            <v>0</v>
          </cell>
        </row>
        <row r="5407">
          <cell r="B5407">
            <v>0</v>
          </cell>
        </row>
        <row r="5408">
          <cell r="B5408">
            <v>0</v>
          </cell>
        </row>
        <row r="5409">
          <cell r="B5409">
            <v>0</v>
          </cell>
        </row>
        <row r="5410">
          <cell r="B5410">
            <v>0</v>
          </cell>
        </row>
        <row r="5411">
          <cell r="B5411">
            <v>0</v>
          </cell>
        </row>
        <row r="5412">
          <cell r="B5412">
            <v>0</v>
          </cell>
        </row>
        <row r="5413">
          <cell r="B5413">
            <v>0</v>
          </cell>
        </row>
        <row r="5414">
          <cell r="B5414">
            <v>0</v>
          </cell>
        </row>
        <row r="5415">
          <cell r="B5415">
            <v>0</v>
          </cell>
        </row>
        <row r="5416">
          <cell r="B5416">
            <v>0</v>
          </cell>
        </row>
        <row r="5417">
          <cell r="B5417">
            <v>0</v>
          </cell>
        </row>
        <row r="5418">
          <cell r="B5418">
            <v>0</v>
          </cell>
        </row>
        <row r="5419">
          <cell r="B5419">
            <v>0</v>
          </cell>
        </row>
        <row r="5420">
          <cell r="B5420">
            <v>0</v>
          </cell>
        </row>
        <row r="5421">
          <cell r="B5421">
            <v>0</v>
          </cell>
        </row>
        <row r="5422">
          <cell r="B5422">
            <v>0</v>
          </cell>
        </row>
        <row r="5423">
          <cell r="B5423">
            <v>0</v>
          </cell>
        </row>
        <row r="5424">
          <cell r="B5424">
            <v>0</v>
          </cell>
        </row>
        <row r="5425">
          <cell r="B5425">
            <v>0</v>
          </cell>
        </row>
        <row r="5426">
          <cell r="B5426">
            <v>0</v>
          </cell>
        </row>
        <row r="5427">
          <cell r="B5427">
            <v>0</v>
          </cell>
        </row>
        <row r="5428">
          <cell r="B5428">
            <v>0</v>
          </cell>
        </row>
        <row r="5429">
          <cell r="B5429">
            <v>0</v>
          </cell>
        </row>
        <row r="5430">
          <cell r="B5430">
            <v>0</v>
          </cell>
        </row>
        <row r="5431">
          <cell r="B5431">
            <v>0</v>
          </cell>
        </row>
        <row r="5432">
          <cell r="B5432">
            <v>0</v>
          </cell>
        </row>
        <row r="5433">
          <cell r="B5433">
            <v>0</v>
          </cell>
        </row>
        <row r="5434">
          <cell r="B5434">
            <v>0</v>
          </cell>
        </row>
        <row r="5435">
          <cell r="B5435">
            <v>0</v>
          </cell>
        </row>
        <row r="5436">
          <cell r="B5436">
            <v>0</v>
          </cell>
        </row>
        <row r="5437">
          <cell r="B5437">
            <v>0</v>
          </cell>
        </row>
        <row r="5438">
          <cell r="B5438">
            <v>0</v>
          </cell>
        </row>
        <row r="5439">
          <cell r="B5439">
            <v>0</v>
          </cell>
        </row>
        <row r="5440">
          <cell r="B5440">
            <v>0</v>
          </cell>
        </row>
        <row r="5441">
          <cell r="B5441">
            <v>0</v>
          </cell>
        </row>
        <row r="5442">
          <cell r="B5442">
            <v>0</v>
          </cell>
        </row>
        <row r="5443">
          <cell r="B5443">
            <v>0</v>
          </cell>
        </row>
        <row r="5444">
          <cell r="B5444">
            <v>0</v>
          </cell>
        </row>
        <row r="5445">
          <cell r="B5445">
            <v>0</v>
          </cell>
        </row>
        <row r="5446">
          <cell r="B5446">
            <v>0</v>
          </cell>
        </row>
        <row r="5447">
          <cell r="B5447">
            <v>0</v>
          </cell>
        </row>
        <row r="5448">
          <cell r="B5448">
            <v>0</v>
          </cell>
        </row>
        <row r="5449">
          <cell r="B5449">
            <v>0</v>
          </cell>
        </row>
        <row r="5450">
          <cell r="B5450">
            <v>0</v>
          </cell>
        </row>
        <row r="5451">
          <cell r="B5451">
            <v>0</v>
          </cell>
        </row>
        <row r="5452">
          <cell r="B5452">
            <v>0</v>
          </cell>
        </row>
        <row r="5453">
          <cell r="B5453">
            <v>0</v>
          </cell>
        </row>
        <row r="5454">
          <cell r="B5454">
            <v>0</v>
          </cell>
        </row>
        <row r="5455">
          <cell r="B5455">
            <v>0</v>
          </cell>
        </row>
        <row r="5456">
          <cell r="B5456">
            <v>0</v>
          </cell>
        </row>
        <row r="5457">
          <cell r="B5457">
            <v>0</v>
          </cell>
        </row>
        <row r="5458">
          <cell r="B5458">
            <v>0</v>
          </cell>
        </row>
        <row r="5459">
          <cell r="B5459">
            <v>0</v>
          </cell>
        </row>
        <row r="5460">
          <cell r="B5460">
            <v>0</v>
          </cell>
        </row>
        <row r="5461">
          <cell r="B5461">
            <v>0</v>
          </cell>
        </row>
        <row r="5462">
          <cell r="B5462">
            <v>0</v>
          </cell>
        </row>
        <row r="5463">
          <cell r="B5463">
            <v>0</v>
          </cell>
        </row>
        <row r="5464">
          <cell r="B5464">
            <v>0</v>
          </cell>
        </row>
        <row r="5465">
          <cell r="B5465">
            <v>0</v>
          </cell>
        </row>
        <row r="5466">
          <cell r="B5466">
            <v>0</v>
          </cell>
        </row>
        <row r="5467">
          <cell r="B5467">
            <v>0</v>
          </cell>
        </row>
        <row r="5468">
          <cell r="B5468">
            <v>0</v>
          </cell>
        </row>
        <row r="5469">
          <cell r="B5469">
            <v>0</v>
          </cell>
        </row>
        <row r="5470">
          <cell r="B5470">
            <v>0</v>
          </cell>
        </row>
        <row r="5471">
          <cell r="B5471">
            <v>0</v>
          </cell>
        </row>
        <row r="5472">
          <cell r="B5472">
            <v>0</v>
          </cell>
        </row>
        <row r="5473">
          <cell r="B5473">
            <v>0</v>
          </cell>
        </row>
        <row r="5474">
          <cell r="B5474">
            <v>0</v>
          </cell>
        </row>
        <row r="5475">
          <cell r="B5475">
            <v>0</v>
          </cell>
        </row>
        <row r="5476">
          <cell r="B5476">
            <v>0</v>
          </cell>
        </row>
        <row r="5477">
          <cell r="B5477">
            <v>0</v>
          </cell>
        </row>
        <row r="5478">
          <cell r="B5478">
            <v>0</v>
          </cell>
        </row>
        <row r="5479">
          <cell r="B5479">
            <v>0</v>
          </cell>
        </row>
        <row r="5480">
          <cell r="B5480">
            <v>0</v>
          </cell>
        </row>
        <row r="5481">
          <cell r="B5481">
            <v>0</v>
          </cell>
        </row>
        <row r="5482">
          <cell r="B5482">
            <v>0</v>
          </cell>
        </row>
        <row r="5483">
          <cell r="B5483">
            <v>0</v>
          </cell>
        </row>
        <row r="5484">
          <cell r="B5484">
            <v>0</v>
          </cell>
        </row>
        <row r="5485">
          <cell r="B5485">
            <v>0</v>
          </cell>
        </row>
        <row r="5486">
          <cell r="B5486">
            <v>0</v>
          </cell>
        </row>
        <row r="5487">
          <cell r="B5487">
            <v>0</v>
          </cell>
        </row>
        <row r="5488">
          <cell r="B5488">
            <v>0</v>
          </cell>
        </row>
        <row r="5489">
          <cell r="B5489">
            <v>0</v>
          </cell>
        </row>
        <row r="5490">
          <cell r="B5490">
            <v>0</v>
          </cell>
        </row>
        <row r="5491">
          <cell r="B5491">
            <v>0</v>
          </cell>
        </row>
        <row r="5492">
          <cell r="B5492">
            <v>0</v>
          </cell>
        </row>
        <row r="5493">
          <cell r="B5493">
            <v>0</v>
          </cell>
        </row>
        <row r="5494">
          <cell r="B5494">
            <v>0</v>
          </cell>
        </row>
        <row r="5495">
          <cell r="B5495">
            <v>0</v>
          </cell>
        </row>
        <row r="5496">
          <cell r="B5496">
            <v>0</v>
          </cell>
        </row>
        <row r="5497">
          <cell r="B5497">
            <v>0</v>
          </cell>
        </row>
        <row r="5498">
          <cell r="B5498">
            <v>0</v>
          </cell>
        </row>
        <row r="5499">
          <cell r="B5499">
            <v>0</v>
          </cell>
        </row>
        <row r="5500">
          <cell r="B5500">
            <v>0</v>
          </cell>
        </row>
        <row r="5501">
          <cell r="B5501">
            <v>0</v>
          </cell>
        </row>
        <row r="5502">
          <cell r="B5502">
            <v>0</v>
          </cell>
        </row>
        <row r="5503">
          <cell r="B5503">
            <v>0</v>
          </cell>
        </row>
        <row r="5504">
          <cell r="B5504">
            <v>0</v>
          </cell>
        </row>
        <row r="5505">
          <cell r="B5505">
            <v>0</v>
          </cell>
        </row>
        <row r="5506">
          <cell r="B5506">
            <v>0</v>
          </cell>
        </row>
        <row r="5507">
          <cell r="B5507">
            <v>0</v>
          </cell>
        </row>
        <row r="5508">
          <cell r="B5508">
            <v>0</v>
          </cell>
        </row>
        <row r="5509">
          <cell r="B5509">
            <v>0</v>
          </cell>
        </row>
        <row r="5510">
          <cell r="B5510">
            <v>0</v>
          </cell>
        </row>
        <row r="5511">
          <cell r="B5511">
            <v>0</v>
          </cell>
        </row>
        <row r="5512">
          <cell r="B5512">
            <v>0</v>
          </cell>
        </row>
        <row r="5513">
          <cell r="B5513">
            <v>0</v>
          </cell>
        </row>
        <row r="5514">
          <cell r="B5514">
            <v>0</v>
          </cell>
        </row>
        <row r="5515">
          <cell r="B5515">
            <v>0</v>
          </cell>
        </row>
        <row r="5516">
          <cell r="B5516">
            <v>0</v>
          </cell>
        </row>
        <row r="5517">
          <cell r="B5517">
            <v>0</v>
          </cell>
        </row>
        <row r="5518">
          <cell r="B5518">
            <v>0</v>
          </cell>
        </row>
        <row r="5519">
          <cell r="B5519">
            <v>0</v>
          </cell>
        </row>
        <row r="5520">
          <cell r="B5520">
            <v>0</v>
          </cell>
        </row>
        <row r="5521">
          <cell r="B5521">
            <v>0</v>
          </cell>
        </row>
        <row r="5522">
          <cell r="B5522">
            <v>0</v>
          </cell>
        </row>
        <row r="5523">
          <cell r="B5523">
            <v>0</v>
          </cell>
        </row>
        <row r="5524">
          <cell r="B5524">
            <v>0</v>
          </cell>
        </row>
        <row r="5525">
          <cell r="B5525">
            <v>0</v>
          </cell>
        </row>
        <row r="5526">
          <cell r="B5526">
            <v>0</v>
          </cell>
        </row>
        <row r="5527">
          <cell r="B5527">
            <v>0</v>
          </cell>
        </row>
        <row r="5528">
          <cell r="B5528">
            <v>0</v>
          </cell>
        </row>
        <row r="5529">
          <cell r="B5529">
            <v>0</v>
          </cell>
        </row>
        <row r="5530">
          <cell r="B5530">
            <v>0</v>
          </cell>
        </row>
        <row r="5531">
          <cell r="B5531">
            <v>0</v>
          </cell>
        </row>
        <row r="5532">
          <cell r="B5532">
            <v>0</v>
          </cell>
        </row>
        <row r="5533">
          <cell r="B5533">
            <v>0</v>
          </cell>
        </row>
        <row r="5534">
          <cell r="B5534">
            <v>0</v>
          </cell>
        </row>
        <row r="5535">
          <cell r="B5535">
            <v>0</v>
          </cell>
        </row>
        <row r="5536">
          <cell r="B5536">
            <v>0</v>
          </cell>
        </row>
        <row r="5537">
          <cell r="B5537">
            <v>0</v>
          </cell>
        </row>
        <row r="5538">
          <cell r="B5538">
            <v>0</v>
          </cell>
        </row>
        <row r="5539">
          <cell r="B5539">
            <v>0</v>
          </cell>
        </row>
        <row r="5540">
          <cell r="B5540">
            <v>0</v>
          </cell>
        </row>
        <row r="5541">
          <cell r="B5541">
            <v>0</v>
          </cell>
        </row>
        <row r="5542">
          <cell r="B5542">
            <v>0</v>
          </cell>
        </row>
        <row r="5543">
          <cell r="B5543">
            <v>0</v>
          </cell>
        </row>
        <row r="5544">
          <cell r="B5544">
            <v>0</v>
          </cell>
        </row>
        <row r="5545">
          <cell r="B5545">
            <v>0</v>
          </cell>
        </row>
        <row r="5546">
          <cell r="B5546">
            <v>0</v>
          </cell>
        </row>
        <row r="5547">
          <cell r="B5547">
            <v>0</v>
          </cell>
        </row>
        <row r="5548">
          <cell r="B5548">
            <v>0</v>
          </cell>
        </row>
        <row r="5549">
          <cell r="B5549">
            <v>0</v>
          </cell>
        </row>
        <row r="5550">
          <cell r="B5550">
            <v>0</v>
          </cell>
        </row>
        <row r="5551">
          <cell r="B5551">
            <v>0</v>
          </cell>
        </row>
        <row r="5552">
          <cell r="B5552">
            <v>0</v>
          </cell>
        </row>
        <row r="5553">
          <cell r="B5553">
            <v>0</v>
          </cell>
        </row>
        <row r="5554">
          <cell r="B5554">
            <v>0</v>
          </cell>
        </row>
        <row r="5555">
          <cell r="B5555">
            <v>0</v>
          </cell>
        </row>
        <row r="5556">
          <cell r="B5556">
            <v>0</v>
          </cell>
        </row>
        <row r="5557">
          <cell r="B5557">
            <v>0</v>
          </cell>
        </row>
        <row r="5558">
          <cell r="B5558">
            <v>0</v>
          </cell>
        </row>
        <row r="5559">
          <cell r="B5559">
            <v>0</v>
          </cell>
        </row>
        <row r="5560">
          <cell r="B5560">
            <v>0</v>
          </cell>
        </row>
        <row r="5561">
          <cell r="B5561">
            <v>0</v>
          </cell>
        </row>
        <row r="5562">
          <cell r="B5562">
            <v>0</v>
          </cell>
        </row>
        <row r="5563">
          <cell r="B5563">
            <v>0</v>
          </cell>
        </row>
        <row r="5564">
          <cell r="B5564">
            <v>0</v>
          </cell>
        </row>
        <row r="5565">
          <cell r="B5565">
            <v>0</v>
          </cell>
        </row>
        <row r="5566">
          <cell r="B5566">
            <v>0</v>
          </cell>
        </row>
        <row r="5567">
          <cell r="B5567">
            <v>0</v>
          </cell>
        </row>
        <row r="5568">
          <cell r="B5568">
            <v>0</v>
          </cell>
        </row>
        <row r="5569">
          <cell r="B5569">
            <v>0</v>
          </cell>
        </row>
        <row r="5570">
          <cell r="B5570">
            <v>0</v>
          </cell>
        </row>
        <row r="5571">
          <cell r="B5571">
            <v>0</v>
          </cell>
        </row>
        <row r="5572">
          <cell r="B5572">
            <v>0</v>
          </cell>
        </row>
        <row r="5573">
          <cell r="B5573">
            <v>0</v>
          </cell>
        </row>
        <row r="5574">
          <cell r="B5574">
            <v>0</v>
          </cell>
        </row>
        <row r="5575">
          <cell r="B5575">
            <v>0</v>
          </cell>
        </row>
        <row r="5576">
          <cell r="B5576">
            <v>0</v>
          </cell>
        </row>
        <row r="5577">
          <cell r="B5577">
            <v>0</v>
          </cell>
        </row>
        <row r="5578">
          <cell r="B5578">
            <v>0</v>
          </cell>
        </row>
        <row r="5579">
          <cell r="B5579">
            <v>0</v>
          </cell>
        </row>
        <row r="5580">
          <cell r="B5580">
            <v>0</v>
          </cell>
        </row>
        <row r="5581">
          <cell r="B5581">
            <v>0</v>
          </cell>
        </row>
        <row r="5582">
          <cell r="B5582">
            <v>0</v>
          </cell>
        </row>
        <row r="5583">
          <cell r="B5583">
            <v>0</v>
          </cell>
        </row>
        <row r="5584">
          <cell r="B5584">
            <v>0</v>
          </cell>
        </row>
        <row r="5585">
          <cell r="B5585">
            <v>0</v>
          </cell>
        </row>
        <row r="5586">
          <cell r="B5586">
            <v>0</v>
          </cell>
        </row>
        <row r="5587">
          <cell r="B5587">
            <v>0</v>
          </cell>
        </row>
        <row r="5588">
          <cell r="B5588">
            <v>0</v>
          </cell>
        </row>
        <row r="5589">
          <cell r="B5589">
            <v>0</v>
          </cell>
        </row>
        <row r="5590">
          <cell r="B5590">
            <v>0</v>
          </cell>
        </row>
        <row r="5591">
          <cell r="B5591">
            <v>0</v>
          </cell>
        </row>
        <row r="5592">
          <cell r="B5592">
            <v>0</v>
          </cell>
        </row>
        <row r="5593">
          <cell r="B5593">
            <v>0</v>
          </cell>
        </row>
        <row r="5594">
          <cell r="B5594">
            <v>0</v>
          </cell>
        </row>
        <row r="5595">
          <cell r="B5595">
            <v>0</v>
          </cell>
        </row>
        <row r="5596">
          <cell r="B5596">
            <v>0</v>
          </cell>
        </row>
        <row r="5597">
          <cell r="B5597">
            <v>0</v>
          </cell>
        </row>
        <row r="5598">
          <cell r="B5598">
            <v>0</v>
          </cell>
        </row>
        <row r="5599">
          <cell r="B5599">
            <v>0</v>
          </cell>
        </row>
        <row r="5600">
          <cell r="B5600">
            <v>0</v>
          </cell>
        </row>
        <row r="5601">
          <cell r="B5601">
            <v>0</v>
          </cell>
        </row>
        <row r="5602">
          <cell r="B5602">
            <v>0</v>
          </cell>
        </row>
        <row r="5603">
          <cell r="B5603">
            <v>0</v>
          </cell>
        </row>
        <row r="5604">
          <cell r="B5604">
            <v>0</v>
          </cell>
        </row>
        <row r="5605">
          <cell r="B5605">
            <v>0</v>
          </cell>
        </row>
        <row r="5606">
          <cell r="B5606">
            <v>0</v>
          </cell>
        </row>
        <row r="5607">
          <cell r="B5607">
            <v>0</v>
          </cell>
        </row>
        <row r="5608">
          <cell r="B5608">
            <v>0</v>
          </cell>
        </row>
        <row r="5609">
          <cell r="B5609">
            <v>0</v>
          </cell>
        </row>
        <row r="5610">
          <cell r="B5610">
            <v>0</v>
          </cell>
        </row>
        <row r="5611">
          <cell r="B5611">
            <v>0</v>
          </cell>
        </row>
        <row r="5612">
          <cell r="B5612">
            <v>0</v>
          </cell>
        </row>
        <row r="5613">
          <cell r="B5613">
            <v>0</v>
          </cell>
        </row>
        <row r="5614">
          <cell r="B5614">
            <v>0</v>
          </cell>
        </row>
        <row r="5615">
          <cell r="B5615">
            <v>0</v>
          </cell>
        </row>
        <row r="5616">
          <cell r="B5616">
            <v>0</v>
          </cell>
        </row>
        <row r="5617">
          <cell r="B5617">
            <v>0</v>
          </cell>
        </row>
        <row r="5618">
          <cell r="B5618">
            <v>0</v>
          </cell>
        </row>
        <row r="5619">
          <cell r="B5619">
            <v>0</v>
          </cell>
        </row>
        <row r="5620">
          <cell r="B5620">
            <v>0</v>
          </cell>
        </row>
        <row r="5621">
          <cell r="B5621">
            <v>0</v>
          </cell>
        </row>
        <row r="5622">
          <cell r="B5622">
            <v>0</v>
          </cell>
        </row>
        <row r="5623">
          <cell r="B5623">
            <v>0</v>
          </cell>
        </row>
        <row r="5624">
          <cell r="B5624">
            <v>0</v>
          </cell>
        </row>
        <row r="5625">
          <cell r="B5625">
            <v>0</v>
          </cell>
        </row>
        <row r="5626">
          <cell r="B5626">
            <v>0</v>
          </cell>
        </row>
        <row r="5627">
          <cell r="B5627">
            <v>0</v>
          </cell>
        </row>
        <row r="5628">
          <cell r="B5628">
            <v>0</v>
          </cell>
        </row>
        <row r="5629">
          <cell r="B5629">
            <v>0</v>
          </cell>
        </row>
        <row r="5630">
          <cell r="B5630">
            <v>0</v>
          </cell>
        </row>
        <row r="5631">
          <cell r="B5631">
            <v>0</v>
          </cell>
        </row>
        <row r="5632">
          <cell r="B5632">
            <v>0</v>
          </cell>
        </row>
        <row r="5633">
          <cell r="B5633">
            <v>0</v>
          </cell>
        </row>
        <row r="5634">
          <cell r="B5634">
            <v>0</v>
          </cell>
        </row>
        <row r="5635">
          <cell r="B5635">
            <v>0</v>
          </cell>
        </row>
        <row r="5636">
          <cell r="B5636">
            <v>0</v>
          </cell>
        </row>
        <row r="5637">
          <cell r="B5637">
            <v>0</v>
          </cell>
        </row>
        <row r="5638">
          <cell r="B5638">
            <v>0</v>
          </cell>
        </row>
        <row r="5639">
          <cell r="B5639">
            <v>0</v>
          </cell>
        </row>
        <row r="5640">
          <cell r="B5640">
            <v>0</v>
          </cell>
        </row>
        <row r="5641">
          <cell r="B5641">
            <v>0</v>
          </cell>
        </row>
        <row r="5642">
          <cell r="B5642">
            <v>0</v>
          </cell>
        </row>
        <row r="5643">
          <cell r="B5643">
            <v>0</v>
          </cell>
        </row>
        <row r="5644">
          <cell r="B5644">
            <v>0</v>
          </cell>
        </row>
        <row r="5645">
          <cell r="B5645">
            <v>0</v>
          </cell>
        </row>
        <row r="5646">
          <cell r="B5646">
            <v>0</v>
          </cell>
        </row>
        <row r="5647">
          <cell r="B5647">
            <v>0</v>
          </cell>
        </row>
        <row r="5648">
          <cell r="B5648">
            <v>0</v>
          </cell>
        </row>
        <row r="5649">
          <cell r="B5649">
            <v>0</v>
          </cell>
        </row>
        <row r="5650">
          <cell r="B5650">
            <v>0</v>
          </cell>
        </row>
        <row r="5651">
          <cell r="B5651">
            <v>0</v>
          </cell>
        </row>
        <row r="5652">
          <cell r="B5652">
            <v>0</v>
          </cell>
        </row>
        <row r="5653">
          <cell r="B5653">
            <v>0</v>
          </cell>
        </row>
        <row r="5654">
          <cell r="B5654">
            <v>0</v>
          </cell>
        </row>
        <row r="5655">
          <cell r="B5655">
            <v>0</v>
          </cell>
        </row>
        <row r="5656">
          <cell r="B5656">
            <v>0</v>
          </cell>
        </row>
        <row r="5657">
          <cell r="B5657">
            <v>0</v>
          </cell>
        </row>
        <row r="5658">
          <cell r="B5658">
            <v>0</v>
          </cell>
        </row>
        <row r="5659">
          <cell r="B5659">
            <v>0</v>
          </cell>
        </row>
        <row r="5660">
          <cell r="B5660">
            <v>0</v>
          </cell>
        </row>
        <row r="5661">
          <cell r="B5661">
            <v>0</v>
          </cell>
        </row>
        <row r="5662">
          <cell r="B5662">
            <v>0</v>
          </cell>
        </row>
        <row r="5663">
          <cell r="B5663">
            <v>0</v>
          </cell>
        </row>
        <row r="5664">
          <cell r="B5664">
            <v>0</v>
          </cell>
        </row>
        <row r="5665">
          <cell r="B5665">
            <v>0</v>
          </cell>
        </row>
        <row r="5666">
          <cell r="B5666">
            <v>0</v>
          </cell>
        </row>
        <row r="5667">
          <cell r="B5667">
            <v>0</v>
          </cell>
        </row>
        <row r="5668">
          <cell r="B5668">
            <v>0</v>
          </cell>
        </row>
        <row r="5669">
          <cell r="B5669">
            <v>0</v>
          </cell>
        </row>
        <row r="5670">
          <cell r="B5670">
            <v>0</v>
          </cell>
        </row>
        <row r="5671">
          <cell r="B5671">
            <v>0</v>
          </cell>
        </row>
        <row r="5672">
          <cell r="B5672">
            <v>0</v>
          </cell>
        </row>
        <row r="5673">
          <cell r="B5673">
            <v>0</v>
          </cell>
        </row>
        <row r="5674">
          <cell r="B5674">
            <v>0</v>
          </cell>
        </row>
        <row r="5675">
          <cell r="B5675">
            <v>0</v>
          </cell>
        </row>
        <row r="5676">
          <cell r="B5676">
            <v>0</v>
          </cell>
        </row>
        <row r="5677">
          <cell r="B5677">
            <v>0</v>
          </cell>
        </row>
        <row r="5678">
          <cell r="B5678">
            <v>0</v>
          </cell>
        </row>
        <row r="5679">
          <cell r="B5679">
            <v>0</v>
          </cell>
        </row>
        <row r="5680">
          <cell r="B5680">
            <v>0</v>
          </cell>
        </row>
        <row r="5681">
          <cell r="B5681">
            <v>0</v>
          </cell>
        </row>
        <row r="5682">
          <cell r="B5682">
            <v>0</v>
          </cell>
        </row>
        <row r="5683">
          <cell r="B5683">
            <v>0</v>
          </cell>
        </row>
        <row r="5684">
          <cell r="B5684">
            <v>0</v>
          </cell>
        </row>
        <row r="5685">
          <cell r="B5685">
            <v>0</v>
          </cell>
        </row>
        <row r="5686">
          <cell r="B5686">
            <v>0</v>
          </cell>
        </row>
        <row r="5687">
          <cell r="B5687">
            <v>0</v>
          </cell>
        </row>
        <row r="5688">
          <cell r="B5688">
            <v>0</v>
          </cell>
        </row>
        <row r="5689">
          <cell r="B5689">
            <v>0</v>
          </cell>
        </row>
        <row r="5690">
          <cell r="B5690">
            <v>0</v>
          </cell>
        </row>
        <row r="5691">
          <cell r="B5691">
            <v>0</v>
          </cell>
        </row>
        <row r="5692">
          <cell r="B5692">
            <v>0</v>
          </cell>
        </row>
        <row r="5693">
          <cell r="B5693">
            <v>0</v>
          </cell>
        </row>
        <row r="5694">
          <cell r="B5694">
            <v>0</v>
          </cell>
        </row>
        <row r="5695">
          <cell r="B5695">
            <v>0</v>
          </cell>
        </row>
        <row r="5696">
          <cell r="B5696">
            <v>0</v>
          </cell>
        </row>
        <row r="5697">
          <cell r="B5697">
            <v>0</v>
          </cell>
        </row>
        <row r="5698">
          <cell r="B5698">
            <v>0</v>
          </cell>
        </row>
        <row r="5699">
          <cell r="B5699">
            <v>0</v>
          </cell>
        </row>
        <row r="5700">
          <cell r="B5700">
            <v>0</v>
          </cell>
        </row>
        <row r="5701">
          <cell r="B5701">
            <v>0</v>
          </cell>
        </row>
        <row r="5702">
          <cell r="B5702">
            <v>0</v>
          </cell>
        </row>
        <row r="5703">
          <cell r="B5703">
            <v>0</v>
          </cell>
        </row>
        <row r="5704">
          <cell r="B5704">
            <v>0</v>
          </cell>
        </row>
        <row r="5705">
          <cell r="B5705">
            <v>0</v>
          </cell>
        </row>
        <row r="5706">
          <cell r="B5706">
            <v>0</v>
          </cell>
        </row>
        <row r="5707">
          <cell r="B5707">
            <v>0</v>
          </cell>
        </row>
        <row r="5708">
          <cell r="B5708">
            <v>0</v>
          </cell>
        </row>
        <row r="5709">
          <cell r="B5709">
            <v>0</v>
          </cell>
        </row>
        <row r="5710">
          <cell r="B5710">
            <v>0</v>
          </cell>
        </row>
        <row r="5711">
          <cell r="B5711">
            <v>0</v>
          </cell>
        </row>
        <row r="5712">
          <cell r="B5712">
            <v>0</v>
          </cell>
        </row>
        <row r="5713">
          <cell r="B5713">
            <v>0</v>
          </cell>
        </row>
        <row r="5714">
          <cell r="B5714">
            <v>0</v>
          </cell>
        </row>
        <row r="5715">
          <cell r="B5715">
            <v>0</v>
          </cell>
        </row>
        <row r="5716">
          <cell r="B5716">
            <v>0</v>
          </cell>
        </row>
        <row r="5717">
          <cell r="B5717">
            <v>0</v>
          </cell>
        </row>
        <row r="5718">
          <cell r="B5718">
            <v>0</v>
          </cell>
        </row>
        <row r="5719">
          <cell r="B5719">
            <v>0</v>
          </cell>
        </row>
        <row r="5720">
          <cell r="B5720">
            <v>0</v>
          </cell>
        </row>
        <row r="5721">
          <cell r="B5721">
            <v>0</v>
          </cell>
        </row>
        <row r="5722">
          <cell r="B5722">
            <v>0</v>
          </cell>
        </row>
        <row r="5723">
          <cell r="B5723">
            <v>0</v>
          </cell>
        </row>
        <row r="5724">
          <cell r="B5724">
            <v>0</v>
          </cell>
        </row>
        <row r="5725">
          <cell r="B5725">
            <v>0</v>
          </cell>
        </row>
        <row r="5726">
          <cell r="B5726">
            <v>0</v>
          </cell>
        </row>
        <row r="5727">
          <cell r="B5727">
            <v>0</v>
          </cell>
        </row>
        <row r="5728">
          <cell r="B5728">
            <v>0</v>
          </cell>
        </row>
        <row r="5729">
          <cell r="B5729">
            <v>0</v>
          </cell>
        </row>
        <row r="5730">
          <cell r="B5730">
            <v>0</v>
          </cell>
        </row>
        <row r="5731">
          <cell r="B5731">
            <v>0</v>
          </cell>
        </row>
        <row r="5732">
          <cell r="B5732">
            <v>0</v>
          </cell>
        </row>
        <row r="5733">
          <cell r="B5733">
            <v>0</v>
          </cell>
        </row>
        <row r="5734">
          <cell r="B5734">
            <v>0</v>
          </cell>
        </row>
        <row r="5735">
          <cell r="B5735">
            <v>0</v>
          </cell>
        </row>
        <row r="5736">
          <cell r="B5736">
            <v>0</v>
          </cell>
        </row>
        <row r="5737">
          <cell r="B5737">
            <v>0</v>
          </cell>
        </row>
        <row r="5738">
          <cell r="B5738">
            <v>0</v>
          </cell>
        </row>
        <row r="5739">
          <cell r="B5739">
            <v>0</v>
          </cell>
        </row>
        <row r="5740">
          <cell r="B5740">
            <v>0</v>
          </cell>
        </row>
        <row r="5741">
          <cell r="B5741">
            <v>0</v>
          </cell>
        </row>
        <row r="5742">
          <cell r="B5742">
            <v>0</v>
          </cell>
        </row>
        <row r="5743">
          <cell r="B5743">
            <v>0</v>
          </cell>
        </row>
        <row r="5744">
          <cell r="B5744">
            <v>0</v>
          </cell>
        </row>
        <row r="5745">
          <cell r="B5745">
            <v>0</v>
          </cell>
        </row>
        <row r="5746">
          <cell r="B5746">
            <v>0</v>
          </cell>
        </row>
        <row r="5747">
          <cell r="B5747">
            <v>0</v>
          </cell>
        </row>
        <row r="5748">
          <cell r="B5748">
            <v>0</v>
          </cell>
        </row>
        <row r="5749">
          <cell r="B5749">
            <v>0</v>
          </cell>
        </row>
        <row r="5750">
          <cell r="B5750">
            <v>0</v>
          </cell>
        </row>
        <row r="5751">
          <cell r="B5751">
            <v>0</v>
          </cell>
        </row>
        <row r="5752">
          <cell r="B5752">
            <v>0</v>
          </cell>
        </row>
        <row r="5753">
          <cell r="B5753">
            <v>0</v>
          </cell>
        </row>
        <row r="5754">
          <cell r="B5754">
            <v>0</v>
          </cell>
        </row>
        <row r="5755">
          <cell r="B5755">
            <v>0</v>
          </cell>
        </row>
        <row r="5756">
          <cell r="B5756">
            <v>0</v>
          </cell>
        </row>
        <row r="5757">
          <cell r="B5757">
            <v>0</v>
          </cell>
        </row>
        <row r="5758">
          <cell r="B5758">
            <v>0</v>
          </cell>
        </row>
        <row r="5759">
          <cell r="B5759">
            <v>0</v>
          </cell>
        </row>
        <row r="5760">
          <cell r="B5760">
            <v>0</v>
          </cell>
        </row>
        <row r="5761">
          <cell r="B5761">
            <v>0</v>
          </cell>
        </row>
        <row r="5762">
          <cell r="B5762">
            <v>0</v>
          </cell>
        </row>
        <row r="5763">
          <cell r="B5763">
            <v>0</v>
          </cell>
        </row>
        <row r="5764">
          <cell r="B5764">
            <v>0</v>
          </cell>
        </row>
        <row r="5765">
          <cell r="B5765">
            <v>0</v>
          </cell>
        </row>
        <row r="5766">
          <cell r="B5766">
            <v>0</v>
          </cell>
        </row>
        <row r="5767">
          <cell r="B5767">
            <v>0</v>
          </cell>
        </row>
        <row r="5768">
          <cell r="B5768">
            <v>0</v>
          </cell>
        </row>
        <row r="5769">
          <cell r="B5769">
            <v>0</v>
          </cell>
        </row>
        <row r="5770">
          <cell r="B5770">
            <v>0</v>
          </cell>
        </row>
        <row r="5771">
          <cell r="B5771">
            <v>0</v>
          </cell>
        </row>
        <row r="5772">
          <cell r="B5772">
            <v>0</v>
          </cell>
        </row>
        <row r="5773">
          <cell r="B5773">
            <v>0</v>
          </cell>
        </row>
        <row r="5774">
          <cell r="B5774">
            <v>0</v>
          </cell>
        </row>
        <row r="5775">
          <cell r="B5775">
            <v>0</v>
          </cell>
        </row>
        <row r="5776">
          <cell r="B5776">
            <v>0</v>
          </cell>
        </row>
        <row r="5777">
          <cell r="B5777">
            <v>0</v>
          </cell>
        </row>
        <row r="5778">
          <cell r="B5778">
            <v>0</v>
          </cell>
        </row>
        <row r="5779">
          <cell r="B5779">
            <v>0</v>
          </cell>
        </row>
        <row r="5780">
          <cell r="B5780">
            <v>0</v>
          </cell>
        </row>
        <row r="5781">
          <cell r="B5781">
            <v>0</v>
          </cell>
        </row>
        <row r="5782">
          <cell r="B5782">
            <v>0</v>
          </cell>
        </row>
        <row r="5783">
          <cell r="B5783">
            <v>0</v>
          </cell>
        </row>
        <row r="5784">
          <cell r="B5784">
            <v>0</v>
          </cell>
        </row>
        <row r="5785">
          <cell r="B5785">
            <v>0</v>
          </cell>
        </row>
        <row r="5786">
          <cell r="B5786">
            <v>0</v>
          </cell>
        </row>
        <row r="5787">
          <cell r="B5787">
            <v>0</v>
          </cell>
        </row>
        <row r="5788">
          <cell r="B5788">
            <v>0</v>
          </cell>
        </row>
        <row r="5789">
          <cell r="B5789">
            <v>0</v>
          </cell>
        </row>
        <row r="5790">
          <cell r="B5790">
            <v>0</v>
          </cell>
        </row>
        <row r="5791">
          <cell r="B5791">
            <v>0</v>
          </cell>
        </row>
        <row r="5792">
          <cell r="B5792">
            <v>0</v>
          </cell>
        </row>
        <row r="5793">
          <cell r="B5793">
            <v>0</v>
          </cell>
        </row>
        <row r="5794">
          <cell r="B5794">
            <v>0</v>
          </cell>
        </row>
        <row r="5795">
          <cell r="B5795">
            <v>0</v>
          </cell>
        </row>
        <row r="5796">
          <cell r="B5796">
            <v>0</v>
          </cell>
        </row>
        <row r="5797">
          <cell r="B5797">
            <v>0</v>
          </cell>
        </row>
        <row r="5798">
          <cell r="B5798">
            <v>0</v>
          </cell>
        </row>
        <row r="5799">
          <cell r="B5799">
            <v>0</v>
          </cell>
        </row>
        <row r="5800">
          <cell r="B5800">
            <v>0</v>
          </cell>
        </row>
        <row r="5801">
          <cell r="B5801">
            <v>0</v>
          </cell>
        </row>
        <row r="5802">
          <cell r="B5802">
            <v>0</v>
          </cell>
        </row>
        <row r="5803">
          <cell r="B5803">
            <v>0</v>
          </cell>
        </row>
        <row r="5804">
          <cell r="B5804">
            <v>0</v>
          </cell>
        </row>
        <row r="5805">
          <cell r="B5805">
            <v>0</v>
          </cell>
        </row>
        <row r="5806">
          <cell r="B5806">
            <v>0</v>
          </cell>
        </row>
        <row r="5807">
          <cell r="B5807">
            <v>0</v>
          </cell>
        </row>
        <row r="5808">
          <cell r="B5808">
            <v>0</v>
          </cell>
        </row>
        <row r="5809">
          <cell r="B5809">
            <v>0</v>
          </cell>
        </row>
        <row r="5810">
          <cell r="B5810">
            <v>0</v>
          </cell>
        </row>
        <row r="5811">
          <cell r="B5811">
            <v>0</v>
          </cell>
        </row>
        <row r="5812">
          <cell r="B5812">
            <v>0</v>
          </cell>
        </row>
        <row r="5813">
          <cell r="B5813">
            <v>0</v>
          </cell>
        </row>
        <row r="5814">
          <cell r="B5814">
            <v>0</v>
          </cell>
        </row>
        <row r="5815">
          <cell r="B5815">
            <v>0</v>
          </cell>
        </row>
        <row r="5816">
          <cell r="B5816">
            <v>0</v>
          </cell>
        </row>
        <row r="5817">
          <cell r="B5817">
            <v>0</v>
          </cell>
        </row>
        <row r="5818">
          <cell r="B5818">
            <v>0</v>
          </cell>
        </row>
        <row r="5819">
          <cell r="B5819">
            <v>0</v>
          </cell>
        </row>
        <row r="5820">
          <cell r="B5820">
            <v>0</v>
          </cell>
        </row>
        <row r="5821">
          <cell r="B5821">
            <v>0</v>
          </cell>
        </row>
        <row r="5822">
          <cell r="B5822">
            <v>0</v>
          </cell>
        </row>
        <row r="5823">
          <cell r="B5823">
            <v>0</v>
          </cell>
        </row>
        <row r="5824">
          <cell r="B5824">
            <v>0</v>
          </cell>
        </row>
        <row r="5825">
          <cell r="B5825">
            <v>0</v>
          </cell>
        </row>
        <row r="5826">
          <cell r="B5826">
            <v>0</v>
          </cell>
        </row>
        <row r="5827">
          <cell r="B5827">
            <v>0</v>
          </cell>
        </row>
        <row r="5828">
          <cell r="B5828">
            <v>0</v>
          </cell>
        </row>
        <row r="5829">
          <cell r="B5829">
            <v>0</v>
          </cell>
        </row>
        <row r="5830">
          <cell r="B5830">
            <v>0</v>
          </cell>
        </row>
        <row r="5831">
          <cell r="B5831">
            <v>0</v>
          </cell>
        </row>
        <row r="5832">
          <cell r="B5832">
            <v>0</v>
          </cell>
        </row>
        <row r="5833">
          <cell r="B5833">
            <v>0</v>
          </cell>
        </row>
        <row r="5834">
          <cell r="B5834">
            <v>0</v>
          </cell>
        </row>
        <row r="5835">
          <cell r="B5835">
            <v>0</v>
          </cell>
        </row>
        <row r="5836">
          <cell r="B5836">
            <v>0</v>
          </cell>
        </row>
        <row r="5837">
          <cell r="B5837">
            <v>0</v>
          </cell>
        </row>
        <row r="5838">
          <cell r="B5838">
            <v>0</v>
          </cell>
        </row>
        <row r="5839">
          <cell r="B5839">
            <v>0</v>
          </cell>
        </row>
        <row r="5840">
          <cell r="B5840">
            <v>0</v>
          </cell>
        </row>
        <row r="5841">
          <cell r="B5841">
            <v>0</v>
          </cell>
        </row>
        <row r="5842">
          <cell r="B5842">
            <v>0</v>
          </cell>
        </row>
        <row r="5843">
          <cell r="B5843">
            <v>0</v>
          </cell>
        </row>
        <row r="5844">
          <cell r="B5844">
            <v>0</v>
          </cell>
        </row>
        <row r="5845">
          <cell r="B5845">
            <v>0</v>
          </cell>
        </row>
        <row r="5846">
          <cell r="B5846">
            <v>0</v>
          </cell>
        </row>
        <row r="5847">
          <cell r="B5847">
            <v>0</v>
          </cell>
        </row>
        <row r="5848">
          <cell r="B5848">
            <v>0</v>
          </cell>
        </row>
        <row r="5849">
          <cell r="B5849">
            <v>0</v>
          </cell>
        </row>
        <row r="5850">
          <cell r="B5850">
            <v>0</v>
          </cell>
        </row>
        <row r="5851">
          <cell r="B5851">
            <v>0</v>
          </cell>
        </row>
        <row r="5852">
          <cell r="B5852">
            <v>0</v>
          </cell>
        </row>
        <row r="5853">
          <cell r="B5853">
            <v>0</v>
          </cell>
        </row>
        <row r="5854">
          <cell r="B5854">
            <v>0</v>
          </cell>
        </row>
        <row r="5855">
          <cell r="B5855">
            <v>0</v>
          </cell>
        </row>
        <row r="5856">
          <cell r="B5856">
            <v>0</v>
          </cell>
        </row>
        <row r="5857">
          <cell r="B5857">
            <v>0</v>
          </cell>
        </row>
        <row r="5858">
          <cell r="B5858">
            <v>0</v>
          </cell>
        </row>
        <row r="5859">
          <cell r="B5859">
            <v>0</v>
          </cell>
        </row>
        <row r="5860">
          <cell r="B5860">
            <v>0</v>
          </cell>
        </row>
        <row r="5861">
          <cell r="B5861">
            <v>0</v>
          </cell>
        </row>
        <row r="5862">
          <cell r="B5862">
            <v>0</v>
          </cell>
        </row>
        <row r="5863">
          <cell r="B5863">
            <v>0</v>
          </cell>
        </row>
        <row r="5864">
          <cell r="B5864">
            <v>0</v>
          </cell>
        </row>
        <row r="5865">
          <cell r="B5865">
            <v>0</v>
          </cell>
        </row>
        <row r="5866">
          <cell r="B5866">
            <v>0</v>
          </cell>
        </row>
        <row r="5867">
          <cell r="B5867">
            <v>0</v>
          </cell>
        </row>
        <row r="5868">
          <cell r="B5868">
            <v>0</v>
          </cell>
        </row>
        <row r="5869">
          <cell r="B5869">
            <v>0</v>
          </cell>
        </row>
        <row r="5870">
          <cell r="B5870">
            <v>0</v>
          </cell>
        </row>
        <row r="5871">
          <cell r="B5871">
            <v>0</v>
          </cell>
        </row>
        <row r="5872">
          <cell r="B5872">
            <v>0</v>
          </cell>
        </row>
        <row r="5873">
          <cell r="B5873">
            <v>0</v>
          </cell>
        </row>
        <row r="5874">
          <cell r="B5874">
            <v>0</v>
          </cell>
        </row>
        <row r="5875">
          <cell r="B5875">
            <v>0</v>
          </cell>
        </row>
        <row r="5876">
          <cell r="B5876">
            <v>0</v>
          </cell>
        </row>
        <row r="5877">
          <cell r="B5877">
            <v>0</v>
          </cell>
        </row>
        <row r="5878">
          <cell r="B5878">
            <v>0</v>
          </cell>
        </row>
        <row r="5879">
          <cell r="B5879">
            <v>0</v>
          </cell>
        </row>
        <row r="5880">
          <cell r="B5880">
            <v>0</v>
          </cell>
        </row>
        <row r="5881">
          <cell r="B5881">
            <v>0</v>
          </cell>
        </row>
        <row r="5882">
          <cell r="B5882">
            <v>0</v>
          </cell>
        </row>
        <row r="5883">
          <cell r="B5883">
            <v>0</v>
          </cell>
        </row>
        <row r="5884">
          <cell r="B5884">
            <v>0</v>
          </cell>
        </row>
        <row r="5885">
          <cell r="B5885">
            <v>0</v>
          </cell>
        </row>
        <row r="5886">
          <cell r="B5886">
            <v>0</v>
          </cell>
        </row>
        <row r="5887">
          <cell r="B5887">
            <v>0</v>
          </cell>
        </row>
        <row r="5888">
          <cell r="B5888">
            <v>0</v>
          </cell>
        </row>
        <row r="5889">
          <cell r="B5889">
            <v>0</v>
          </cell>
        </row>
        <row r="5890">
          <cell r="B5890">
            <v>0</v>
          </cell>
        </row>
        <row r="5891">
          <cell r="B5891">
            <v>0</v>
          </cell>
        </row>
        <row r="5892">
          <cell r="B5892">
            <v>0</v>
          </cell>
        </row>
        <row r="5893">
          <cell r="B5893">
            <v>0</v>
          </cell>
        </row>
        <row r="5894">
          <cell r="B5894">
            <v>0</v>
          </cell>
        </row>
        <row r="5895">
          <cell r="B5895">
            <v>0</v>
          </cell>
        </row>
        <row r="5896">
          <cell r="B5896">
            <v>0</v>
          </cell>
        </row>
        <row r="5897">
          <cell r="B5897">
            <v>0</v>
          </cell>
        </row>
        <row r="5898">
          <cell r="B5898">
            <v>0</v>
          </cell>
        </row>
        <row r="5899">
          <cell r="B5899">
            <v>0</v>
          </cell>
        </row>
        <row r="5900">
          <cell r="B5900">
            <v>0</v>
          </cell>
        </row>
        <row r="5901">
          <cell r="B5901">
            <v>0</v>
          </cell>
        </row>
        <row r="5902">
          <cell r="B5902">
            <v>0</v>
          </cell>
        </row>
        <row r="5903">
          <cell r="B5903">
            <v>0</v>
          </cell>
        </row>
        <row r="5904">
          <cell r="B5904">
            <v>0</v>
          </cell>
        </row>
        <row r="5905">
          <cell r="B5905">
            <v>0</v>
          </cell>
        </row>
        <row r="5906">
          <cell r="B5906">
            <v>0</v>
          </cell>
        </row>
        <row r="5907">
          <cell r="B5907">
            <v>0</v>
          </cell>
        </row>
        <row r="5908">
          <cell r="B5908">
            <v>0</v>
          </cell>
        </row>
        <row r="5909">
          <cell r="B5909">
            <v>0</v>
          </cell>
        </row>
        <row r="5910">
          <cell r="B5910">
            <v>0</v>
          </cell>
        </row>
        <row r="5911">
          <cell r="B5911">
            <v>0</v>
          </cell>
        </row>
        <row r="5912">
          <cell r="B5912">
            <v>0</v>
          </cell>
        </row>
        <row r="5913">
          <cell r="B5913">
            <v>0</v>
          </cell>
        </row>
        <row r="5914">
          <cell r="B5914">
            <v>0</v>
          </cell>
        </row>
        <row r="5915">
          <cell r="B5915">
            <v>0</v>
          </cell>
        </row>
        <row r="5916">
          <cell r="B5916">
            <v>0</v>
          </cell>
        </row>
        <row r="5917">
          <cell r="B5917">
            <v>0</v>
          </cell>
        </row>
        <row r="5918">
          <cell r="B5918">
            <v>0</v>
          </cell>
        </row>
        <row r="5919">
          <cell r="B5919">
            <v>0</v>
          </cell>
        </row>
        <row r="5920">
          <cell r="B5920">
            <v>0</v>
          </cell>
        </row>
        <row r="5921">
          <cell r="B5921">
            <v>0</v>
          </cell>
        </row>
        <row r="5922">
          <cell r="B5922">
            <v>0</v>
          </cell>
        </row>
        <row r="5923">
          <cell r="B5923">
            <v>0</v>
          </cell>
        </row>
        <row r="5924">
          <cell r="B5924">
            <v>0</v>
          </cell>
        </row>
        <row r="5925">
          <cell r="B5925">
            <v>0</v>
          </cell>
        </row>
        <row r="5926">
          <cell r="B5926">
            <v>0</v>
          </cell>
        </row>
        <row r="5927">
          <cell r="B5927">
            <v>0</v>
          </cell>
        </row>
        <row r="5928">
          <cell r="B5928">
            <v>0</v>
          </cell>
        </row>
        <row r="5929">
          <cell r="B5929">
            <v>0</v>
          </cell>
        </row>
        <row r="5930">
          <cell r="B5930">
            <v>0</v>
          </cell>
        </row>
        <row r="5931">
          <cell r="B5931">
            <v>0</v>
          </cell>
        </row>
        <row r="5932">
          <cell r="B5932">
            <v>0</v>
          </cell>
        </row>
        <row r="5933">
          <cell r="B5933">
            <v>0</v>
          </cell>
        </row>
        <row r="5934">
          <cell r="B5934">
            <v>0</v>
          </cell>
        </row>
        <row r="5935">
          <cell r="B5935">
            <v>0</v>
          </cell>
        </row>
        <row r="5936">
          <cell r="B5936">
            <v>0</v>
          </cell>
        </row>
        <row r="5937">
          <cell r="B5937">
            <v>0</v>
          </cell>
        </row>
        <row r="5938">
          <cell r="B5938">
            <v>0</v>
          </cell>
        </row>
        <row r="5939">
          <cell r="B5939">
            <v>0</v>
          </cell>
        </row>
        <row r="5940">
          <cell r="B5940">
            <v>0</v>
          </cell>
        </row>
        <row r="5941">
          <cell r="B5941">
            <v>0</v>
          </cell>
        </row>
        <row r="5942">
          <cell r="B5942">
            <v>0</v>
          </cell>
        </row>
        <row r="5943">
          <cell r="B5943">
            <v>0</v>
          </cell>
        </row>
        <row r="5944">
          <cell r="B5944">
            <v>0</v>
          </cell>
        </row>
        <row r="5945">
          <cell r="B5945">
            <v>0</v>
          </cell>
        </row>
        <row r="5946">
          <cell r="B5946">
            <v>0</v>
          </cell>
        </row>
        <row r="5947">
          <cell r="B5947">
            <v>0</v>
          </cell>
        </row>
        <row r="5948">
          <cell r="B5948">
            <v>0</v>
          </cell>
        </row>
        <row r="5949">
          <cell r="B5949">
            <v>0</v>
          </cell>
        </row>
        <row r="5950">
          <cell r="B5950">
            <v>0</v>
          </cell>
        </row>
        <row r="5951">
          <cell r="B5951">
            <v>0</v>
          </cell>
        </row>
        <row r="5952">
          <cell r="B5952">
            <v>0</v>
          </cell>
        </row>
        <row r="5953">
          <cell r="B5953">
            <v>0</v>
          </cell>
        </row>
        <row r="5954">
          <cell r="B5954">
            <v>0</v>
          </cell>
        </row>
        <row r="5955">
          <cell r="B5955">
            <v>0</v>
          </cell>
        </row>
        <row r="5956">
          <cell r="B5956">
            <v>0</v>
          </cell>
        </row>
        <row r="5957">
          <cell r="B5957">
            <v>0</v>
          </cell>
        </row>
        <row r="5958">
          <cell r="B5958">
            <v>0</v>
          </cell>
        </row>
        <row r="5959">
          <cell r="B5959">
            <v>0</v>
          </cell>
        </row>
        <row r="5960">
          <cell r="B5960">
            <v>0</v>
          </cell>
        </row>
        <row r="5961">
          <cell r="B5961">
            <v>0</v>
          </cell>
        </row>
        <row r="5962">
          <cell r="B5962">
            <v>0</v>
          </cell>
        </row>
        <row r="5963">
          <cell r="B5963">
            <v>0</v>
          </cell>
        </row>
        <row r="5964">
          <cell r="B5964">
            <v>0</v>
          </cell>
        </row>
        <row r="5965">
          <cell r="B5965">
            <v>0</v>
          </cell>
        </row>
        <row r="5966">
          <cell r="B5966">
            <v>0</v>
          </cell>
        </row>
        <row r="5967">
          <cell r="B5967">
            <v>0</v>
          </cell>
        </row>
        <row r="5968">
          <cell r="B5968">
            <v>0</v>
          </cell>
        </row>
        <row r="5969">
          <cell r="B5969">
            <v>0</v>
          </cell>
        </row>
        <row r="5970">
          <cell r="B5970">
            <v>0</v>
          </cell>
        </row>
        <row r="5971">
          <cell r="B5971">
            <v>0</v>
          </cell>
        </row>
        <row r="5972">
          <cell r="B5972">
            <v>0</v>
          </cell>
        </row>
        <row r="5973">
          <cell r="B5973">
            <v>0</v>
          </cell>
        </row>
        <row r="5974">
          <cell r="B5974">
            <v>0</v>
          </cell>
        </row>
        <row r="5975">
          <cell r="B5975">
            <v>0</v>
          </cell>
        </row>
        <row r="5976">
          <cell r="B5976">
            <v>0</v>
          </cell>
        </row>
        <row r="5977">
          <cell r="B5977">
            <v>0</v>
          </cell>
        </row>
        <row r="5978">
          <cell r="B5978">
            <v>0</v>
          </cell>
        </row>
        <row r="5979">
          <cell r="B5979">
            <v>0</v>
          </cell>
        </row>
        <row r="5980">
          <cell r="B5980">
            <v>0</v>
          </cell>
        </row>
        <row r="5981">
          <cell r="B5981">
            <v>0</v>
          </cell>
        </row>
        <row r="5982">
          <cell r="B5982">
            <v>0</v>
          </cell>
        </row>
        <row r="5983">
          <cell r="B5983">
            <v>0</v>
          </cell>
        </row>
        <row r="5984">
          <cell r="B5984">
            <v>0</v>
          </cell>
        </row>
        <row r="5985">
          <cell r="B5985">
            <v>0</v>
          </cell>
        </row>
        <row r="5986">
          <cell r="B5986">
            <v>0</v>
          </cell>
        </row>
        <row r="5987">
          <cell r="B5987">
            <v>0</v>
          </cell>
        </row>
        <row r="5988">
          <cell r="B5988">
            <v>0</v>
          </cell>
        </row>
        <row r="5989">
          <cell r="B5989">
            <v>0</v>
          </cell>
        </row>
        <row r="5990">
          <cell r="B5990">
            <v>0</v>
          </cell>
        </row>
        <row r="5991">
          <cell r="B5991">
            <v>0</v>
          </cell>
        </row>
        <row r="5992">
          <cell r="B5992">
            <v>0</v>
          </cell>
        </row>
        <row r="5993">
          <cell r="B5993">
            <v>0</v>
          </cell>
        </row>
        <row r="5994">
          <cell r="B5994">
            <v>0</v>
          </cell>
        </row>
        <row r="5995">
          <cell r="B5995">
            <v>0</v>
          </cell>
        </row>
        <row r="5996">
          <cell r="B5996">
            <v>0</v>
          </cell>
        </row>
        <row r="5997">
          <cell r="B5997">
            <v>0</v>
          </cell>
        </row>
        <row r="5998">
          <cell r="B5998">
            <v>0</v>
          </cell>
        </row>
        <row r="5999">
          <cell r="B5999">
            <v>0</v>
          </cell>
        </row>
        <row r="6000">
          <cell r="B6000">
            <v>0</v>
          </cell>
        </row>
        <row r="6001">
          <cell r="B6001">
            <v>0</v>
          </cell>
        </row>
        <row r="6002">
          <cell r="B6002">
            <v>0</v>
          </cell>
        </row>
        <row r="6003">
          <cell r="B6003">
            <v>0</v>
          </cell>
        </row>
        <row r="6004">
          <cell r="B6004">
            <v>0</v>
          </cell>
        </row>
        <row r="6005">
          <cell r="B6005">
            <v>0</v>
          </cell>
        </row>
        <row r="6006">
          <cell r="B6006">
            <v>0</v>
          </cell>
        </row>
        <row r="6007">
          <cell r="B6007">
            <v>0</v>
          </cell>
        </row>
        <row r="6008">
          <cell r="B6008">
            <v>0</v>
          </cell>
        </row>
        <row r="6009">
          <cell r="B6009">
            <v>0</v>
          </cell>
        </row>
        <row r="6010">
          <cell r="B6010">
            <v>0</v>
          </cell>
        </row>
        <row r="6011">
          <cell r="B6011">
            <v>0</v>
          </cell>
        </row>
        <row r="6012">
          <cell r="B6012">
            <v>0</v>
          </cell>
        </row>
        <row r="6013">
          <cell r="B6013">
            <v>0</v>
          </cell>
        </row>
        <row r="6014">
          <cell r="B6014">
            <v>0</v>
          </cell>
        </row>
        <row r="6015">
          <cell r="B6015">
            <v>0</v>
          </cell>
        </row>
        <row r="6016">
          <cell r="B6016">
            <v>0</v>
          </cell>
        </row>
        <row r="6017">
          <cell r="B6017">
            <v>0</v>
          </cell>
        </row>
        <row r="6018">
          <cell r="B6018">
            <v>0</v>
          </cell>
        </row>
        <row r="6019">
          <cell r="B6019">
            <v>0</v>
          </cell>
        </row>
        <row r="6020">
          <cell r="B6020">
            <v>0</v>
          </cell>
        </row>
        <row r="6021">
          <cell r="B6021">
            <v>0</v>
          </cell>
        </row>
        <row r="6022">
          <cell r="B6022">
            <v>0</v>
          </cell>
        </row>
        <row r="6023">
          <cell r="B6023">
            <v>0</v>
          </cell>
        </row>
        <row r="6024">
          <cell r="B6024">
            <v>0</v>
          </cell>
        </row>
        <row r="6025">
          <cell r="B6025">
            <v>0</v>
          </cell>
        </row>
        <row r="6026">
          <cell r="B6026">
            <v>0</v>
          </cell>
        </row>
        <row r="6027">
          <cell r="B6027">
            <v>0</v>
          </cell>
        </row>
        <row r="6028">
          <cell r="B6028">
            <v>0</v>
          </cell>
        </row>
        <row r="6029">
          <cell r="B6029">
            <v>0</v>
          </cell>
        </row>
        <row r="6030">
          <cell r="B6030">
            <v>0</v>
          </cell>
        </row>
        <row r="6031">
          <cell r="B6031">
            <v>0</v>
          </cell>
        </row>
        <row r="6032">
          <cell r="B6032">
            <v>0</v>
          </cell>
        </row>
        <row r="6033">
          <cell r="B6033">
            <v>0</v>
          </cell>
        </row>
        <row r="6034">
          <cell r="B6034">
            <v>0</v>
          </cell>
        </row>
        <row r="6035">
          <cell r="B6035">
            <v>0</v>
          </cell>
        </row>
        <row r="6036">
          <cell r="B6036">
            <v>0</v>
          </cell>
        </row>
        <row r="6037">
          <cell r="B6037">
            <v>0</v>
          </cell>
        </row>
        <row r="6038">
          <cell r="B6038">
            <v>0</v>
          </cell>
        </row>
        <row r="6039">
          <cell r="B6039">
            <v>0</v>
          </cell>
        </row>
        <row r="6040">
          <cell r="B6040">
            <v>0</v>
          </cell>
        </row>
        <row r="6041">
          <cell r="B6041">
            <v>0</v>
          </cell>
        </row>
        <row r="6042">
          <cell r="B6042">
            <v>0</v>
          </cell>
        </row>
        <row r="6043">
          <cell r="B6043">
            <v>0</v>
          </cell>
        </row>
        <row r="6044">
          <cell r="B6044">
            <v>0</v>
          </cell>
        </row>
        <row r="6045">
          <cell r="B6045">
            <v>0</v>
          </cell>
        </row>
        <row r="6046">
          <cell r="B6046">
            <v>0</v>
          </cell>
        </row>
        <row r="6047">
          <cell r="B6047">
            <v>0</v>
          </cell>
        </row>
        <row r="6048">
          <cell r="B6048">
            <v>0</v>
          </cell>
        </row>
        <row r="6049">
          <cell r="B6049">
            <v>0</v>
          </cell>
        </row>
        <row r="6050">
          <cell r="B6050">
            <v>0</v>
          </cell>
        </row>
        <row r="6051">
          <cell r="B6051">
            <v>0</v>
          </cell>
        </row>
        <row r="6052">
          <cell r="B6052">
            <v>0</v>
          </cell>
        </row>
        <row r="6053">
          <cell r="B6053">
            <v>0</v>
          </cell>
        </row>
        <row r="6054">
          <cell r="B6054">
            <v>0</v>
          </cell>
        </row>
        <row r="6055">
          <cell r="B6055">
            <v>0</v>
          </cell>
        </row>
        <row r="6056">
          <cell r="B6056">
            <v>0</v>
          </cell>
        </row>
        <row r="6057">
          <cell r="B6057">
            <v>0</v>
          </cell>
        </row>
        <row r="6058">
          <cell r="B6058">
            <v>0</v>
          </cell>
        </row>
        <row r="6059">
          <cell r="B6059">
            <v>0</v>
          </cell>
        </row>
        <row r="6060">
          <cell r="B6060">
            <v>0</v>
          </cell>
        </row>
        <row r="6061">
          <cell r="B6061">
            <v>0</v>
          </cell>
        </row>
        <row r="6062">
          <cell r="B6062">
            <v>0</v>
          </cell>
        </row>
        <row r="6063">
          <cell r="B6063">
            <v>0</v>
          </cell>
        </row>
        <row r="6064">
          <cell r="B6064">
            <v>0</v>
          </cell>
        </row>
        <row r="6065">
          <cell r="B6065">
            <v>0</v>
          </cell>
        </row>
        <row r="6066">
          <cell r="B6066">
            <v>0</v>
          </cell>
        </row>
        <row r="6067">
          <cell r="B6067">
            <v>0</v>
          </cell>
        </row>
        <row r="6068">
          <cell r="B6068">
            <v>0</v>
          </cell>
        </row>
        <row r="6069">
          <cell r="B6069">
            <v>0</v>
          </cell>
        </row>
        <row r="6070">
          <cell r="B6070">
            <v>0</v>
          </cell>
        </row>
        <row r="6071">
          <cell r="B6071">
            <v>0</v>
          </cell>
        </row>
        <row r="6072">
          <cell r="B6072">
            <v>0</v>
          </cell>
        </row>
        <row r="6073">
          <cell r="B6073">
            <v>0</v>
          </cell>
        </row>
        <row r="6074">
          <cell r="B6074">
            <v>0</v>
          </cell>
        </row>
        <row r="6075">
          <cell r="B6075">
            <v>0</v>
          </cell>
        </row>
        <row r="6076">
          <cell r="B6076">
            <v>0</v>
          </cell>
        </row>
        <row r="6077">
          <cell r="B6077">
            <v>0</v>
          </cell>
        </row>
        <row r="6078">
          <cell r="B6078">
            <v>0</v>
          </cell>
        </row>
        <row r="6079">
          <cell r="B6079">
            <v>0</v>
          </cell>
        </row>
        <row r="6080">
          <cell r="B6080">
            <v>0</v>
          </cell>
        </row>
        <row r="6081">
          <cell r="B6081">
            <v>0</v>
          </cell>
        </row>
        <row r="6082">
          <cell r="B6082">
            <v>0</v>
          </cell>
        </row>
        <row r="6083">
          <cell r="B6083">
            <v>0</v>
          </cell>
        </row>
        <row r="6084">
          <cell r="B6084">
            <v>0</v>
          </cell>
        </row>
        <row r="6085">
          <cell r="B6085">
            <v>0</v>
          </cell>
        </row>
        <row r="6086">
          <cell r="B6086">
            <v>0</v>
          </cell>
        </row>
        <row r="6087">
          <cell r="B6087">
            <v>0</v>
          </cell>
        </row>
        <row r="6088">
          <cell r="B6088">
            <v>0</v>
          </cell>
        </row>
        <row r="6089">
          <cell r="B6089">
            <v>0</v>
          </cell>
        </row>
        <row r="6090">
          <cell r="B6090">
            <v>0</v>
          </cell>
        </row>
        <row r="6091">
          <cell r="B6091">
            <v>0</v>
          </cell>
        </row>
        <row r="6092">
          <cell r="B6092">
            <v>0</v>
          </cell>
        </row>
        <row r="6093">
          <cell r="B6093">
            <v>0</v>
          </cell>
        </row>
        <row r="6094">
          <cell r="B6094">
            <v>0</v>
          </cell>
        </row>
        <row r="6095">
          <cell r="B6095">
            <v>0</v>
          </cell>
        </row>
        <row r="6096">
          <cell r="B6096">
            <v>0</v>
          </cell>
        </row>
        <row r="6097">
          <cell r="B6097">
            <v>0</v>
          </cell>
        </row>
        <row r="6098">
          <cell r="B6098">
            <v>0</v>
          </cell>
        </row>
        <row r="6099">
          <cell r="B6099">
            <v>0</v>
          </cell>
        </row>
        <row r="6100">
          <cell r="B6100">
            <v>0</v>
          </cell>
        </row>
        <row r="6101">
          <cell r="B6101">
            <v>0</v>
          </cell>
        </row>
        <row r="6102">
          <cell r="B6102">
            <v>0</v>
          </cell>
        </row>
        <row r="6103">
          <cell r="B6103">
            <v>0</v>
          </cell>
        </row>
        <row r="6104">
          <cell r="B6104">
            <v>0</v>
          </cell>
        </row>
        <row r="6105">
          <cell r="B6105">
            <v>0</v>
          </cell>
        </row>
        <row r="6106">
          <cell r="B6106">
            <v>0</v>
          </cell>
        </row>
        <row r="6107">
          <cell r="B6107">
            <v>0</v>
          </cell>
        </row>
        <row r="6108">
          <cell r="B6108">
            <v>0</v>
          </cell>
        </row>
        <row r="6109">
          <cell r="B6109">
            <v>0</v>
          </cell>
        </row>
        <row r="6110">
          <cell r="B6110">
            <v>0</v>
          </cell>
        </row>
        <row r="6111">
          <cell r="B6111">
            <v>0</v>
          </cell>
        </row>
        <row r="6112">
          <cell r="B6112">
            <v>0</v>
          </cell>
        </row>
        <row r="6113">
          <cell r="B6113">
            <v>0</v>
          </cell>
        </row>
        <row r="6114">
          <cell r="B6114">
            <v>0</v>
          </cell>
        </row>
        <row r="6115">
          <cell r="B6115">
            <v>0</v>
          </cell>
        </row>
        <row r="6116">
          <cell r="B6116">
            <v>0</v>
          </cell>
        </row>
        <row r="6117">
          <cell r="B6117">
            <v>0</v>
          </cell>
        </row>
        <row r="6118">
          <cell r="B6118">
            <v>0</v>
          </cell>
        </row>
        <row r="6119">
          <cell r="B6119">
            <v>0</v>
          </cell>
        </row>
        <row r="6120">
          <cell r="B6120">
            <v>0</v>
          </cell>
        </row>
        <row r="6121">
          <cell r="B6121">
            <v>0</v>
          </cell>
        </row>
        <row r="6122">
          <cell r="B6122">
            <v>0</v>
          </cell>
        </row>
        <row r="6123">
          <cell r="B6123">
            <v>0</v>
          </cell>
        </row>
        <row r="6124">
          <cell r="B6124">
            <v>0</v>
          </cell>
        </row>
        <row r="6125">
          <cell r="B6125">
            <v>0</v>
          </cell>
        </row>
        <row r="6126">
          <cell r="B6126">
            <v>0</v>
          </cell>
        </row>
        <row r="6127">
          <cell r="B6127">
            <v>0</v>
          </cell>
        </row>
        <row r="6128">
          <cell r="B6128">
            <v>0</v>
          </cell>
        </row>
        <row r="6129">
          <cell r="B6129">
            <v>0</v>
          </cell>
        </row>
        <row r="6130">
          <cell r="B6130">
            <v>0</v>
          </cell>
        </row>
        <row r="6131">
          <cell r="B6131">
            <v>0</v>
          </cell>
        </row>
        <row r="6132">
          <cell r="B6132">
            <v>0</v>
          </cell>
        </row>
        <row r="6133">
          <cell r="B6133">
            <v>0</v>
          </cell>
        </row>
        <row r="6134">
          <cell r="B6134">
            <v>0</v>
          </cell>
        </row>
        <row r="6135">
          <cell r="B6135">
            <v>0</v>
          </cell>
        </row>
        <row r="6136">
          <cell r="B6136">
            <v>0</v>
          </cell>
        </row>
        <row r="6137">
          <cell r="B6137">
            <v>0</v>
          </cell>
        </row>
        <row r="6138">
          <cell r="B6138">
            <v>0</v>
          </cell>
        </row>
        <row r="6139">
          <cell r="B6139">
            <v>0</v>
          </cell>
        </row>
        <row r="6140">
          <cell r="B6140">
            <v>0</v>
          </cell>
        </row>
        <row r="6141">
          <cell r="B6141">
            <v>0</v>
          </cell>
        </row>
        <row r="6142">
          <cell r="B6142">
            <v>0</v>
          </cell>
        </row>
        <row r="6143">
          <cell r="B6143">
            <v>0</v>
          </cell>
        </row>
        <row r="6144">
          <cell r="B6144">
            <v>0</v>
          </cell>
        </row>
        <row r="6145">
          <cell r="B6145">
            <v>0</v>
          </cell>
        </row>
        <row r="6146">
          <cell r="B6146">
            <v>0</v>
          </cell>
        </row>
        <row r="6147">
          <cell r="B6147">
            <v>0</v>
          </cell>
        </row>
        <row r="6148">
          <cell r="B6148">
            <v>0</v>
          </cell>
        </row>
        <row r="6149">
          <cell r="B6149">
            <v>0</v>
          </cell>
        </row>
        <row r="6150">
          <cell r="B6150">
            <v>0</v>
          </cell>
        </row>
        <row r="6151">
          <cell r="B6151">
            <v>0</v>
          </cell>
        </row>
        <row r="6152">
          <cell r="B6152">
            <v>0</v>
          </cell>
        </row>
        <row r="6153">
          <cell r="B6153">
            <v>0</v>
          </cell>
        </row>
        <row r="6154">
          <cell r="B6154">
            <v>0</v>
          </cell>
        </row>
        <row r="6155">
          <cell r="B6155">
            <v>0</v>
          </cell>
        </row>
        <row r="6156">
          <cell r="B6156">
            <v>0</v>
          </cell>
        </row>
        <row r="6157">
          <cell r="B6157">
            <v>0</v>
          </cell>
        </row>
        <row r="6158">
          <cell r="B6158">
            <v>0</v>
          </cell>
        </row>
        <row r="6159">
          <cell r="B6159">
            <v>0</v>
          </cell>
        </row>
        <row r="6160">
          <cell r="B6160">
            <v>0</v>
          </cell>
        </row>
        <row r="6161">
          <cell r="B6161">
            <v>0</v>
          </cell>
        </row>
        <row r="6162">
          <cell r="B6162">
            <v>0</v>
          </cell>
        </row>
        <row r="6163">
          <cell r="B6163">
            <v>0</v>
          </cell>
        </row>
        <row r="6164">
          <cell r="B6164">
            <v>0</v>
          </cell>
        </row>
        <row r="6165">
          <cell r="B6165">
            <v>0</v>
          </cell>
        </row>
        <row r="6166">
          <cell r="B6166">
            <v>0</v>
          </cell>
        </row>
        <row r="6167">
          <cell r="B6167">
            <v>0</v>
          </cell>
        </row>
        <row r="6168">
          <cell r="B6168">
            <v>0</v>
          </cell>
        </row>
        <row r="6169">
          <cell r="B6169">
            <v>0</v>
          </cell>
        </row>
        <row r="6170">
          <cell r="B6170">
            <v>0</v>
          </cell>
        </row>
        <row r="6171">
          <cell r="B6171">
            <v>0</v>
          </cell>
        </row>
        <row r="6172">
          <cell r="B6172">
            <v>0</v>
          </cell>
        </row>
        <row r="6173">
          <cell r="B6173">
            <v>0</v>
          </cell>
        </row>
        <row r="6174">
          <cell r="B6174">
            <v>0</v>
          </cell>
        </row>
        <row r="6175">
          <cell r="B6175">
            <v>0</v>
          </cell>
        </row>
        <row r="6176">
          <cell r="B6176">
            <v>0</v>
          </cell>
        </row>
        <row r="6177">
          <cell r="B6177">
            <v>0</v>
          </cell>
        </row>
        <row r="6178">
          <cell r="B6178">
            <v>0</v>
          </cell>
        </row>
        <row r="6179">
          <cell r="B6179">
            <v>0</v>
          </cell>
        </row>
        <row r="6180">
          <cell r="B6180">
            <v>0</v>
          </cell>
        </row>
        <row r="6181">
          <cell r="B6181">
            <v>0</v>
          </cell>
        </row>
        <row r="6182">
          <cell r="B6182">
            <v>0</v>
          </cell>
        </row>
        <row r="6183">
          <cell r="B6183">
            <v>0</v>
          </cell>
        </row>
        <row r="6184">
          <cell r="B6184">
            <v>0</v>
          </cell>
        </row>
        <row r="6185">
          <cell r="B6185">
            <v>0</v>
          </cell>
        </row>
        <row r="6186">
          <cell r="B6186">
            <v>0</v>
          </cell>
        </row>
        <row r="6187">
          <cell r="B6187">
            <v>0</v>
          </cell>
        </row>
        <row r="6188">
          <cell r="B6188">
            <v>0</v>
          </cell>
        </row>
        <row r="6189">
          <cell r="B6189">
            <v>0</v>
          </cell>
        </row>
        <row r="6190">
          <cell r="B6190">
            <v>0</v>
          </cell>
        </row>
        <row r="6191">
          <cell r="B6191">
            <v>0</v>
          </cell>
        </row>
        <row r="6192">
          <cell r="B6192">
            <v>0</v>
          </cell>
        </row>
        <row r="6193">
          <cell r="B6193">
            <v>0</v>
          </cell>
        </row>
        <row r="6194">
          <cell r="B6194">
            <v>0</v>
          </cell>
        </row>
        <row r="6195">
          <cell r="B6195">
            <v>0</v>
          </cell>
        </row>
        <row r="6196">
          <cell r="B6196">
            <v>0</v>
          </cell>
        </row>
        <row r="6197">
          <cell r="B6197">
            <v>0</v>
          </cell>
        </row>
        <row r="6198">
          <cell r="B6198">
            <v>0</v>
          </cell>
        </row>
        <row r="6199">
          <cell r="B6199">
            <v>0</v>
          </cell>
        </row>
        <row r="6200">
          <cell r="B6200">
            <v>0</v>
          </cell>
        </row>
        <row r="6201">
          <cell r="B6201">
            <v>0</v>
          </cell>
        </row>
        <row r="6202">
          <cell r="B6202">
            <v>0</v>
          </cell>
        </row>
        <row r="6203">
          <cell r="B6203">
            <v>0</v>
          </cell>
        </row>
        <row r="6204">
          <cell r="B6204">
            <v>0</v>
          </cell>
        </row>
        <row r="6205">
          <cell r="B6205">
            <v>0</v>
          </cell>
        </row>
        <row r="6206">
          <cell r="B6206">
            <v>0</v>
          </cell>
        </row>
        <row r="6207">
          <cell r="B6207">
            <v>0</v>
          </cell>
        </row>
        <row r="6208">
          <cell r="B6208">
            <v>0</v>
          </cell>
        </row>
        <row r="6209">
          <cell r="B6209">
            <v>0</v>
          </cell>
        </row>
        <row r="6210">
          <cell r="B6210">
            <v>0</v>
          </cell>
        </row>
        <row r="6211">
          <cell r="B6211">
            <v>0</v>
          </cell>
        </row>
        <row r="6212">
          <cell r="B6212">
            <v>0</v>
          </cell>
        </row>
        <row r="6213">
          <cell r="B6213">
            <v>0</v>
          </cell>
        </row>
        <row r="6214">
          <cell r="B6214">
            <v>0</v>
          </cell>
        </row>
        <row r="6215">
          <cell r="B6215">
            <v>0</v>
          </cell>
        </row>
        <row r="6216">
          <cell r="B6216">
            <v>0</v>
          </cell>
        </row>
        <row r="6217">
          <cell r="B6217">
            <v>0</v>
          </cell>
        </row>
        <row r="6218">
          <cell r="B6218">
            <v>0</v>
          </cell>
        </row>
        <row r="6219">
          <cell r="B6219">
            <v>0</v>
          </cell>
        </row>
        <row r="6220">
          <cell r="B6220">
            <v>0</v>
          </cell>
        </row>
        <row r="6221">
          <cell r="B6221">
            <v>0</v>
          </cell>
        </row>
        <row r="6222">
          <cell r="B6222">
            <v>0</v>
          </cell>
        </row>
        <row r="6223">
          <cell r="B6223">
            <v>0</v>
          </cell>
        </row>
        <row r="6224">
          <cell r="B6224">
            <v>0</v>
          </cell>
        </row>
        <row r="6225">
          <cell r="B6225">
            <v>0</v>
          </cell>
        </row>
        <row r="6226">
          <cell r="B6226">
            <v>0</v>
          </cell>
        </row>
        <row r="6227">
          <cell r="B6227">
            <v>0</v>
          </cell>
        </row>
        <row r="6228">
          <cell r="B6228">
            <v>0</v>
          </cell>
        </row>
        <row r="6229">
          <cell r="B6229">
            <v>0</v>
          </cell>
        </row>
        <row r="6230">
          <cell r="B6230">
            <v>0</v>
          </cell>
        </row>
        <row r="6231">
          <cell r="B6231">
            <v>0</v>
          </cell>
        </row>
        <row r="6232">
          <cell r="B6232">
            <v>0</v>
          </cell>
        </row>
        <row r="6233">
          <cell r="B6233">
            <v>0</v>
          </cell>
        </row>
        <row r="6234">
          <cell r="B6234">
            <v>0</v>
          </cell>
        </row>
        <row r="6235">
          <cell r="B6235">
            <v>0</v>
          </cell>
        </row>
        <row r="6236">
          <cell r="B6236">
            <v>0</v>
          </cell>
        </row>
        <row r="6237">
          <cell r="B6237">
            <v>0</v>
          </cell>
        </row>
        <row r="6238">
          <cell r="B6238">
            <v>0</v>
          </cell>
        </row>
        <row r="6239">
          <cell r="B6239">
            <v>0</v>
          </cell>
        </row>
        <row r="6240">
          <cell r="B6240">
            <v>0</v>
          </cell>
        </row>
        <row r="6241">
          <cell r="B6241">
            <v>0</v>
          </cell>
        </row>
        <row r="6242">
          <cell r="B6242">
            <v>0</v>
          </cell>
        </row>
        <row r="6243">
          <cell r="B6243">
            <v>0</v>
          </cell>
        </row>
        <row r="6244">
          <cell r="B6244">
            <v>0</v>
          </cell>
        </row>
        <row r="6245">
          <cell r="B6245">
            <v>0</v>
          </cell>
        </row>
        <row r="6246">
          <cell r="B6246">
            <v>0</v>
          </cell>
        </row>
        <row r="6247">
          <cell r="B6247">
            <v>0</v>
          </cell>
        </row>
        <row r="6248">
          <cell r="B6248">
            <v>0</v>
          </cell>
        </row>
        <row r="6249">
          <cell r="B6249">
            <v>0</v>
          </cell>
        </row>
        <row r="6250">
          <cell r="B6250">
            <v>0</v>
          </cell>
        </row>
        <row r="6251">
          <cell r="B6251">
            <v>0</v>
          </cell>
        </row>
        <row r="6252">
          <cell r="B6252">
            <v>0</v>
          </cell>
        </row>
        <row r="6253">
          <cell r="B6253">
            <v>0</v>
          </cell>
        </row>
        <row r="6254">
          <cell r="B6254">
            <v>0</v>
          </cell>
        </row>
        <row r="6255">
          <cell r="B6255">
            <v>0</v>
          </cell>
        </row>
        <row r="6256">
          <cell r="B6256">
            <v>0</v>
          </cell>
        </row>
        <row r="6257">
          <cell r="B6257">
            <v>0</v>
          </cell>
        </row>
        <row r="6258">
          <cell r="B6258">
            <v>0</v>
          </cell>
        </row>
        <row r="6259">
          <cell r="B6259">
            <v>0</v>
          </cell>
        </row>
        <row r="6260">
          <cell r="B6260">
            <v>0</v>
          </cell>
        </row>
        <row r="6261">
          <cell r="B6261">
            <v>0</v>
          </cell>
        </row>
        <row r="6262">
          <cell r="B6262">
            <v>0</v>
          </cell>
        </row>
        <row r="6263">
          <cell r="B6263">
            <v>0</v>
          </cell>
        </row>
        <row r="6264">
          <cell r="B6264">
            <v>0</v>
          </cell>
        </row>
        <row r="6265">
          <cell r="B6265">
            <v>0</v>
          </cell>
        </row>
        <row r="6266">
          <cell r="B6266">
            <v>0</v>
          </cell>
        </row>
        <row r="6267">
          <cell r="B6267">
            <v>0</v>
          </cell>
        </row>
        <row r="6268">
          <cell r="B6268">
            <v>0</v>
          </cell>
        </row>
        <row r="6269">
          <cell r="B6269">
            <v>0</v>
          </cell>
        </row>
        <row r="6270">
          <cell r="B6270">
            <v>0</v>
          </cell>
        </row>
        <row r="6271">
          <cell r="B6271">
            <v>0</v>
          </cell>
        </row>
        <row r="6272">
          <cell r="B6272">
            <v>0</v>
          </cell>
        </row>
        <row r="6273">
          <cell r="B6273">
            <v>0</v>
          </cell>
        </row>
        <row r="6274">
          <cell r="B6274">
            <v>0</v>
          </cell>
        </row>
        <row r="6275">
          <cell r="B6275">
            <v>0</v>
          </cell>
        </row>
        <row r="6276">
          <cell r="B6276">
            <v>0</v>
          </cell>
        </row>
        <row r="6277">
          <cell r="B6277">
            <v>0</v>
          </cell>
        </row>
        <row r="6278">
          <cell r="B6278">
            <v>0</v>
          </cell>
        </row>
        <row r="6279">
          <cell r="B6279">
            <v>0</v>
          </cell>
        </row>
        <row r="6280">
          <cell r="B6280">
            <v>0</v>
          </cell>
        </row>
        <row r="6281">
          <cell r="B6281">
            <v>0</v>
          </cell>
        </row>
        <row r="6282">
          <cell r="B6282">
            <v>0</v>
          </cell>
        </row>
        <row r="6283">
          <cell r="B6283">
            <v>0</v>
          </cell>
        </row>
        <row r="6284">
          <cell r="B6284">
            <v>0</v>
          </cell>
        </row>
        <row r="6285">
          <cell r="B6285">
            <v>0</v>
          </cell>
        </row>
        <row r="6286">
          <cell r="B6286">
            <v>0</v>
          </cell>
        </row>
        <row r="6287">
          <cell r="B6287">
            <v>0</v>
          </cell>
        </row>
        <row r="6288">
          <cell r="B6288">
            <v>0</v>
          </cell>
        </row>
        <row r="6289">
          <cell r="B6289">
            <v>0</v>
          </cell>
        </row>
        <row r="6290">
          <cell r="B6290">
            <v>0</v>
          </cell>
        </row>
        <row r="6291">
          <cell r="B6291">
            <v>0</v>
          </cell>
        </row>
        <row r="6292">
          <cell r="B6292">
            <v>0</v>
          </cell>
        </row>
        <row r="6293">
          <cell r="B6293">
            <v>0</v>
          </cell>
        </row>
        <row r="6294">
          <cell r="B6294">
            <v>0</v>
          </cell>
        </row>
        <row r="6295">
          <cell r="B6295">
            <v>0</v>
          </cell>
        </row>
        <row r="6296">
          <cell r="B6296">
            <v>0</v>
          </cell>
        </row>
        <row r="6297">
          <cell r="B6297">
            <v>0</v>
          </cell>
        </row>
        <row r="6298">
          <cell r="B6298">
            <v>0</v>
          </cell>
        </row>
        <row r="6299">
          <cell r="B6299">
            <v>0</v>
          </cell>
        </row>
        <row r="6300">
          <cell r="B6300">
            <v>0</v>
          </cell>
        </row>
        <row r="6301">
          <cell r="B6301">
            <v>0</v>
          </cell>
        </row>
        <row r="6302">
          <cell r="B6302">
            <v>0</v>
          </cell>
        </row>
        <row r="6303">
          <cell r="B6303">
            <v>0</v>
          </cell>
        </row>
        <row r="6304">
          <cell r="B6304">
            <v>0</v>
          </cell>
        </row>
        <row r="6305">
          <cell r="B6305">
            <v>0</v>
          </cell>
        </row>
        <row r="6306">
          <cell r="B6306">
            <v>0</v>
          </cell>
        </row>
        <row r="6307">
          <cell r="B6307">
            <v>0</v>
          </cell>
        </row>
        <row r="6308">
          <cell r="B6308">
            <v>0</v>
          </cell>
        </row>
        <row r="6309">
          <cell r="B6309">
            <v>0</v>
          </cell>
        </row>
        <row r="6310">
          <cell r="B6310">
            <v>0</v>
          </cell>
        </row>
        <row r="6311">
          <cell r="B6311">
            <v>0</v>
          </cell>
        </row>
        <row r="6312">
          <cell r="B6312">
            <v>0</v>
          </cell>
        </row>
        <row r="6313">
          <cell r="B6313">
            <v>0</v>
          </cell>
        </row>
        <row r="6314">
          <cell r="B6314">
            <v>0</v>
          </cell>
        </row>
        <row r="6315">
          <cell r="B6315">
            <v>0</v>
          </cell>
        </row>
        <row r="6316">
          <cell r="B6316">
            <v>0</v>
          </cell>
        </row>
        <row r="6317">
          <cell r="B6317">
            <v>0</v>
          </cell>
        </row>
        <row r="6318">
          <cell r="B6318">
            <v>0</v>
          </cell>
        </row>
        <row r="6319">
          <cell r="B6319">
            <v>0</v>
          </cell>
        </row>
        <row r="6320">
          <cell r="B6320">
            <v>0</v>
          </cell>
        </row>
        <row r="6321">
          <cell r="B6321">
            <v>0</v>
          </cell>
        </row>
        <row r="6322">
          <cell r="B6322">
            <v>0</v>
          </cell>
        </row>
        <row r="6323">
          <cell r="B6323">
            <v>0</v>
          </cell>
        </row>
        <row r="6324">
          <cell r="B6324">
            <v>0</v>
          </cell>
        </row>
        <row r="6325">
          <cell r="B6325">
            <v>0</v>
          </cell>
        </row>
        <row r="6326">
          <cell r="B6326">
            <v>0</v>
          </cell>
        </row>
        <row r="6327">
          <cell r="B6327">
            <v>0</v>
          </cell>
        </row>
        <row r="6328">
          <cell r="B6328">
            <v>0</v>
          </cell>
        </row>
        <row r="6329">
          <cell r="B6329">
            <v>0</v>
          </cell>
        </row>
        <row r="6330">
          <cell r="B6330">
            <v>0</v>
          </cell>
        </row>
        <row r="6331">
          <cell r="B6331">
            <v>0</v>
          </cell>
        </row>
        <row r="6332">
          <cell r="B6332">
            <v>0</v>
          </cell>
        </row>
        <row r="6333">
          <cell r="B6333">
            <v>0</v>
          </cell>
        </row>
        <row r="6334">
          <cell r="B6334">
            <v>0</v>
          </cell>
        </row>
        <row r="6335">
          <cell r="B6335">
            <v>0</v>
          </cell>
        </row>
        <row r="6336">
          <cell r="B6336">
            <v>0</v>
          </cell>
        </row>
        <row r="6337">
          <cell r="B6337">
            <v>0</v>
          </cell>
        </row>
        <row r="6338">
          <cell r="B6338">
            <v>0</v>
          </cell>
        </row>
        <row r="6339">
          <cell r="B6339">
            <v>0</v>
          </cell>
        </row>
        <row r="6340">
          <cell r="B6340">
            <v>0</v>
          </cell>
        </row>
        <row r="6341">
          <cell r="B6341">
            <v>0</v>
          </cell>
        </row>
        <row r="6342">
          <cell r="B6342">
            <v>0</v>
          </cell>
        </row>
        <row r="6343">
          <cell r="B6343">
            <v>0</v>
          </cell>
        </row>
        <row r="6344">
          <cell r="B6344">
            <v>0</v>
          </cell>
        </row>
        <row r="6345">
          <cell r="B6345">
            <v>0</v>
          </cell>
        </row>
        <row r="6346">
          <cell r="B6346">
            <v>0</v>
          </cell>
        </row>
        <row r="6347">
          <cell r="B6347">
            <v>0</v>
          </cell>
        </row>
        <row r="6348">
          <cell r="B6348">
            <v>0</v>
          </cell>
        </row>
        <row r="6349">
          <cell r="B6349">
            <v>0</v>
          </cell>
        </row>
        <row r="6350">
          <cell r="B6350">
            <v>0</v>
          </cell>
        </row>
        <row r="6351">
          <cell r="B6351">
            <v>0</v>
          </cell>
        </row>
        <row r="6352">
          <cell r="B6352">
            <v>0</v>
          </cell>
        </row>
        <row r="6353">
          <cell r="B6353">
            <v>0</v>
          </cell>
        </row>
        <row r="6354">
          <cell r="B6354">
            <v>0</v>
          </cell>
        </row>
        <row r="6355">
          <cell r="B6355">
            <v>0</v>
          </cell>
        </row>
        <row r="6356">
          <cell r="B6356">
            <v>0</v>
          </cell>
        </row>
        <row r="6357">
          <cell r="B6357">
            <v>0</v>
          </cell>
        </row>
        <row r="6358">
          <cell r="B6358">
            <v>0</v>
          </cell>
        </row>
        <row r="6359">
          <cell r="B6359">
            <v>0</v>
          </cell>
        </row>
        <row r="6360">
          <cell r="B6360">
            <v>0</v>
          </cell>
        </row>
        <row r="6361">
          <cell r="B6361">
            <v>0</v>
          </cell>
        </row>
        <row r="6362">
          <cell r="B6362">
            <v>0</v>
          </cell>
        </row>
        <row r="6363">
          <cell r="B6363">
            <v>0</v>
          </cell>
        </row>
        <row r="6364">
          <cell r="B6364">
            <v>0</v>
          </cell>
        </row>
        <row r="6365">
          <cell r="B6365">
            <v>0</v>
          </cell>
        </row>
        <row r="6366">
          <cell r="B6366">
            <v>0</v>
          </cell>
        </row>
        <row r="6367">
          <cell r="B6367">
            <v>0</v>
          </cell>
        </row>
        <row r="6368">
          <cell r="B6368">
            <v>0</v>
          </cell>
        </row>
        <row r="6369">
          <cell r="B6369">
            <v>0</v>
          </cell>
        </row>
        <row r="6370">
          <cell r="B6370">
            <v>0</v>
          </cell>
        </row>
        <row r="6371">
          <cell r="B6371">
            <v>0</v>
          </cell>
        </row>
        <row r="6372">
          <cell r="B6372">
            <v>0</v>
          </cell>
        </row>
        <row r="6373">
          <cell r="B6373">
            <v>0</v>
          </cell>
        </row>
        <row r="6374">
          <cell r="B6374">
            <v>0</v>
          </cell>
        </row>
        <row r="6375">
          <cell r="B6375">
            <v>0</v>
          </cell>
        </row>
        <row r="6376">
          <cell r="B6376">
            <v>0</v>
          </cell>
        </row>
        <row r="6377">
          <cell r="B6377">
            <v>0</v>
          </cell>
        </row>
        <row r="6378">
          <cell r="B6378">
            <v>0</v>
          </cell>
        </row>
        <row r="6379">
          <cell r="B6379">
            <v>0</v>
          </cell>
        </row>
        <row r="6380">
          <cell r="B6380">
            <v>0</v>
          </cell>
        </row>
        <row r="6381">
          <cell r="B6381">
            <v>0</v>
          </cell>
        </row>
        <row r="6382">
          <cell r="B6382">
            <v>0</v>
          </cell>
        </row>
        <row r="6383">
          <cell r="B6383">
            <v>0</v>
          </cell>
        </row>
        <row r="6384">
          <cell r="B6384">
            <v>0</v>
          </cell>
        </row>
        <row r="6385">
          <cell r="B6385">
            <v>0</v>
          </cell>
        </row>
        <row r="6386">
          <cell r="B6386">
            <v>0</v>
          </cell>
        </row>
        <row r="6387">
          <cell r="B6387">
            <v>0</v>
          </cell>
        </row>
        <row r="6388">
          <cell r="B6388">
            <v>0</v>
          </cell>
        </row>
        <row r="6389">
          <cell r="B6389">
            <v>0</v>
          </cell>
        </row>
        <row r="6390">
          <cell r="B6390">
            <v>0</v>
          </cell>
        </row>
        <row r="6391">
          <cell r="B6391">
            <v>0</v>
          </cell>
        </row>
        <row r="6392">
          <cell r="B6392">
            <v>0</v>
          </cell>
        </row>
        <row r="6393">
          <cell r="B6393">
            <v>0</v>
          </cell>
        </row>
        <row r="6394">
          <cell r="B6394">
            <v>0</v>
          </cell>
        </row>
        <row r="6395">
          <cell r="B6395">
            <v>0</v>
          </cell>
        </row>
        <row r="6396">
          <cell r="B6396">
            <v>0</v>
          </cell>
        </row>
        <row r="6397">
          <cell r="B6397">
            <v>0</v>
          </cell>
        </row>
        <row r="6398">
          <cell r="B6398">
            <v>0</v>
          </cell>
        </row>
        <row r="6399">
          <cell r="B6399">
            <v>0</v>
          </cell>
        </row>
        <row r="6400">
          <cell r="B6400">
            <v>0</v>
          </cell>
        </row>
        <row r="6401">
          <cell r="B6401">
            <v>0</v>
          </cell>
        </row>
        <row r="6402">
          <cell r="B6402">
            <v>0</v>
          </cell>
        </row>
        <row r="6403">
          <cell r="B6403">
            <v>0</v>
          </cell>
        </row>
        <row r="6404">
          <cell r="B6404">
            <v>0</v>
          </cell>
        </row>
        <row r="6405">
          <cell r="B6405">
            <v>0</v>
          </cell>
        </row>
        <row r="6406">
          <cell r="B6406">
            <v>0</v>
          </cell>
        </row>
        <row r="6407">
          <cell r="B6407">
            <v>0</v>
          </cell>
        </row>
        <row r="6408">
          <cell r="B6408">
            <v>0</v>
          </cell>
        </row>
        <row r="6409">
          <cell r="B6409">
            <v>0</v>
          </cell>
        </row>
        <row r="6410">
          <cell r="B6410">
            <v>0</v>
          </cell>
        </row>
        <row r="6411">
          <cell r="B6411">
            <v>0</v>
          </cell>
        </row>
        <row r="6412">
          <cell r="B6412">
            <v>0</v>
          </cell>
        </row>
        <row r="6413">
          <cell r="B6413">
            <v>0</v>
          </cell>
        </row>
        <row r="6414">
          <cell r="B6414">
            <v>0</v>
          </cell>
        </row>
        <row r="6415">
          <cell r="B6415">
            <v>0</v>
          </cell>
        </row>
        <row r="6416">
          <cell r="B6416">
            <v>0</v>
          </cell>
        </row>
        <row r="6417">
          <cell r="B6417">
            <v>0</v>
          </cell>
        </row>
        <row r="6418">
          <cell r="B6418">
            <v>0</v>
          </cell>
        </row>
        <row r="6419">
          <cell r="B6419">
            <v>0</v>
          </cell>
        </row>
        <row r="6420">
          <cell r="B6420">
            <v>0</v>
          </cell>
        </row>
        <row r="6421">
          <cell r="B6421">
            <v>0</v>
          </cell>
        </row>
        <row r="6422">
          <cell r="B6422">
            <v>0</v>
          </cell>
        </row>
        <row r="6423">
          <cell r="B6423">
            <v>0</v>
          </cell>
        </row>
        <row r="6424">
          <cell r="B6424">
            <v>0</v>
          </cell>
        </row>
        <row r="6425">
          <cell r="B6425">
            <v>0</v>
          </cell>
        </row>
        <row r="6426">
          <cell r="B6426">
            <v>0</v>
          </cell>
        </row>
        <row r="6427">
          <cell r="B6427">
            <v>0</v>
          </cell>
        </row>
        <row r="6428">
          <cell r="B6428">
            <v>0</v>
          </cell>
        </row>
        <row r="6429">
          <cell r="B6429">
            <v>0</v>
          </cell>
        </row>
        <row r="6430">
          <cell r="B6430">
            <v>0</v>
          </cell>
        </row>
        <row r="6431">
          <cell r="B6431">
            <v>0</v>
          </cell>
        </row>
        <row r="6432">
          <cell r="B6432">
            <v>0</v>
          </cell>
        </row>
        <row r="6433">
          <cell r="B6433">
            <v>0</v>
          </cell>
        </row>
        <row r="6434">
          <cell r="B6434">
            <v>0</v>
          </cell>
        </row>
        <row r="6435">
          <cell r="B6435">
            <v>0</v>
          </cell>
        </row>
        <row r="6436">
          <cell r="B6436">
            <v>0</v>
          </cell>
        </row>
        <row r="6437">
          <cell r="B6437">
            <v>0</v>
          </cell>
        </row>
        <row r="6438">
          <cell r="B6438">
            <v>0</v>
          </cell>
        </row>
        <row r="6439">
          <cell r="B6439">
            <v>0</v>
          </cell>
        </row>
        <row r="6440">
          <cell r="B6440">
            <v>0</v>
          </cell>
        </row>
        <row r="6441">
          <cell r="B6441">
            <v>0</v>
          </cell>
        </row>
        <row r="6442">
          <cell r="B6442">
            <v>0</v>
          </cell>
        </row>
        <row r="6443">
          <cell r="B6443">
            <v>0</v>
          </cell>
        </row>
        <row r="6444">
          <cell r="B6444">
            <v>0</v>
          </cell>
        </row>
        <row r="6445">
          <cell r="B6445">
            <v>0</v>
          </cell>
        </row>
        <row r="6446">
          <cell r="B6446">
            <v>0</v>
          </cell>
        </row>
        <row r="6447">
          <cell r="B6447">
            <v>0</v>
          </cell>
        </row>
        <row r="6448">
          <cell r="B6448">
            <v>0</v>
          </cell>
        </row>
        <row r="6449">
          <cell r="B6449">
            <v>0</v>
          </cell>
        </row>
        <row r="6450">
          <cell r="B6450">
            <v>0</v>
          </cell>
        </row>
        <row r="6451">
          <cell r="B6451">
            <v>0</v>
          </cell>
        </row>
        <row r="6452">
          <cell r="B6452">
            <v>0</v>
          </cell>
        </row>
        <row r="6453">
          <cell r="B6453">
            <v>0</v>
          </cell>
        </row>
        <row r="6454">
          <cell r="B6454">
            <v>0</v>
          </cell>
        </row>
        <row r="6455">
          <cell r="B6455">
            <v>0</v>
          </cell>
        </row>
        <row r="6456">
          <cell r="B6456">
            <v>0</v>
          </cell>
        </row>
        <row r="6457">
          <cell r="B6457">
            <v>0</v>
          </cell>
        </row>
        <row r="6458">
          <cell r="B6458">
            <v>0</v>
          </cell>
        </row>
        <row r="6459">
          <cell r="B6459">
            <v>0</v>
          </cell>
        </row>
        <row r="6460">
          <cell r="B6460">
            <v>0</v>
          </cell>
        </row>
        <row r="6461">
          <cell r="B6461">
            <v>0</v>
          </cell>
        </row>
        <row r="6462">
          <cell r="B6462">
            <v>0</v>
          </cell>
        </row>
        <row r="6463">
          <cell r="B6463">
            <v>0</v>
          </cell>
        </row>
        <row r="6464">
          <cell r="B6464">
            <v>0</v>
          </cell>
        </row>
        <row r="6465">
          <cell r="B6465">
            <v>0</v>
          </cell>
        </row>
        <row r="6466">
          <cell r="B6466">
            <v>0</v>
          </cell>
        </row>
        <row r="6467">
          <cell r="B6467">
            <v>0</v>
          </cell>
        </row>
        <row r="6468">
          <cell r="B6468">
            <v>0</v>
          </cell>
        </row>
        <row r="6469">
          <cell r="B6469">
            <v>0</v>
          </cell>
        </row>
        <row r="6470">
          <cell r="B6470">
            <v>0</v>
          </cell>
        </row>
        <row r="6471">
          <cell r="B6471">
            <v>0</v>
          </cell>
        </row>
        <row r="6472">
          <cell r="B6472">
            <v>0</v>
          </cell>
        </row>
        <row r="6473">
          <cell r="B6473">
            <v>0</v>
          </cell>
        </row>
        <row r="6474">
          <cell r="B6474">
            <v>0</v>
          </cell>
        </row>
        <row r="6475">
          <cell r="B6475">
            <v>0</v>
          </cell>
        </row>
        <row r="6476">
          <cell r="B6476">
            <v>0</v>
          </cell>
        </row>
        <row r="6477">
          <cell r="B6477">
            <v>0</v>
          </cell>
        </row>
        <row r="6478">
          <cell r="B6478">
            <v>0</v>
          </cell>
        </row>
        <row r="6479">
          <cell r="B6479">
            <v>0</v>
          </cell>
        </row>
        <row r="6480">
          <cell r="B6480">
            <v>0</v>
          </cell>
        </row>
        <row r="6481">
          <cell r="B6481">
            <v>0</v>
          </cell>
        </row>
        <row r="6482">
          <cell r="B6482">
            <v>0</v>
          </cell>
        </row>
        <row r="6483">
          <cell r="B6483">
            <v>0</v>
          </cell>
        </row>
        <row r="6484">
          <cell r="B6484">
            <v>0</v>
          </cell>
        </row>
        <row r="6485">
          <cell r="B6485">
            <v>0</v>
          </cell>
        </row>
        <row r="6486">
          <cell r="B6486">
            <v>0</v>
          </cell>
        </row>
        <row r="6487">
          <cell r="B6487">
            <v>0</v>
          </cell>
        </row>
        <row r="6488">
          <cell r="B6488">
            <v>0</v>
          </cell>
        </row>
        <row r="6489">
          <cell r="B6489">
            <v>0</v>
          </cell>
        </row>
        <row r="6490">
          <cell r="B6490">
            <v>0</v>
          </cell>
        </row>
        <row r="6491">
          <cell r="B6491">
            <v>0</v>
          </cell>
        </row>
        <row r="6492">
          <cell r="B6492">
            <v>0</v>
          </cell>
        </row>
        <row r="6493">
          <cell r="B6493">
            <v>0</v>
          </cell>
        </row>
        <row r="6494">
          <cell r="B6494">
            <v>0</v>
          </cell>
        </row>
        <row r="6495">
          <cell r="B6495">
            <v>0</v>
          </cell>
        </row>
        <row r="6496">
          <cell r="B6496">
            <v>0</v>
          </cell>
        </row>
        <row r="6497">
          <cell r="B6497">
            <v>0</v>
          </cell>
        </row>
        <row r="6498">
          <cell r="B6498">
            <v>0</v>
          </cell>
        </row>
        <row r="6499">
          <cell r="B6499">
            <v>0</v>
          </cell>
        </row>
        <row r="6500">
          <cell r="B6500">
            <v>0</v>
          </cell>
        </row>
        <row r="6501">
          <cell r="B6501">
            <v>0</v>
          </cell>
        </row>
        <row r="6502">
          <cell r="B6502">
            <v>0</v>
          </cell>
        </row>
        <row r="6503">
          <cell r="B6503">
            <v>0</v>
          </cell>
        </row>
        <row r="6504">
          <cell r="B6504">
            <v>0</v>
          </cell>
        </row>
        <row r="6505">
          <cell r="B6505">
            <v>0</v>
          </cell>
        </row>
        <row r="6506">
          <cell r="B6506">
            <v>0</v>
          </cell>
        </row>
        <row r="6507">
          <cell r="B6507">
            <v>0</v>
          </cell>
        </row>
        <row r="6508">
          <cell r="B6508">
            <v>0</v>
          </cell>
        </row>
        <row r="6509">
          <cell r="B6509">
            <v>0</v>
          </cell>
        </row>
        <row r="6510">
          <cell r="B6510">
            <v>0</v>
          </cell>
        </row>
        <row r="6511">
          <cell r="B6511">
            <v>0</v>
          </cell>
        </row>
        <row r="6512">
          <cell r="B6512">
            <v>0</v>
          </cell>
        </row>
        <row r="6513">
          <cell r="B6513">
            <v>0</v>
          </cell>
        </row>
        <row r="6514">
          <cell r="B6514">
            <v>0</v>
          </cell>
        </row>
        <row r="6515">
          <cell r="B6515">
            <v>0</v>
          </cell>
        </row>
        <row r="6516">
          <cell r="B6516">
            <v>0</v>
          </cell>
        </row>
        <row r="6517">
          <cell r="B6517">
            <v>0</v>
          </cell>
        </row>
        <row r="6518">
          <cell r="B6518">
            <v>0</v>
          </cell>
        </row>
        <row r="6519">
          <cell r="B6519">
            <v>0</v>
          </cell>
        </row>
        <row r="6520">
          <cell r="B6520">
            <v>0</v>
          </cell>
        </row>
        <row r="6521">
          <cell r="B6521">
            <v>0</v>
          </cell>
        </row>
        <row r="6522">
          <cell r="B6522">
            <v>0</v>
          </cell>
        </row>
        <row r="6523">
          <cell r="B6523">
            <v>0</v>
          </cell>
        </row>
        <row r="6524">
          <cell r="B6524">
            <v>0</v>
          </cell>
        </row>
        <row r="6525">
          <cell r="B6525">
            <v>0</v>
          </cell>
        </row>
        <row r="6526">
          <cell r="B6526">
            <v>0</v>
          </cell>
        </row>
        <row r="6527">
          <cell r="B6527">
            <v>0</v>
          </cell>
        </row>
        <row r="6528">
          <cell r="B6528">
            <v>0</v>
          </cell>
        </row>
        <row r="6529">
          <cell r="B6529">
            <v>0</v>
          </cell>
        </row>
        <row r="6530">
          <cell r="B6530">
            <v>0</v>
          </cell>
        </row>
        <row r="6531">
          <cell r="B6531">
            <v>0</v>
          </cell>
        </row>
        <row r="6532">
          <cell r="B6532">
            <v>0</v>
          </cell>
        </row>
        <row r="6533">
          <cell r="B6533">
            <v>0</v>
          </cell>
        </row>
        <row r="6534">
          <cell r="B6534">
            <v>0</v>
          </cell>
        </row>
        <row r="6535">
          <cell r="B6535">
            <v>0</v>
          </cell>
        </row>
        <row r="6536">
          <cell r="B6536">
            <v>0</v>
          </cell>
        </row>
        <row r="6537">
          <cell r="B6537">
            <v>0</v>
          </cell>
        </row>
        <row r="6538">
          <cell r="B6538">
            <v>0</v>
          </cell>
        </row>
        <row r="6539">
          <cell r="B6539">
            <v>0</v>
          </cell>
        </row>
        <row r="6540">
          <cell r="B6540">
            <v>0</v>
          </cell>
        </row>
        <row r="6541">
          <cell r="B6541">
            <v>0</v>
          </cell>
        </row>
        <row r="6542">
          <cell r="B6542">
            <v>0</v>
          </cell>
        </row>
        <row r="6543">
          <cell r="B6543">
            <v>0</v>
          </cell>
        </row>
        <row r="6544">
          <cell r="B6544">
            <v>0</v>
          </cell>
        </row>
        <row r="6545">
          <cell r="B6545">
            <v>0</v>
          </cell>
        </row>
        <row r="6546">
          <cell r="B6546">
            <v>0</v>
          </cell>
        </row>
        <row r="6547">
          <cell r="B6547">
            <v>0</v>
          </cell>
        </row>
        <row r="6548">
          <cell r="B6548">
            <v>0</v>
          </cell>
        </row>
        <row r="6549">
          <cell r="B6549">
            <v>0</v>
          </cell>
        </row>
        <row r="6550">
          <cell r="B6550">
            <v>0</v>
          </cell>
        </row>
        <row r="6551">
          <cell r="B6551">
            <v>0</v>
          </cell>
        </row>
        <row r="6552">
          <cell r="B6552">
            <v>0</v>
          </cell>
        </row>
        <row r="6553">
          <cell r="B6553">
            <v>0</v>
          </cell>
        </row>
        <row r="6554">
          <cell r="B6554">
            <v>0</v>
          </cell>
        </row>
        <row r="6555">
          <cell r="B6555">
            <v>0</v>
          </cell>
        </row>
        <row r="6556">
          <cell r="B6556">
            <v>0</v>
          </cell>
        </row>
        <row r="6557">
          <cell r="B6557">
            <v>0</v>
          </cell>
        </row>
        <row r="6558">
          <cell r="B6558">
            <v>0</v>
          </cell>
        </row>
        <row r="6559">
          <cell r="B6559">
            <v>0</v>
          </cell>
        </row>
        <row r="6560">
          <cell r="B6560">
            <v>0</v>
          </cell>
        </row>
        <row r="6561">
          <cell r="B6561">
            <v>0</v>
          </cell>
        </row>
        <row r="6562">
          <cell r="B6562">
            <v>0</v>
          </cell>
        </row>
        <row r="6563">
          <cell r="B6563">
            <v>0</v>
          </cell>
        </row>
        <row r="6564">
          <cell r="B6564">
            <v>0</v>
          </cell>
        </row>
        <row r="6565">
          <cell r="B6565">
            <v>0</v>
          </cell>
        </row>
        <row r="6566">
          <cell r="B6566">
            <v>0</v>
          </cell>
        </row>
        <row r="6567">
          <cell r="B6567">
            <v>0</v>
          </cell>
        </row>
        <row r="6568">
          <cell r="B6568">
            <v>0</v>
          </cell>
        </row>
        <row r="6569">
          <cell r="B6569">
            <v>0</v>
          </cell>
        </row>
        <row r="6570">
          <cell r="B6570">
            <v>0</v>
          </cell>
        </row>
        <row r="6571">
          <cell r="B6571">
            <v>0</v>
          </cell>
        </row>
        <row r="6572">
          <cell r="B6572">
            <v>0</v>
          </cell>
        </row>
        <row r="6573">
          <cell r="B6573">
            <v>0</v>
          </cell>
        </row>
        <row r="6574">
          <cell r="B6574">
            <v>0</v>
          </cell>
        </row>
        <row r="6575">
          <cell r="B6575">
            <v>0</v>
          </cell>
        </row>
        <row r="6576">
          <cell r="B6576">
            <v>0</v>
          </cell>
        </row>
        <row r="6577">
          <cell r="B6577">
            <v>0</v>
          </cell>
        </row>
        <row r="6578">
          <cell r="B6578">
            <v>0</v>
          </cell>
        </row>
        <row r="6579">
          <cell r="B6579">
            <v>0</v>
          </cell>
        </row>
        <row r="6580">
          <cell r="B6580">
            <v>0</v>
          </cell>
        </row>
        <row r="6581">
          <cell r="B6581">
            <v>0</v>
          </cell>
        </row>
        <row r="6582">
          <cell r="B6582">
            <v>0</v>
          </cell>
        </row>
        <row r="6583">
          <cell r="B6583">
            <v>0</v>
          </cell>
        </row>
        <row r="6584">
          <cell r="B6584">
            <v>0</v>
          </cell>
        </row>
        <row r="6585">
          <cell r="B6585">
            <v>0</v>
          </cell>
        </row>
        <row r="6586">
          <cell r="B6586">
            <v>0</v>
          </cell>
        </row>
        <row r="6587">
          <cell r="B6587">
            <v>0</v>
          </cell>
        </row>
        <row r="6588">
          <cell r="B6588">
            <v>0</v>
          </cell>
        </row>
        <row r="6589">
          <cell r="B6589">
            <v>0</v>
          </cell>
        </row>
        <row r="6590">
          <cell r="B6590">
            <v>0</v>
          </cell>
        </row>
        <row r="6591">
          <cell r="B6591">
            <v>0</v>
          </cell>
        </row>
        <row r="6592">
          <cell r="B6592">
            <v>0</v>
          </cell>
        </row>
        <row r="6593">
          <cell r="B6593">
            <v>0</v>
          </cell>
        </row>
        <row r="6594">
          <cell r="B6594">
            <v>0</v>
          </cell>
        </row>
        <row r="6595">
          <cell r="B6595">
            <v>0</v>
          </cell>
        </row>
        <row r="6596">
          <cell r="B6596">
            <v>0</v>
          </cell>
        </row>
        <row r="6597">
          <cell r="B6597">
            <v>0</v>
          </cell>
        </row>
        <row r="6598">
          <cell r="B6598">
            <v>0</v>
          </cell>
        </row>
        <row r="6599">
          <cell r="B6599">
            <v>0</v>
          </cell>
        </row>
        <row r="6600">
          <cell r="B6600">
            <v>0</v>
          </cell>
        </row>
        <row r="6601">
          <cell r="B6601">
            <v>0</v>
          </cell>
        </row>
        <row r="6602">
          <cell r="B6602">
            <v>0</v>
          </cell>
        </row>
        <row r="6603">
          <cell r="B6603">
            <v>0</v>
          </cell>
        </row>
        <row r="6604">
          <cell r="B6604">
            <v>0</v>
          </cell>
        </row>
        <row r="6605">
          <cell r="B6605">
            <v>0</v>
          </cell>
        </row>
        <row r="6606">
          <cell r="B6606">
            <v>0</v>
          </cell>
        </row>
        <row r="6607">
          <cell r="B6607">
            <v>0</v>
          </cell>
        </row>
        <row r="6608">
          <cell r="B6608">
            <v>0</v>
          </cell>
        </row>
        <row r="6609">
          <cell r="B6609">
            <v>0</v>
          </cell>
        </row>
        <row r="6610">
          <cell r="B6610">
            <v>0</v>
          </cell>
        </row>
        <row r="6611">
          <cell r="B6611">
            <v>0</v>
          </cell>
        </row>
        <row r="6612">
          <cell r="B6612">
            <v>0</v>
          </cell>
        </row>
        <row r="6613">
          <cell r="B6613">
            <v>0</v>
          </cell>
        </row>
        <row r="6614">
          <cell r="B6614">
            <v>0</v>
          </cell>
        </row>
        <row r="6615">
          <cell r="B6615">
            <v>0</v>
          </cell>
        </row>
        <row r="6616">
          <cell r="B6616">
            <v>0</v>
          </cell>
        </row>
        <row r="6617">
          <cell r="B6617">
            <v>0</v>
          </cell>
        </row>
        <row r="6618">
          <cell r="B6618">
            <v>0</v>
          </cell>
        </row>
        <row r="6619">
          <cell r="B6619">
            <v>0</v>
          </cell>
        </row>
        <row r="6620">
          <cell r="B6620">
            <v>0</v>
          </cell>
        </row>
        <row r="6621">
          <cell r="B6621">
            <v>0</v>
          </cell>
        </row>
        <row r="6622">
          <cell r="B6622">
            <v>0</v>
          </cell>
        </row>
        <row r="6623">
          <cell r="B6623">
            <v>0</v>
          </cell>
        </row>
        <row r="6624">
          <cell r="B6624">
            <v>0</v>
          </cell>
        </row>
        <row r="6625">
          <cell r="B6625">
            <v>0</v>
          </cell>
        </row>
        <row r="6626">
          <cell r="B6626">
            <v>0</v>
          </cell>
        </row>
        <row r="6627">
          <cell r="B6627">
            <v>0</v>
          </cell>
        </row>
        <row r="6628">
          <cell r="B6628">
            <v>0</v>
          </cell>
        </row>
        <row r="6629">
          <cell r="B6629">
            <v>0</v>
          </cell>
        </row>
        <row r="6630">
          <cell r="B6630">
            <v>0</v>
          </cell>
        </row>
        <row r="6631">
          <cell r="B6631">
            <v>0</v>
          </cell>
        </row>
        <row r="6632">
          <cell r="B6632">
            <v>0</v>
          </cell>
        </row>
        <row r="6633">
          <cell r="B6633">
            <v>0</v>
          </cell>
        </row>
        <row r="6634">
          <cell r="B6634">
            <v>0</v>
          </cell>
        </row>
        <row r="6635">
          <cell r="B6635">
            <v>0</v>
          </cell>
        </row>
        <row r="6636">
          <cell r="B6636">
            <v>0</v>
          </cell>
        </row>
        <row r="6637">
          <cell r="B6637">
            <v>0</v>
          </cell>
        </row>
        <row r="6638">
          <cell r="B6638">
            <v>0</v>
          </cell>
        </row>
        <row r="6639">
          <cell r="B6639">
            <v>0</v>
          </cell>
        </row>
        <row r="6640">
          <cell r="B6640">
            <v>0</v>
          </cell>
        </row>
        <row r="6641">
          <cell r="B6641">
            <v>0</v>
          </cell>
        </row>
        <row r="6642">
          <cell r="B6642">
            <v>0</v>
          </cell>
        </row>
        <row r="6643">
          <cell r="B6643">
            <v>0</v>
          </cell>
        </row>
        <row r="6644">
          <cell r="B6644">
            <v>0</v>
          </cell>
        </row>
        <row r="6645">
          <cell r="B6645">
            <v>0</v>
          </cell>
        </row>
        <row r="6646">
          <cell r="B6646">
            <v>0</v>
          </cell>
        </row>
        <row r="6647">
          <cell r="B6647">
            <v>0</v>
          </cell>
        </row>
        <row r="6648">
          <cell r="B6648">
            <v>0</v>
          </cell>
        </row>
        <row r="6649">
          <cell r="B6649">
            <v>0</v>
          </cell>
        </row>
        <row r="6650">
          <cell r="B6650">
            <v>0</v>
          </cell>
        </row>
        <row r="6651">
          <cell r="B6651">
            <v>0</v>
          </cell>
        </row>
        <row r="6652">
          <cell r="B6652">
            <v>0</v>
          </cell>
        </row>
        <row r="6653">
          <cell r="B6653">
            <v>0</v>
          </cell>
        </row>
        <row r="6654">
          <cell r="B6654">
            <v>0</v>
          </cell>
        </row>
        <row r="6655">
          <cell r="B6655">
            <v>0</v>
          </cell>
        </row>
        <row r="6656">
          <cell r="B6656">
            <v>0</v>
          </cell>
        </row>
        <row r="6657">
          <cell r="B6657">
            <v>0</v>
          </cell>
        </row>
        <row r="6658">
          <cell r="B6658">
            <v>0</v>
          </cell>
        </row>
        <row r="6659">
          <cell r="B6659">
            <v>0</v>
          </cell>
        </row>
        <row r="6660">
          <cell r="B6660">
            <v>0</v>
          </cell>
        </row>
        <row r="6661">
          <cell r="B6661">
            <v>0</v>
          </cell>
        </row>
        <row r="6662">
          <cell r="B6662">
            <v>0</v>
          </cell>
        </row>
        <row r="6663">
          <cell r="B6663">
            <v>0</v>
          </cell>
        </row>
        <row r="6664">
          <cell r="B6664">
            <v>0</v>
          </cell>
        </row>
        <row r="6665">
          <cell r="B6665">
            <v>0</v>
          </cell>
        </row>
        <row r="6666">
          <cell r="B6666">
            <v>0</v>
          </cell>
        </row>
        <row r="6667">
          <cell r="B6667">
            <v>0</v>
          </cell>
        </row>
        <row r="6668">
          <cell r="B6668">
            <v>0</v>
          </cell>
        </row>
        <row r="6669">
          <cell r="B6669">
            <v>0</v>
          </cell>
        </row>
        <row r="6670">
          <cell r="B6670">
            <v>0</v>
          </cell>
        </row>
        <row r="6671">
          <cell r="B6671">
            <v>0</v>
          </cell>
        </row>
        <row r="6672">
          <cell r="B6672">
            <v>0</v>
          </cell>
        </row>
        <row r="6673">
          <cell r="B6673">
            <v>0</v>
          </cell>
        </row>
        <row r="6674">
          <cell r="B6674">
            <v>0</v>
          </cell>
        </row>
        <row r="6675">
          <cell r="B6675">
            <v>0</v>
          </cell>
        </row>
        <row r="6676">
          <cell r="B6676">
            <v>0</v>
          </cell>
        </row>
        <row r="6677">
          <cell r="B6677">
            <v>0</v>
          </cell>
        </row>
        <row r="6678">
          <cell r="B6678">
            <v>0</v>
          </cell>
        </row>
        <row r="6679">
          <cell r="B6679">
            <v>0</v>
          </cell>
        </row>
        <row r="6680">
          <cell r="B6680">
            <v>0</v>
          </cell>
        </row>
        <row r="6681">
          <cell r="B6681">
            <v>0</v>
          </cell>
        </row>
        <row r="6682">
          <cell r="B6682">
            <v>0</v>
          </cell>
        </row>
        <row r="6683">
          <cell r="B6683">
            <v>0</v>
          </cell>
        </row>
        <row r="6684">
          <cell r="B6684">
            <v>0</v>
          </cell>
        </row>
        <row r="6685">
          <cell r="B6685">
            <v>0</v>
          </cell>
        </row>
        <row r="6686">
          <cell r="B6686">
            <v>0</v>
          </cell>
        </row>
        <row r="6687">
          <cell r="B6687">
            <v>0</v>
          </cell>
        </row>
        <row r="6688">
          <cell r="B6688">
            <v>0</v>
          </cell>
        </row>
        <row r="6689">
          <cell r="B6689">
            <v>0</v>
          </cell>
        </row>
        <row r="6690">
          <cell r="B6690">
            <v>0</v>
          </cell>
        </row>
        <row r="6691">
          <cell r="B6691">
            <v>0</v>
          </cell>
        </row>
        <row r="6692">
          <cell r="B6692">
            <v>0</v>
          </cell>
        </row>
        <row r="6693">
          <cell r="B6693">
            <v>0</v>
          </cell>
        </row>
        <row r="6694">
          <cell r="B6694">
            <v>0</v>
          </cell>
        </row>
        <row r="6695">
          <cell r="B6695">
            <v>0</v>
          </cell>
        </row>
        <row r="6696">
          <cell r="B6696">
            <v>0</v>
          </cell>
        </row>
        <row r="6697">
          <cell r="B6697">
            <v>0</v>
          </cell>
        </row>
        <row r="6698">
          <cell r="B6698">
            <v>0</v>
          </cell>
        </row>
        <row r="6699">
          <cell r="B6699">
            <v>0</v>
          </cell>
        </row>
        <row r="6700">
          <cell r="B6700">
            <v>0</v>
          </cell>
        </row>
        <row r="6701">
          <cell r="B6701">
            <v>0</v>
          </cell>
        </row>
        <row r="6702">
          <cell r="B6702">
            <v>0</v>
          </cell>
        </row>
        <row r="6703">
          <cell r="B6703">
            <v>0</v>
          </cell>
        </row>
        <row r="6704">
          <cell r="B6704">
            <v>0</v>
          </cell>
        </row>
        <row r="6705">
          <cell r="B6705">
            <v>0</v>
          </cell>
        </row>
        <row r="6706">
          <cell r="B6706">
            <v>0</v>
          </cell>
        </row>
        <row r="6707">
          <cell r="B6707">
            <v>0</v>
          </cell>
        </row>
        <row r="6708">
          <cell r="B6708">
            <v>0</v>
          </cell>
        </row>
        <row r="6709">
          <cell r="B6709">
            <v>0</v>
          </cell>
        </row>
        <row r="6710">
          <cell r="B6710">
            <v>0</v>
          </cell>
        </row>
        <row r="6711">
          <cell r="B6711">
            <v>0</v>
          </cell>
        </row>
        <row r="6712">
          <cell r="B6712">
            <v>0</v>
          </cell>
        </row>
        <row r="6713">
          <cell r="B6713">
            <v>0</v>
          </cell>
        </row>
        <row r="6714">
          <cell r="B6714">
            <v>0</v>
          </cell>
        </row>
        <row r="6715">
          <cell r="B6715">
            <v>0</v>
          </cell>
        </row>
        <row r="6716">
          <cell r="B6716">
            <v>0</v>
          </cell>
        </row>
        <row r="6717">
          <cell r="B6717">
            <v>0</v>
          </cell>
        </row>
        <row r="6718">
          <cell r="B6718">
            <v>0</v>
          </cell>
        </row>
        <row r="6719">
          <cell r="B6719">
            <v>0</v>
          </cell>
        </row>
        <row r="6720">
          <cell r="B6720">
            <v>0</v>
          </cell>
        </row>
        <row r="6721">
          <cell r="B6721">
            <v>0</v>
          </cell>
        </row>
        <row r="6722">
          <cell r="B6722">
            <v>0</v>
          </cell>
        </row>
        <row r="6723">
          <cell r="B6723">
            <v>0</v>
          </cell>
        </row>
        <row r="6724">
          <cell r="B6724">
            <v>0</v>
          </cell>
        </row>
        <row r="6725">
          <cell r="B6725">
            <v>0</v>
          </cell>
        </row>
        <row r="6726">
          <cell r="B6726">
            <v>0</v>
          </cell>
        </row>
        <row r="6727">
          <cell r="B6727">
            <v>0</v>
          </cell>
        </row>
        <row r="6728">
          <cell r="B6728">
            <v>0</v>
          </cell>
        </row>
        <row r="6729">
          <cell r="B6729">
            <v>0</v>
          </cell>
        </row>
        <row r="6730">
          <cell r="B6730">
            <v>0</v>
          </cell>
        </row>
        <row r="6731">
          <cell r="B6731">
            <v>0</v>
          </cell>
        </row>
        <row r="6732">
          <cell r="B6732">
            <v>0</v>
          </cell>
        </row>
        <row r="6733">
          <cell r="B6733">
            <v>0</v>
          </cell>
        </row>
        <row r="6734">
          <cell r="B6734">
            <v>0</v>
          </cell>
        </row>
        <row r="6735">
          <cell r="B6735">
            <v>0</v>
          </cell>
        </row>
        <row r="6736">
          <cell r="B6736">
            <v>0</v>
          </cell>
        </row>
        <row r="6737">
          <cell r="B6737">
            <v>0</v>
          </cell>
        </row>
        <row r="6738">
          <cell r="B6738">
            <v>0</v>
          </cell>
        </row>
        <row r="6739">
          <cell r="B6739">
            <v>0</v>
          </cell>
        </row>
        <row r="6740">
          <cell r="B6740">
            <v>0</v>
          </cell>
        </row>
        <row r="6741">
          <cell r="B6741">
            <v>0</v>
          </cell>
        </row>
        <row r="6742">
          <cell r="B6742">
            <v>0</v>
          </cell>
        </row>
        <row r="6743">
          <cell r="B6743">
            <v>0</v>
          </cell>
        </row>
        <row r="6744">
          <cell r="B6744">
            <v>0</v>
          </cell>
        </row>
        <row r="6745">
          <cell r="B6745">
            <v>0</v>
          </cell>
        </row>
        <row r="6746">
          <cell r="B6746">
            <v>0</v>
          </cell>
        </row>
        <row r="6747">
          <cell r="B6747">
            <v>0</v>
          </cell>
        </row>
        <row r="6748">
          <cell r="B6748">
            <v>0</v>
          </cell>
        </row>
        <row r="6749">
          <cell r="B6749">
            <v>0</v>
          </cell>
        </row>
        <row r="6750">
          <cell r="B6750">
            <v>0</v>
          </cell>
        </row>
        <row r="6751">
          <cell r="B6751">
            <v>0</v>
          </cell>
        </row>
        <row r="6752">
          <cell r="B6752">
            <v>0</v>
          </cell>
        </row>
        <row r="6753">
          <cell r="B6753">
            <v>0</v>
          </cell>
        </row>
        <row r="6754">
          <cell r="B6754">
            <v>0</v>
          </cell>
        </row>
        <row r="6755">
          <cell r="B6755">
            <v>0</v>
          </cell>
        </row>
        <row r="6756">
          <cell r="B6756">
            <v>0</v>
          </cell>
        </row>
        <row r="6757">
          <cell r="B6757">
            <v>0</v>
          </cell>
        </row>
        <row r="6758">
          <cell r="B6758">
            <v>0</v>
          </cell>
        </row>
        <row r="6759">
          <cell r="B6759">
            <v>0</v>
          </cell>
        </row>
        <row r="6760">
          <cell r="B6760">
            <v>0</v>
          </cell>
        </row>
        <row r="6761">
          <cell r="B6761">
            <v>0</v>
          </cell>
        </row>
        <row r="6762">
          <cell r="B6762">
            <v>0</v>
          </cell>
        </row>
        <row r="6763">
          <cell r="B6763">
            <v>0</v>
          </cell>
        </row>
        <row r="6764">
          <cell r="B6764">
            <v>0</v>
          </cell>
        </row>
        <row r="6765">
          <cell r="B6765">
            <v>0</v>
          </cell>
        </row>
        <row r="6766">
          <cell r="B6766">
            <v>0</v>
          </cell>
        </row>
        <row r="6767">
          <cell r="B6767">
            <v>0</v>
          </cell>
        </row>
        <row r="6768">
          <cell r="B6768">
            <v>0</v>
          </cell>
        </row>
        <row r="6769">
          <cell r="B6769">
            <v>0</v>
          </cell>
        </row>
        <row r="6770">
          <cell r="B6770">
            <v>0</v>
          </cell>
        </row>
        <row r="6771">
          <cell r="B6771">
            <v>0</v>
          </cell>
        </row>
        <row r="6772">
          <cell r="B6772">
            <v>0</v>
          </cell>
        </row>
        <row r="6773">
          <cell r="B6773">
            <v>0</v>
          </cell>
        </row>
        <row r="6774">
          <cell r="B6774">
            <v>0</v>
          </cell>
        </row>
        <row r="6775">
          <cell r="B6775">
            <v>0</v>
          </cell>
        </row>
        <row r="6776">
          <cell r="B6776">
            <v>0</v>
          </cell>
        </row>
        <row r="6777">
          <cell r="B6777">
            <v>0</v>
          </cell>
        </row>
        <row r="6778">
          <cell r="B6778">
            <v>0</v>
          </cell>
        </row>
        <row r="6779">
          <cell r="B6779">
            <v>0</v>
          </cell>
        </row>
        <row r="6780">
          <cell r="B6780">
            <v>0</v>
          </cell>
        </row>
        <row r="6781">
          <cell r="B6781">
            <v>0</v>
          </cell>
        </row>
        <row r="6782">
          <cell r="B6782">
            <v>0</v>
          </cell>
        </row>
        <row r="6783">
          <cell r="B6783">
            <v>0</v>
          </cell>
        </row>
        <row r="6784">
          <cell r="B6784">
            <v>0</v>
          </cell>
        </row>
        <row r="6785">
          <cell r="B6785">
            <v>0</v>
          </cell>
        </row>
        <row r="6786">
          <cell r="B6786">
            <v>0</v>
          </cell>
        </row>
        <row r="6787">
          <cell r="B6787">
            <v>0</v>
          </cell>
        </row>
        <row r="6788">
          <cell r="B6788">
            <v>0</v>
          </cell>
        </row>
        <row r="6789">
          <cell r="B6789">
            <v>0</v>
          </cell>
        </row>
        <row r="6790">
          <cell r="B6790">
            <v>0</v>
          </cell>
        </row>
        <row r="6791">
          <cell r="B6791">
            <v>0</v>
          </cell>
        </row>
        <row r="6792">
          <cell r="B6792">
            <v>0</v>
          </cell>
        </row>
        <row r="6793">
          <cell r="B6793">
            <v>0</v>
          </cell>
        </row>
        <row r="6794">
          <cell r="B6794">
            <v>0</v>
          </cell>
        </row>
        <row r="6795">
          <cell r="B6795">
            <v>0</v>
          </cell>
        </row>
        <row r="6796">
          <cell r="B6796">
            <v>0</v>
          </cell>
        </row>
        <row r="6797">
          <cell r="B6797">
            <v>0</v>
          </cell>
        </row>
        <row r="6798">
          <cell r="B6798">
            <v>0</v>
          </cell>
        </row>
        <row r="6799">
          <cell r="B6799">
            <v>0</v>
          </cell>
        </row>
        <row r="6800">
          <cell r="B6800">
            <v>0</v>
          </cell>
        </row>
        <row r="6801">
          <cell r="B6801">
            <v>0</v>
          </cell>
        </row>
        <row r="6802">
          <cell r="B6802">
            <v>0</v>
          </cell>
        </row>
        <row r="6803">
          <cell r="B6803">
            <v>0</v>
          </cell>
        </row>
        <row r="6804">
          <cell r="B6804">
            <v>0</v>
          </cell>
        </row>
        <row r="6805">
          <cell r="B6805">
            <v>0</v>
          </cell>
        </row>
        <row r="6806">
          <cell r="B6806">
            <v>0</v>
          </cell>
        </row>
        <row r="6807">
          <cell r="B6807">
            <v>0</v>
          </cell>
        </row>
        <row r="6808">
          <cell r="B6808">
            <v>0</v>
          </cell>
        </row>
        <row r="6809">
          <cell r="B6809">
            <v>0</v>
          </cell>
        </row>
        <row r="6810">
          <cell r="B6810">
            <v>0</v>
          </cell>
        </row>
        <row r="6811">
          <cell r="B6811">
            <v>0</v>
          </cell>
        </row>
        <row r="6812">
          <cell r="B6812">
            <v>0</v>
          </cell>
        </row>
        <row r="6813">
          <cell r="B6813">
            <v>0</v>
          </cell>
        </row>
        <row r="6814">
          <cell r="B6814">
            <v>0</v>
          </cell>
        </row>
        <row r="6815">
          <cell r="B6815">
            <v>0</v>
          </cell>
        </row>
        <row r="6816">
          <cell r="B6816">
            <v>0</v>
          </cell>
        </row>
        <row r="6817">
          <cell r="B6817">
            <v>0</v>
          </cell>
        </row>
        <row r="6818">
          <cell r="B6818">
            <v>0</v>
          </cell>
        </row>
        <row r="6819">
          <cell r="B6819">
            <v>0</v>
          </cell>
        </row>
        <row r="6820">
          <cell r="B6820">
            <v>0</v>
          </cell>
        </row>
        <row r="6821">
          <cell r="B6821">
            <v>0</v>
          </cell>
        </row>
        <row r="6822">
          <cell r="B6822">
            <v>0</v>
          </cell>
        </row>
        <row r="6823">
          <cell r="B6823">
            <v>0</v>
          </cell>
        </row>
        <row r="6824">
          <cell r="B6824">
            <v>0</v>
          </cell>
        </row>
        <row r="6825">
          <cell r="B6825">
            <v>0</v>
          </cell>
        </row>
        <row r="6826">
          <cell r="B6826">
            <v>0</v>
          </cell>
        </row>
        <row r="6827">
          <cell r="B6827">
            <v>0</v>
          </cell>
        </row>
        <row r="6828">
          <cell r="B6828">
            <v>0</v>
          </cell>
        </row>
        <row r="6829">
          <cell r="B6829">
            <v>0</v>
          </cell>
        </row>
        <row r="6830">
          <cell r="B6830">
            <v>0</v>
          </cell>
        </row>
        <row r="6831">
          <cell r="B6831">
            <v>0</v>
          </cell>
        </row>
        <row r="6832">
          <cell r="B6832">
            <v>0</v>
          </cell>
        </row>
        <row r="6833">
          <cell r="B6833">
            <v>0</v>
          </cell>
        </row>
        <row r="6834">
          <cell r="B6834">
            <v>0</v>
          </cell>
        </row>
        <row r="6835">
          <cell r="B6835">
            <v>0</v>
          </cell>
        </row>
        <row r="6836">
          <cell r="B6836">
            <v>0</v>
          </cell>
        </row>
        <row r="6837">
          <cell r="B6837">
            <v>0</v>
          </cell>
        </row>
        <row r="6838">
          <cell r="B6838">
            <v>0</v>
          </cell>
        </row>
        <row r="6839">
          <cell r="B6839">
            <v>0</v>
          </cell>
        </row>
        <row r="6840">
          <cell r="B6840">
            <v>0</v>
          </cell>
        </row>
        <row r="6841">
          <cell r="B6841">
            <v>0</v>
          </cell>
        </row>
        <row r="6842">
          <cell r="B6842">
            <v>0</v>
          </cell>
        </row>
        <row r="6843">
          <cell r="B6843">
            <v>0</v>
          </cell>
        </row>
        <row r="6844">
          <cell r="B6844">
            <v>0</v>
          </cell>
        </row>
        <row r="6845">
          <cell r="B6845">
            <v>0</v>
          </cell>
        </row>
        <row r="6846">
          <cell r="B6846">
            <v>0</v>
          </cell>
        </row>
        <row r="6847">
          <cell r="B6847">
            <v>0</v>
          </cell>
        </row>
        <row r="6848">
          <cell r="B6848">
            <v>0</v>
          </cell>
        </row>
        <row r="6849">
          <cell r="B6849">
            <v>0</v>
          </cell>
        </row>
        <row r="6850">
          <cell r="B6850">
            <v>0</v>
          </cell>
        </row>
        <row r="6851">
          <cell r="B6851">
            <v>0</v>
          </cell>
        </row>
        <row r="6852">
          <cell r="B6852">
            <v>0</v>
          </cell>
        </row>
        <row r="6853">
          <cell r="B6853">
            <v>0</v>
          </cell>
        </row>
        <row r="6854">
          <cell r="B6854">
            <v>0</v>
          </cell>
        </row>
        <row r="6855">
          <cell r="B6855">
            <v>0</v>
          </cell>
        </row>
        <row r="6856">
          <cell r="B6856">
            <v>0</v>
          </cell>
        </row>
        <row r="6857">
          <cell r="B6857">
            <v>0</v>
          </cell>
        </row>
        <row r="6858">
          <cell r="B6858">
            <v>0</v>
          </cell>
        </row>
        <row r="6859">
          <cell r="B6859">
            <v>0</v>
          </cell>
        </row>
        <row r="6860">
          <cell r="B6860">
            <v>0</v>
          </cell>
        </row>
        <row r="6861">
          <cell r="B6861">
            <v>0</v>
          </cell>
        </row>
        <row r="6862">
          <cell r="B6862">
            <v>0</v>
          </cell>
        </row>
        <row r="6863">
          <cell r="B6863">
            <v>0</v>
          </cell>
        </row>
        <row r="6864">
          <cell r="B6864">
            <v>0</v>
          </cell>
        </row>
        <row r="6865">
          <cell r="B6865">
            <v>0</v>
          </cell>
        </row>
        <row r="6866">
          <cell r="B6866">
            <v>0</v>
          </cell>
        </row>
        <row r="6867">
          <cell r="B6867">
            <v>0</v>
          </cell>
        </row>
        <row r="6868">
          <cell r="B6868">
            <v>0</v>
          </cell>
        </row>
        <row r="6869">
          <cell r="B6869">
            <v>0</v>
          </cell>
        </row>
        <row r="6870">
          <cell r="B6870">
            <v>0</v>
          </cell>
        </row>
        <row r="6871">
          <cell r="B6871">
            <v>0</v>
          </cell>
        </row>
        <row r="6872">
          <cell r="B6872">
            <v>0</v>
          </cell>
        </row>
        <row r="6873">
          <cell r="B6873">
            <v>0</v>
          </cell>
        </row>
        <row r="6874">
          <cell r="B6874">
            <v>0</v>
          </cell>
        </row>
        <row r="6875">
          <cell r="B6875">
            <v>0</v>
          </cell>
        </row>
        <row r="6876">
          <cell r="B6876">
            <v>0</v>
          </cell>
        </row>
        <row r="6877">
          <cell r="B6877">
            <v>0</v>
          </cell>
        </row>
        <row r="6878">
          <cell r="B6878">
            <v>0</v>
          </cell>
        </row>
        <row r="6879">
          <cell r="B6879">
            <v>0</v>
          </cell>
        </row>
        <row r="6880">
          <cell r="B6880">
            <v>0</v>
          </cell>
        </row>
        <row r="6881">
          <cell r="B6881">
            <v>0</v>
          </cell>
        </row>
        <row r="6882">
          <cell r="B6882">
            <v>0</v>
          </cell>
        </row>
        <row r="6883">
          <cell r="B6883">
            <v>0</v>
          </cell>
        </row>
        <row r="6884">
          <cell r="B6884">
            <v>0</v>
          </cell>
        </row>
        <row r="6885">
          <cell r="B6885">
            <v>0</v>
          </cell>
        </row>
        <row r="6886">
          <cell r="B6886">
            <v>0</v>
          </cell>
        </row>
        <row r="6887">
          <cell r="B6887">
            <v>0</v>
          </cell>
        </row>
        <row r="6888">
          <cell r="B6888">
            <v>0</v>
          </cell>
        </row>
        <row r="6889">
          <cell r="B6889">
            <v>0</v>
          </cell>
        </row>
        <row r="6890">
          <cell r="B6890">
            <v>0</v>
          </cell>
        </row>
        <row r="6891">
          <cell r="B6891">
            <v>0</v>
          </cell>
        </row>
        <row r="6892">
          <cell r="B6892">
            <v>0</v>
          </cell>
        </row>
        <row r="6893">
          <cell r="B6893">
            <v>0</v>
          </cell>
        </row>
        <row r="6894">
          <cell r="B6894">
            <v>0</v>
          </cell>
        </row>
        <row r="6895">
          <cell r="B6895">
            <v>0</v>
          </cell>
        </row>
        <row r="6896">
          <cell r="B6896">
            <v>0</v>
          </cell>
        </row>
        <row r="6897">
          <cell r="B6897">
            <v>0</v>
          </cell>
        </row>
        <row r="6898">
          <cell r="B6898">
            <v>0</v>
          </cell>
        </row>
        <row r="6899">
          <cell r="B6899">
            <v>0</v>
          </cell>
        </row>
        <row r="6900">
          <cell r="B6900">
            <v>0</v>
          </cell>
        </row>
        <row r="6901">
          <cell r="B6901">
            <v>0</v>
          </cell>
        </row>
        <row r="6902">
          <cell r="B6902">
            <v>0</v>
          </cell>
        </row>
        <row r="6903">
          <cell r="B6903">
            <v>0</v>
          </cell>
        </row>
        <row r="6904">
          <cell r="B6904">
            <v>0</v>
          </cell>
        </row>
        <row r="6905">
          <cell r="B6905">
            <v>0</v>
          </cell>
        </row>
        <row r="6906">
          <cell r="B6906">
            <v>0</v>
          </cell>
        </row>
        <row r="6907">
          <cell r="B6907">
            <v>0</v>
          </cell>
        </row>
        <row r="6908">
          <cell r="B6908">
            <v>0</v>
          </cell>
        </row>
        <row r="6909">
          <cell r="B6909">
            <v>0</v>
          </cell>
        </row>
        <row r="6910">
          <cell r="B6910">
            <v>0</v>
          </cell>
        </row>
        <row r="6911">
          <cell r="B6911">
            <v>0</v>
          </cell>
        </row>
        <row r="6912">
          <cell r="B6912">
            <v>0</v>
          </cell>
        </row>
        <row r="6913">
          <cell r="B6913">
            <v>0</v>
          </cell>
        </row>
        <row r="6914">
          <cell r="B6914">
            <v>0</v>
          </cell>
        </row>
        <row r="6915">
          <cell r="B6915">
            <v>0</v>
          </cell>
        </row>
        <row r="6916">
          <cell r="B6916">
            <v>0</v>
          </cell>
        </row>
        <row r="6917">
          <cell r="B6917">
            <v>0</v>
          </cell>
        </row>
        <row r="6918">
          <cell r="B6918">
            <v>0</v>
          </cell>
        </row>
        <row r="6919">
          <cell r="B6919">
            <v>0</v>
          </cell>
        </row>
        <row r="6920">
          <cell r="B6920">
            <v>0</v>
          </cell>
        </row>
        <row r="6921">
          <cell r="B6921">
            <v>0</v>
          </cell>
        </row>
        <row r="6922">
          <cell r="B6922">
            <v>0</v>
          </cell>
        </row>
        <row r="6923">
          <cell r="B6923">
            <v>0</v>
          </cell>
        </row>
        <row r="6924">
          <cell r="B6924">
            <v>0</v>
          </cell>
        </row>
        <row r="6925">
          <cell r="B6925">
            <v>0</v>
          </cell>
        </row>
        <row r="6926">
          <cell r="B6926">
            <v>0</v>
          </cell>
        </row>
        <row r="6927">
          <cell r="B6927">
            <v>0</v>
          </cell>
        </row>
        <row r="6928">
          <cell r="B6928">
            <v>0</v>
          </cell>
        </row>
        <row r="6929">
          <cell r="B6929">
            <v>0</v>
          </cell>
        </row>
        <row r="6930">
          <cell r="B6930">
            <v>0</v>
          </cell>
        </row>
        <row r="6931">
          <cell r="B6931">
            <v>0</v>
          </cell>
        </row>
        <row r="6932">
          <cell r="B6932">
            <v>0</v>
          </cell>
        </row>
        <row r="6933">
          <cell r="B6933">
            <v>0</v>
          </cell>
        </row>
        <row r="6934">
          <cell r="B6934">
            <v>0</v>
          </cell>
        </row>
        <row r="6935">
          <cell r="B6935">
            <v>0</v>
          </cell>
        </row>
        <row r="6936">
          <cell r="B6936">
            <v>0</v>
          </cell>
        </row>
        <row r="6937">
          <cell r="B6937">
            <v>0</v>
          </cell>
        </row>
        <row r="6938">
          <cell r="B6938">
            <v>0</v>
          </cell>
        </row>
        <row r="6939">
          <cell r="B6939">
            <v>0</v>
          </cell>
        </row>
        <row r="6940">
          <cell r="B6940">
            <v>0</v>
          </cell>
        </row>
        <row r="6941">
          <cell r="B6941">
            <v>0</v>
          </cell>
        </row>
        <row r="6942">
          <cell r="B6942">
            <v>0</v>
          </cell>
        </row>
        <row r="6943">
          <cell r="B6943">
            <v>0</v>
          </cell>
        </row>
        <row r="6944">
          <cell r="B6944">
            <v>0</v>
          </cell>
        </row>
        <row r="6945">
          <cell r="B6945">
            <v>0</v>
          </cell>
        </row>
        <row r="6946">
          <cell r="B6946">
            <v>0</v>
          </cell>
        </row>
        <row r="6947">
          <cell r="B6947">
            <v>0</v>
          </cell>
        </row>
        <row r="6948">
          <cell r="B6948">
            <v>0</v>
          </cell>
        </row>
        <row r="6949">
          <cell r="B6949">
            <v>0</v>
          </cell>
        </row>
        <row r="6950">
          <cell r="B6950">
            <v>0</v>
          </cell>
        </row>
        <row r="6951">
          <cell r="B6951">
            <v>0</v>
          </cell>
        </row>
        <row r="6952">
          <cell r="B6952">
            <v>0</v>
          </cell>
        </row>
        <row r="6953">
          <cell r="B6953">
            <v>0</v>
          </cell>
        </row>
        <row r="6954">
          <cell r="B6954">
            <v>0</v>
          </cell>
        </row>
        <row r="6955">
          <cell r="B6955">
            <v>0</v>
          </cell>
        </row>
        <row r="6956">
          <cell r="B6956">
            <v>0</v>
          </cell>
        </row>
        <row r="6957">
          <cell r="B6957">
            <v>0</v>
          </cell>
        </row>
        <row r="6958">
          <cell r="B6958">
            <v>0</v>
          </cell>
        </row>
        <row r="6959">
          <cell r="B6959">
            <v>0</v>
          </cell>
        </row>
        <row r="6960">
          <cell r="B6960">
            <v>0</v>
          </cell>
        </row>
        <row r="6961">
          <cell r="B6961">
            <v>0</v>
          </cell>
        </row>
        <row r="6962">
          <cell r="B6962">
            <v>0</v>
          </cell>
        </row>
        <row r="6963">
          <cell r="B6963">
            <v>0</v>
          </cell>
        </row>
        <row r="6964">
          <cell r="B6964">
            <v>0</v>
          </cell>
        </row>
        <row r="6965">
          <cell r="B6965">
            <v>0</v>
          </cell>
        </row>
        <row r="6966">
          <cell r="B6966">
            <v>0</v>
          </cell>
        </row>
        <row r="6967">
          <cell r="B6967">
            <v>0</v>
          </cell>
        </row>
        <row r="6968">
          <cell r="B6968">
            <v>0</v>
          </cell>
        </row>
        <row r="6969">
          <cell r="B6969">
            <v>0</v>
          </cell>
        </row>
        <row r="6970">
          <cell r="B6970">
            <v>0</v>
          </cell>
        </row>
        <row r="6971">
          <cell r="B6971">
            <v>0</v>
          </cell>
        </row>
        <row r="6972">
          <cell r="B6972">
            <v>0</v>
          </cell>
        </row>
        <row r="6973">
          <cell r="B6973">
            <v>0</v>
          </cell>
        </row>
        <row r="6974">
          <cell r="B6974">
            <v>0</v>
          </cell>
        </row>
        <row r="6975">
          <cell r="B6975">
            <v>0</v>
          </cell>
        </row>
        <row r="6976">
          <cell r="B6976">
            <v>0</v>
          </cell>
        </row>
        <row r="6977">
          <cell r="B6977">
            <v>0</v>
          </cell>
        </row>
        <row r="6978">
          <cell r="B6978">
            <v>0</v>
          </cell>
        </row>
        <row r="6979">
          <cell r="B6979">
            <v>0</v>
          </cell>
        </row>
        <row r="6980">
          <cell r="B6980">
            <v>0</v>
          </cell>
        </row>
        <row r="6981">
          <cell r="B6981">
            <v>0</v>
          </cell>
        </row>
        <row r="6982">
          <cell r="B6982">
            <v>0</v>
          </cell>
        </row>
        <row r="6983">
          <cell r="B6983">
            <v>0</v>
          </cell>
        </row>
        <row r="6984">
          <cell r="B6984">
            <v>0</v>
          </cell>
        </row>
        <row r="6985">
          <cell r="B6985">
            <v>0</v>
          </cell>
        </row>
        <row r="6986">
          <cell r="B6986">
            <v>0</v>
          </cell>
        </row>
        <row r="6987">
          <cell r="B6987">
            <v>0</v>
          </cell>
        </row>
        <row r="6988">
          <cell r="B6988">
            <v>0</v>
          </cell>
        </row>
        <row r="6989">
          <cell r="B6989">
            <v>0</v>
          </cell>
        </row>
        <row r="6990">
          <cell r="B6990">
            <v>0</v>
          </cell>
        </row>
        <row r="6991">
          <cell r="B6991">
            <v>0</v>
          </cell>
        </row>
        <row r="6992">
          <cell r="B6992">
            <v>0</v>
          </cell>
        </row>
        <row r="6993">
          <cell r="B6993">
            <v>0</v>
          </cell>
        </row>
        <row r="6994">
          <cell r="B6994">
            <v>0</v>
          </cell>
        </row>
        <row r="6995">
          <cell r="B6995">
            <v>0</v>
          </cell>
        </row>
        <row r="6996">
          <cell r="B6996">
            <v>0</v>
          </cell>
        </row>
        <row r="6997">
          <cell r="B6997">
            <v>0</v>
          </cell>
        </row>
        <row r="6998">
          <cell r="B6998">
            <v>0</v>
          </cell>
        </row>
        <row r="6999">
          <cell r="B6999">
            <v>0</v>
          </cell>
        </row>
        <row r="7000">
          <cell r="B7000">
            <v>0</v>
          </cell>
        </row>
        <row r="7001">
          <cell r="B7001">
            <v>0</v>
          </cell>
        </row>
        <row r="7002">
          <cell r="B7002">
            <v>0</v>
          </cell>
        </row>
        <row r="7003">
          <cell r="B7003">
            <v>0</v>
          </cell>
        </row>
        <row r="7004">
          <cell r="B7004">
            <v>0</v>
          </cell>
        </row>
        <row r="7005">
          <cell r="B7005">
            <v>0</v>
          </cell>
        </row>
        <row r="7006">
          <cell r="B7006">
            <v>0</v>
          </cell>
        </row>
        <row r="7007">
          <cell r="B7007">
            <v>0</v>
          </cell>
        </row>
        <row r="7008">
          <cell r="B7008">
            <v>0</v>
          </cell>
        </row>
        <row r="7009">
          <cell r="B7009">
            <v>0</v>
          </cell>
        </row>
        <row r="7010">
          <cell r="B7010">
            <v>0</v>
          </cell>
        </row>
        <row r="7011">
          <cell r="B7011">
            <v>0</v>
          </cell>
        </row>
        <row r="7012">
          <cell r="B7012">
            <v>0</v>
          </cell>
        </row>
        <row r="7013">
          <cell r="B7013">
            <v>0</v>
          </cell>
        </row>
        <row r="7014">
          <cell r="B7014">
            <v>0</v>
          </cell>
        </row>
        <row r="7015">
          <cell r="B7015">
            <v>0</v>
          </cell>
        </row>
        <row r="7016">
          <cell r="B7016">
            <v>0</v>
          </cell>
        </row>
        <row r="7017">
          <cell r="B7017">
            <v>0</v>
          </cell>
        </row>
        <row r="7018">
          <cell r="B7018">
            <v>0</v>
          </cell>
        </row>
        <row r="7019">
          <cell r="B7019">
            <v>0</v>
          </cell>
        </row>
        <row r="7020">
          <cell r="B7020">
            <v>0</v>
          </cell>
        </row>
        <row r="7021">
          <cell r="B7021">
            <v>0</v>
          </cell>
        </row>
        <row r="7022">
          <cell r="B7022">
            <v>0</v>
          </cell>
        </row>
        <row r="7023">
          <cell r="B7023">
            <v>0</v>
          </cell>
        </row>
        <row r="7024">
          <cell r="B7024">
            <v>0</v>
          </cell>
        </row>
        <row r="7025">
          <cell r="B7025">
            <v>0</v>
          </cell>
        </row>
        <row r="7026">
          <cell r="B7026">
            <v>0</v>
          </cell>
        </row>
        <row r="7027">
          <cell r="B7027">
            <v>0</v>
          </cell>
        </row>
        <row r="7028">
          <cell r="B7028">
            <v>0</v>
          </cell>
        </row>
        <row r="7029">
          <cell r="B7029">
            <v>0</v>
          </cell>
        </row>
        <row r="7030">
          <cell r="B7030">
            <v>0</v>
          </cell>
        </row>
        <row r="7031">
          <cell r="B7031">
            <v>0</v>
          </cell>
        </row>
        <row r="7032">
          <cell r="B7032">
            <v>0</v>
          </cell>
        </row>
        <row r="7033">
          <cell r="B7033">
            <v>0</v>
          </cell>
        </row>
        <row r="7034">
          <cell r="B7034">
            <v>0</v>
          </cell>
        </row>
        <row r="7035">
          <cell r="B7035">
            <v>0</v>
          </cell>
        </row>
        <row r="7036">
          <cell r="B7036">
            <v>0</v>
          </cell>
        </row>
        <row r="7037">
          <cell r="B7037">
            <v>0</v>
          </cell>
        </row>
        <row r="7038">
          <cell r="B7038">
            <v>0</v>
          </cell>
        </row>
        <row r="7039">
          <cell r="B7039">
            <v>0</v>
          </cell>
        </row>
        <row r="7040">
          <cell r="B7040">
            <v>0</v>
          </cell>
        </row>
        <row r="7041">
          <cell r="B7041">
            <v>0</v>
          </cell>
        </row>
        <row r="7042">
          <cell r="B7042">
            <v>0</v>
          </cell>
        </row>
        <row r="7043">
          <cell r="B7043">
            <v>0</v>
          </cell>
        </row>
        <row r="7044">
          <cell r="B7044">
            <v>0</v>
          </cell>
        </row>
        <row r="7045">
          <cell r="B7045">
            <v>0</v>
          </cell>
        </row>
        <row r="7046">
          <cell r="B7046">
            <v>0</v>
          </cell>
        </row>
        <row r="7047">
          <cell r="B7047">
            <v>0</v>
          </cell>
        </row>
        <row r="7048">
          <cell r="B7048">
            <v>0</v>
          </cell>
        </row>
        <row r="7049">
          <cell r="B7049">
            <v>0</v>
          </cell>
        </row>
        <row r="7050">
          <cell r="B7050">
            <v>0</v>
          </cell>
        </row>
        <row r="7051">
          <cell r="B7051">
            <v>0</v>
          </cell>
        </row>
        <row r="7052">
          <cell r="B7052">
            <v>0</v>
          </cell>
        </row>
        <row r="7053">
          <cell r="B7053">
            <v>0</v>
          </cell>
        </row>
        <row r="7054">
          <cell r="B7054">
            <v>0</v>
          </cell>
        </row>
        <row r="7055">
          <cell r="B7055">
            <v>0</v>
          </cell>
        </row>
        <row r="7056">
          <cell r="B7056">
            <v>0</v>
          </cell>
        </row>
        <row r="7057">
          <cell r="B7057">
            <v>0</v>
          </cell>
        </row>
        <row r="7058">
          <cell r="B7058">
            <v>0</v>
          </cell>
        </row>
        <row r="7059">
          <cell r="B7059">
            <v>0</v>
          </cell>
        </row>
        <row r="7060">
          <cell r="B7060">
            <v>0</v>
          </cell>
        </row>
        <row r="7061">
          <cell r="B7061">
            <v>0</v>
          </cell>
        </row>
        <row r="7062">
          <cell r="B7062">
            <v>0</v>
          </cell>
        </row>
        <row r="7063">
          <cell r="B7063">
            <v>0</v>
          </cell>
        </row>
        <row r="7064">
          <cell r="B7064">
            <v>0</v>
          </cell>
        </row>
        <row r="7065">
          <cell r="B7065">
            <v>0</v>
          </cell>
        </row>
        <row r="7066">
          <cell r="B7066">
            <v>0</v>
          </cell>
        </row>
        <row r="7067">
          <cell r="B7067">
            <v>0</v>
          </cell>
        </row>
        <row r="7068">
          <cell r="B7068">
            <v>0</v>
          </cell>
        </row>
        <row r="7069">
          <cell r="B7069">
            <v>0</v>
          </cell>
        </row>
        <row r="7070">
          <cell r="B7070">
            <v>0</v>
          </cell>
        </row>
        <row r="7071">
          <cell r="B7071">
            <v>0</v>
          </cell>
        </row>
        <row r="7072">
          <cell r="B7072">
            <v>0</v>
          </cell>
        </row>
        <row r="7073">
          <cell r="B7073">
            <v>0</v>
          </cell>
        </row>
        <row r="7074">
          <cell r="B7074">
            <v>0</v>
          </cell>
        </row>
        <row r="7075">
          <cell r="B7075">
            <v>0</v>
          </cell>
        </row>
        <row r="7076">
          <cell r="B7076">
            <v>0</v>
          </cell>
        </row>
        <row r="7077">
          <cell r="B7077">
            <v>0</v>
          </cell>
        </row>
        <row r="7078">
          <cell r="B7078">
            <v>0</v>
          </cell>
        </row>
        <row r="7079">
          <cell r="B7079">
            <v>0</v>
          </cell>
        </row>
        <row r="7080">
          <cell r="B7080">
            <v>0</v>
          </cell>
        </row>
        <row r="7081">
          <cell r="B7081">
            <v>0</v>
          </cell>
        </row>
        <row r="7082">
          <cell r="B7082">
            <v>0</v>
          </cell>
        </row>
        <row r="7083">
          <cell r="B7083">
            <v>0</v>
          </cell>
        </row>
        <row r="7084">
          <cell r="B7084">
            <v>0</v>
          </cell>
        </row>
        <row r="7085">
          <cell r="B7085">
            <v>0</v>
          </cell>
        </row>
        <row r="7086">
          <cell r="B7086">
            <v>0</v>
          </cell>
        </row>
        <row r="7087">
          <cell r="B7087">
            <v>0</v>
          </cell>
        </row>
        <row r="7088">
          <cell r="B7088">
            <v>0</v>
          </cell>
        </row>
        <row r="7089">
          <cell r="B7089">
            <v>0</v>
          </cell>
        </row>
        <row r="7090">
          <cell r="B7090">
            <v>0</v>
          </cell>
        </row>
        <row r="7091">
          <cell r="B7091">
            <v>0</v>
          </cell>
        </row>
        <row r="7092">
          <cell r="B7092">
            <v>0</v>
          </cell>
        </row>
        <row r="7093">
          <cell r="B7093">
            <v>0</v>
          </cell>
        </row>
        <row r="7094">
          <cell r="B7094">
            <v>0</v>
          </cell>
        </row>
        <row r="7095">
          <cell r="B7095">
            <v>0</v>
          </cell>
        </row>
        <row r="7096">
          <cell r="B7096">
            <v>0</v>
          </cell>
        </row>
        <row r="7097">
          <cell r="B7097">
            <v>0</v>
          </cell>
        </row>
        <row r="7098">
          <cell r="B7098">
            <v>0</v>
          </cell>
        </row>
        <row r="7099">
          <cell r="B7099">
            <v>0</v>
          </cell>
        </row>
        <row r="7100">
          <cell r="B7100">
            <v>0</v>
          </cell>
        </row>
        <row r="7101">
          <cell r="B7101">
            <v>0</v>
          </cell>
        </row>
        <row r="7102">
          <cell r="B7102">
            <v>0</v>
          </cell>
        </row>
        <row r="7103">
          <cell r="B7103">
            <v>0</v>
          </cell>
        </row>
        <row r="7104">
          <cell r="B7104">
            <v>0</v>
          </cell>
        </row>
        <row r="7105">
          <cell r="B7105">
            <v>0</v>
          </cell>
        </row>
        <row r="7106">
          <cell r="B7106">
            <v>0</v>
          </cell>
        </row>
        <row r="7107">
          <cell r="B7107">
            <v>0</v>
          </cell>
        </row>
        <row r="7108">
          <cell r="B7108">
            <v>0</v>
          </cell>
        </row>
        <row r="7109">
          <cell r="B7109">
            <v>0</v>
          </cell>
        </row>
        <row r="7110">
          <cell r="B7110">
            <v>0</v>
          </cell>
        </row>
        <row r="7111">
          <cell r="B7111">
            <v>0</v>
          </cell>
        </row>
        <row r="7112">
          <cell r="B7112">
            <v>0</v>
          </cell>
        </row>
        <row r="7113">
          <cell r="B7113">
            <v>0</v>
          </cell>
        </row>
        <row r="7114">
          <cell r="B7114">
            <v>0</v>
          </cell>
        </row>
        <row r="7115">
          <cell r="B7115">
            <v>0</v>
          </cell>
        </row>
        <row r="7116">
          <cell r="B7116">
            <v>0</v>
          </cell>
        </row>
        <row r="7117">
          <cell r="B7117">
            <v>0</v>
          </cell>
        </row>
        <row r="7118">
          <cell r="B7118">
            <v>0</v>
          </cell>
        </row>
        <row r="7119">
          <cell r="B7119">
            <v>0</v>
          </cell>
        </row>
        <row r="7120">
          <cell r="B7120">
            <v>0</v>
          </cell>
        </row>
        <row r="7121">
          <cell r="B7121">
            <v>0</v>
          </cell>
        </row>
        <row r="7122">
          <cell r="B7122">
            <v>0</v>
          </cell>
        </row>
        <row r="7123">
          <cell r="B7123">
            <v>0</v>
          </cell>
        </row>
        <row r="7124">
          <cell r="B7124">
            <v>0</v>
          </cell>
        </row>
        <row r="7125">
          <cell r="B7125">
            <v>0</v>
          </cell>
        </row>
        <row r="7126">
          <cell r="B7126">
            <v>0</v>
          </cell>
        </row>
        <row r="7127">
          <cell r="B7127">
            <v>0</v>
          </cell>
        </row>
        <row r="7128">
          <cell r="B7128">
            <v>0</v>
          </cell>
        </row>
        <row r="7129">
          <cell r="B7129">
            <v>0</v>
          </cell>
        </row>
        <row r="7130">
          <cell r="B7130">
            <v>0</v>
          </cell>
        </row>
        <row r="7131">
          <cell r="B7131">
            <v>0</v>
          </cell>
        </row>
        <row r="7132">
          <cell r="B7132">
            <v>0</v>
          </cell>
        </row>
        <row r="7133">
          <cell r="B7133">
            <v>0</v>
          </cell>
        </row>
        <row r="7134">
          <cell r="B7134">
            <v>0</v>
          </cell>
        </row>
        <row r="7135">
          <cell r="B7135">
            <v>0</v>
          </cell>
        </row>
        <row r="7136">
          <cell r="B7136">
            <v>0</v>
          </cell>
        </row>
        <row r="7137">
          <cell r="B7137">
            <v>0</v>
          </cell>
        </row>
        <row r="7138">
          <cell r="B7138">
            <v>0</v>
          </cell>
        </row>
        <row r="7139">
          <cell r="B7139">
            <v>0</v>
          </cell>
        </row>
        <row r="7140">
          <cell r="B7140">
            <v>0</v>
          </cell>
        </row>
        <row r="7141">
          <cell r="B7141">
            <v>0</v>
          </cell>
        </row>
        <row r="7142">
          <cell r="B7142">
            <v>0</v>
          </cell>
        </row>
        <row r="7143">
          <cell r="B7143">
            <v>0</v>
          </cell>
        </row>
        <row r="7144">
          <cell r="B7144">
            <v>0</v>
          </cell>
        </row>
        <row r="7145">
          <cell r="B7145">
            <v>0</v>
          </cell>
        </row>
        <row r="7146">
          <cell r="B7146">
            <v>0</v>
          </cell>
        </row>
        <row r="7147">
          <cell r="B7147">
            <v>0</v>
          </cell>
        </row>
        <row r="7148">
          <cell r="B7148">
            <v>0</v>
          </cell>
        </row>
        <row r="7149">
          <cell r="B7149">
            <v>0</v>
          </cell>
        </row>
        <row r="7150">
          <cell r="B7150">
            <v>0</v>
          </cell>
        </row>
        <row r="7151">
          <cell r="B7151">
            <v>0</v>
          </cell>
        </row>
        <row r="7152">
          <cell r="B7152">
            <v>0</v>
          </cell>
        </row>
        <row r="7153">
          <cell r="B7153">
            <v>0</v>
          </cell>
        </row>
        <row r="7154">
          <cell r="B7154">
            <v>0</v>
          </cell>
        </row>
        <row r="7155">
          <cell r="B7155">
            <v>0</v>
          </cell>
        </row>
        <row r="7156">
          <cell r="B7156">
            <v>0</v>
          </cell>
        </row>
        <row r="7157">
          <cell r="B7157">
            <v>0</v>
          </cell>
        </row>
        <row r="7158">
          <cell r="B7158">
            <v>0</v>
          </cell>
        </row>
        <row r="7159">
          <cell r="B7159">
            <v>0</v>
          </cell>
        </row>
        <row r="7160">
          <cell r="B7160">
            <v>0</v>
          </cell>
        </row>
        <row r="7161">
          <cell r="B7161">
            <v>0</v>
          </cell>
        </row>
        <row r="7162">
          <cell r="B7162">
            <v>0</v>
          </cell>
        </row>
        <row r="7163">
          <cell r="B7163">
            <v>0</v>
          </cell>
        </row>
        <row r="7164">
          <cell r="B7164">
            <v>0</v>
          </cell>
        </row>
        <row r="7165">
          <cell r="B7165">
            <v>0</v>
          </cell>
        </row>
        <row r="7166">
          <cell r="B7166">
            <v>0</v>
          </cell>
        </row>
        <row r="7167">
          <cell r="B7167">
            <v>0</v>
          </cell>
        </row>
        <row r="7168">
          <cell r="B7168">
            <v>0</v>
          </cell>
        </row>
        <row r="7169">
          <cell r="B7169">
            <v>0</v>
          </cell>
        </row>
        <row r="7170">
          <cell r="B7170">
            <v>0</v>
          </cell>
        </row>
        <row r="7171">
          <cell r="B7171">
            <v>0</v>
          </cell>
        </row>
        <row r="7172">
          <cell r="B7172">
            <v>0</v>
          </cell>
        </row>
        <row r="7173">
          <cell r="B7173">
            <v>0</v>
          </cell>
        </row>
        <row r="7174">
          <cell r="B7174">
            <v>0</v>
          </cell>
        </row>
        <row r="7175">
          <cell r="B7175">
            <v>0</v>
          </cell>
        </row>
        <row r="7176">
          <cell r="B7176">
            <v>0</v>
          </cell>
        </row>
        <row r="7177">
          <cell r="B7177">
            <v>0</v>
          </cell>
        </row>
        <row r="7178">
          <cell r="B7178">
            <v>0</v>
          </cell>
        </row>
        <row r="7179">
          <cell r="B7179">
            <v>0</v>
          </cell>
        </row>
        <row r="7180">
          <cell r="B7180">
            <v>0</v>
          </cell>
        </row>
        <row r="7181">
          <cell r="B7181">
            <v>0</v>
          </cell>
        </row>
        <row r="7182">
          <cell r="B7182">
            <v>0</v>
          </cell>
        </row>
        <row r="7183">
          <cell r="B7183">
            <v>0</v>
          </cell>
        </row>
        <row r="7184">
          <cell r="B7184">
            <v>0</v>
          </cell>
        </row>
        <row r="7185">
          <cell r="B7185">
            <v>0</v>
          </cell>
        </row>
        <row r="7186">
          <cell r="B7186">
            <v>0</v>
          </cell>
        </row>
        <row r="7187">
          <cell r="B7187">
            <v>0</v>
          </cell>
        </row>
        <row r="7188">
          <cell r="B7188">
            <v>0</v>
          </cell>
        </row>
        <row r="7189">
          <cell r="B7189">
            <v>0</v>
          </cell>
        </row>
        <row r="7190">
          <cell r="B7190">
            <v>0</v>
          </cell>
        </row>
        <row r="7191">
          <cell r="B7191">
            <v>0</v>
          </cell>
        </row>
        <row r="7192">
          <cell r="B7192">
            <v>0</v>
          </cell>
        </row>
        <row r="7193">
          <cell r="B7193">
            <v>0</v>
          </cell>
        </row>
        <row r="7194">
          <cell r="B7194">
            <v>0</v>
          </cell>
        </row>
        <row r="7195">
          <cell r="B7195">
            <v>0</v>
          </cell>
        </row>
        <row r="7196">
          <cell r="B7196">
            <v>0</v>
          </cell>
        </row>
        <row r="7197">
          <cell r="B7197">
            <v>0</v>
          </cell>
        </row>
        <row r="7198">
          <cell r="B7198">
            <v>0</v>
          </cell>
        </row>
        <row r="7199">
          <cell r="B7199">
            <v>0</v>
          </cell>
        </row>
        <row r="7200">
          <cell r="B7200">
            <v>0</v>
          </cell>
        </row>
        <row r="7201">
          <cell r="B7201">
            <v>0</v>
          </cell>
        </row>
        <row r="7202">
          <cell r="B7202">
            <v>0</v>
          </cell>
        </row>
        <row r="7203">
          <cell r="B7203">
            <v>0</v>
          </cell>
        </row>
        <row r="7204">
          <cell r="B7204">
            <v>0</v>
          </cell>
        </row>
        <row r="7205">
          <cell r="B7205">
            <v>0</v>
          </cell>
        </row>
        <row r="7206">
          <cell r="B7206">
            <v>0</v>
          </cell>
        </row>
        <row r="7207">
          <cell r="B7207">
            <v>0</v>
          </cell>
        </row>
        <row r="7208">
          <cell r="B7208">
            <v>0</v>
          </cell>
        </row>
        <row r="7209">
          <cell r="B7209">
            <v>0</v>
          </cell>
        </row>
        <row r="7210">
          <cell r="B7210">
            <v>0</v>
          </cell>
        </row>
        <row r="7211">
          <cell r="B7211">
            <v>0</v>
          </cell>
        </row>
        <row r="7212">
          <cell r="B7212">
            <v>0</v>
          </cell>
        </row>
        <row r="7213">
          <cell r="B7213">
            <v>0</v>
          </cell>
        </row>
        <row r="7214">
          <cell r="B7214">
            <v>0</v>
          </cell>
        </row>
        <row r="7215">
          <cell r="B7215">
            <v>0</v>
          </cell>
        </row>
        <row r="7216">
          <cell r="B7216">
            <v>0</v>
          </cell>
        </row>
        <row r="7217">
          <cell r="B7217">
            <v>0</v>
          </cell>
        </row>
        <row r="7218">
          <cell r="B7218">
            <v>0</v>
          </cell>
        </row>
        <row r="7219">
          <cell r="B7219">
            <v>0</v>
          </cell>
        </row>
        <row r="7220">
          <cell r="B7220">
            <v>0</v>
          </cell>
        </row>
        <row r="7221">
          <cell r="B7221">
            <v>0</v>
          </cell>
        </row>
        <row r="7222">
          <cell r="B7222">
            <v>0</v>
          </cell>
        </row>
        <row r="7223">
          <cell r="B7223">
            <v>0</v>
          </cell>
        </row>
        <row r="7224">
          <cell r="B7224">
            <v>0</v>
          </cell>
        </row>
        <row r="7225">
          <cell r="B7225">
            <v>0</v>
          </cell>
        </row>
        <row r="7226">
          <cell r="B7226">
            <v>0</v>
          </cell>
        </row>
        <row r="7227">
          <cell r="B7227">
            <v>0</v>
          </cell>
        </row>
        <row r="7228">
          <cell r="B7228">
            <v>0</v>
          </cell>
        </row>
        <row r="7229">
          <cell r="B7229">
            <v>0</v>
          </cell>
        </row>
        <row r="7230">
          <cell r="B7230">
            <v>0</v>
          </cell>
        </row>
        <row r="7231">
          <cell r="B7231">
            <v>0</v>
          </cell>
        </row>
        <row r="7232">
          <cell r="B7232">
            <v>0</v>
          </cell>
        </row>
        <row r="7233">
          <cell r="B7233">
            <v>0</v>
          </cell>
        </row>
        <row r="7234">
          <cell r="B7234">
            <v>0</v>
          </cell>
        </row>
        <row r="7235">
          <cell r="B7235">
            <v>0</v>
          </cell>
        </row>
        <row r="7236">
          <cell r="B7236">
            <v>0</v>
          </cell>
        </row>
        <row r="7237">
          <cell r="B7237">
            <v>0</v>
          </cell>
        </row>
        <row r="7238">
          <cell r="B7238">
            <v>0</v>
          </cell>
        </row>
        <row r="7239">
          <cell r="B7239">
            <v>0</v>
          </cell>
        </row>
        <row r="7240">
          <cell r="B7240">
            <v>0</v>
          </cell>
        </row>
        <row r="7241">
          <cell r="B7241">
            <v>0</v>
          </cell>
        </row>
        <row r="7242">
          <cell r="B7242">
            <v>0</v>
          </cell>
        </row>
        <row r="7243">
          <cell r="B7243">
            <v>0</v>
          </cell>
        </row>
        <row r="7244">
          <cell r="B7244">
            <v>0</v>
          </cell>
        </row>
        <row r="7245">
          <cell r="B7245">
            <v>0</v>
          </cell>
        </row>
        <row r="7246">
          <cell r="B7246">
            <v>0</v>
          </cell>
        </row>
        <row r="7247">
          <cell r="B7247">
            <v>0</v>
          </cell>
        </row>
        <row r="7248">
          <cell r="B7248">
            <v>0</v>
          </cell>
        </row>
        <row r="7249">
          <cell r="B7249">
            <v>0</v>
          </cell>
        </row>
        <row r="7250">
          <cell r="B7250">
            <v>0</v>
          </cell>
        </row>
        <row r="7251">
          <cell r="B7251">
            <v>0</v>
          </cell>
        </row>
        <row r="7252">
          <cell r="B7252">
            <v>0</v>
          </cell>
        </row>
        <row r="7253">
          <cell r="B7253">
            <v>0</v>
          </cell>
        </row>
        <row r="7254">
          <cell r="B7254">
            <v>0</v>
          </cell>
        </row>
        <row r="7255">
          <cell r="B7255">
            <v>0</v>
          </cell>
        </row>
        <row r="7256">
          <cell r="B7256">
            <v>0</v>
          </cell>
        </row>
        <row r="7257">
          <cell r="B7257">
            <v>0</v>
          </cell>
        </row>
        <row r="7258">
          <cell r="B7258">
            <v>0</v>
          </cell>
        </row>
        <row r="7259">
          <cell r="B7259">
            <v>0</v>
          </cell>
        </row>
        <row r="7260">
          <cell r="B7260">
            <v>0</v>
          </cell>
        </row>
        <row r="7261">
          <cell r="B7261">
            <v>0</v>
          </cell>
        </row>
        <row r="7262">
          <cell r="B7262">
            <v>0</v>
          </cell>
        </row>
        <row r="7263">
          <cell r="B7263">
            <v>0</v>
          </cell>
        </row>
        <row r="7264">
          <cell r="B7264">
            <v>0</v>
          </cell>
        </row>
        <row r="7265">
          <cell r="B7265">
            <v>0</v>
          </cell>
        </row>
        <row r="7266">
          <cell r="B7266">
            <v>0</v>
          </cell>
        </row>
        <row r="7267">
          <cell r="B7267">
            <v>0</v>
          </cell>
        </row>
        <row r="7268">
          <cell r="B7268">
            <v>0</v>
          </cell>
        </row>
        <row r="7269">
          <cell r="B7269">
            <v>0</v>
          </cell>
        </row>
        <row r="7270">
          <cell r="B7270">
            <v>0</v>
          </cell>
        </row>
        <row r="7271">
          <cell r="B7271">
            <v>0</v>
          </cell>
        </row>
        <row r="7272">
          <cell r="B7272">
            <v>0</v>
          </cell>
        </row>
        <row r="7273">
          <cell r="B7273">
            <v>0</v>
          </cell>
        </row>
        <row r="7274">
          <cell r="B7274">
            <v>0</v>
          </cell>
        </row>
        <row r="7275">
          <cell r="B7275">
            <v>0</v>
          </cell>
        </row>
        <row r="7276">
          <cell r="B7276">
            <v>0</v>
          </cell>
        </row>
        <row r="7277">
          <cell r="B7277">
            <v>0</v>
          </cell>
        </row>
        <row r="7278">
          <cell r="B7278">
            <v>0</v>
          </cell>
        </row>
        <row r="7279">
          <cell r="B7279">
            <v>0</v>
          </cell>
        </row>
        <row r="7280">
          <cell r="B7280">
            <v>0</v>
          </cell>
        </row>
        <row r="7281">
          <cell r="B7281">
            <v>0</v>
          </cell>
        </row>
        <row r="7282">
          <cell r="B7282">
            <v>0</v>
          </cell>
        </row>
        <row r="7283">
          <cell r="B7283">
            <v>0</v>
          </cell>
        </row>
        <row r="7284">
          <cell r="B7284">
            <v>0</v>
          </cell>
        </row>
        <row r="7285">
          <cell r="B7285">
            <v>0</v>
          </cell>
        </row>
        <row r="7286">
          <cell r="B7286">
            <v>0</v>
          </cell>
        </row>
        <row r="7287">
          <cell r="B7287">
            <v>0</v>
          </cell>
        </row>
        <row r="7288">
          <cell r="B7288">
            <v>0</v>
          </cell>
        </row>
        <row r="7289">
          <cell r="B7289">
            <v>0</v>
          </cell>
        </row>
        <row r="7290">
          <cell r="B7290">
            <v>0</v>
          </cell>
        </row>
        <row r="7291">
          <cell r="B7291">
            <v>0</v>
          </cell>
        </row>
        <row r="7292">
          <cell r="B7292">
            <v>0</v>
          </cell>
        </row>
        <row r="7293">
          <cell r="B7293">
            <v>0</v>
          </cell>
        </row>
        <row r="7294">
          <cell r="B7294">
            <v>0</v>
          </cell>
        </row>
        <row r="7295">
          <cell r="B7295">
            <v>0</v>
          </cell>
        </row>
        <row r="7296">
          <cell r="B7296">
            <v>0</v>
          </cell>
        </row>
        <row r="7297">
          <cell r="B7297">
            <v>0</v>
          </cell>
        </row>
        <row r="7298">
          <cell r="B7298">
            <v>0</v>
          </cell>
        </row>
        <row r="7299">
          <cell r="B7299">
            <v>0</v>
          </cell>
        </row>
        <row r="7300">
          <cell r="B7300">
            <v>0</v>
          </cell>
        </row>
        <row r="7301">
          <cell r="B7301">
            <v>0</v>
          </cell>
        </row>
        <row r="7302">
          <cell r="B7302">
            <v>0</v>
          </cell>
        </row>
        <row r="7303">
          <cell r="B7303">
            <v>0</v>
          </cell>
        </row>
        <row r="7304">
          <cell r="B7304">
            <v>0</v>
          </cell>
        </row>
        <row r="7305">
          <cell r="B7305">
            <v>0</v>
          </cell>
        </row>
        <row r="7306">
          <cell r="B7306">
            <v>0</v>
          </cell>
        </row>
        <row r="7307">
          <cell r="B7307">
            <v>0</v>
          </cell>
        </row>
        <row r="7308">
          <cell r="B7308">
            <v>0</v>
          </cell>
        </row>
        <row r="7309">
          <cell r="B7309">
            <v>0</v>
          </cell>
        </row>
        <row r="7310">
          <cell r="B7310">
            <v>0</v>
          </cell>
        </row>
        <row r="7311">
          <cell r="B7311">
            <v>0</v>
          </cell>
        </row>
        <row r="7312">
          <cell r="B7312">
            <v>0</v>
          </cell>
        </row>
        <row r="7313">
          <cell r="B7313">
            <v>0</v>
          </cell>
        </row>
        <row r="7314">
          <cell r="B7314">
            <v>0</v>
          </cell>
        </row>
        <row r="7315">
          <cell r="B7315">
            <v>0</v>
          </cell>
        </row>
        <row r="7316">
          <cell r="B7316">
            <v>0</v>
          </cell>
        </row>
        <row r="7317">
          <cell r="B7317">
            <v>0</v>
          </cell>
        </row>
        <row r="7318">
          <cell r="B7318">
            <v>0</v>
          </cell>
        </row>
        <row r="7319">
          <cell r="B7319">
            <v>0</v>
          </cell>
        </row>
        <row r="7320">
          <cell r="B7320">
            <v>0</v>
          </cell>
        </row>
        <row r="7321">
          <cell r="B7321">
            <v>0</v>
          </cell>
        </row>
        <row r="7322">
          <cell r="B7322">
            <v>0</v>
          </cell>
        </row>
        <row r="7323">
          <cell r="B7323">
            <v>0</v>
          </cell>
        </row>
        <row r="7324">
          <cell r="B7324">
            <v>0</v>
          </cell>
        </row>
        <row r="7325">
          <cell r="B7325">
            <v>0</v>
          </cell>
        </row>
        <row r="7326">
          <cell r="B7326">
            <v>0</v>
          </cell>
        </row>
        <row r="7327">
          <cell r="B7327">
            <v>0</v>
          </cell>
        </row>
        <row r="7328">
          <cell r="B7328">
            <v>0</v>
          </cell>
        </row>
        <row r="7329">
          <cell r="B7329">
            <v>0</v>
          </cell>
        </row>
        <row r="7330">
          <cell r="B7330">
            <v>0</v>
          </cell>
        </row>
        <row r="7331">
          <cell r="B7331">
            <v>0</v>
          </cell>
        </row>
        <row r="7332">
          <cell r="B7332">
            <v>0</v>
          </cell>
        </row>
        <row r="7333">
          <cell r="B7333">
            <v>0</v>
          </cell>
        </row>
        <row r="7334">
          <cell r="B7334">
            <v>0</v>
          </cell>
        </row>
        <row r="7335">
          <cell r="B7335">
            <v>0</v>
          </cell>
        </row>
        <row r="7336">
          <cell r="B7336">
            <v>0</v>
          </cell>
        </row>
        <row r="7337">
          <cell r="B7337">
            <v>0</v>
          </cell>
        </row>
        <row r="7338">
          <cell r="B7338">
            <v>0</v>
          </cell>
        </row>
        <row r="7339">
          <cell r="B7339">
            <v>0</v>
          </cell>
        </row>
        <row r="7340">
          <cell r="B7340">
            <v>0</v>
          </cell>
        </row>
        <row r="7341">
          <cell r="B7341">
            <v>0</v>
          </cell>
        </row>
        <row r="7342">
          <cell r="B7342">
            <v>0</v>
          </cell>
        </row>
        <row r="7343">
          <cell r="B7343">
            <v>0</v>
          </cell>
        </row>
        <row r="7344">
          <cell r="B7344">
            <v>0</v>
          </cell>
        </row>
        <row r="7345">
          <cell r="B7345">
            <v>0</v>
          </cell>
        </row>
        <row r="7346">
          <cell r="B7346">
            <v>0</v>
          </cell>
        </row>
        <row r="7347">
          <cell r="B7347">
            <v>0</v>
          </cell>
        </row>
        <row r="7348">
          <cell r="B7348">
            <v>0</v>
          </cell>
        </row>
        <row r="7349">
          <cell r="B7349">
            <v>0</v>
          </cell>
        </row>
        <row r="7350">
          <cell r="B7350">
            <v>0</v>
          </cell>
        </row>
        <row r="7351">
          <cell r="B7351">
            <v>0</v>
          </cell>
        </row>
        <row r="7352">
          <cell r="B7352">
            <v>0</v>
          </cell>
        </row>
        <row r="7353">
          <cell r="B7353">
            <v>0</v>
          </cell>
        </row>
        <row r="7354">
          <cell r="B7354">
            <v>0</v>
          </cell>
        </row>
        <row r="7355">
          <cell r="B7355">
            <v>0</v>
          </cell>
        </row>
        <row r="7356">
          <cell r="B7356">
            <v>0</v>
          </cell>
        </row>
        <row r="7357">
          <cell r="B7357">
            <v>0</v>
          </cell>
        </row>
        <row r="7358">
          <cell r="B7358">
            <v>0</v>
          </cell>
        </row>
        <row r="7359">
          <cell r="B7359">
            <v>0</v>
          </cell>
        </row>
        <row r="7360">
          <cell r="B7360">
            <v>0</v>
          </cell>
        </row>
        <row r="7361">
          <cell r="B7361">
            <v>0</v>
          </cell>
        </row>
        <row r="7362">
          <cell r="B7362">
            <v>0</v>
          </cell>
        </row>
        <row r="7363">
          <cell r="B7363">
            <v>0</v>
          </cell>
        </row>
        <row r="7364">
          <cell r="B7364">
            <v>0</v>
          </cell>
        </row>
        <row r="7365">
          <cell r="B7365">
            <v>0</v>
          </cell>
        </row>
        <row r="7366">
          <cell r="B7366">
            <v>0</v>
          </cell>
        </row>
        <row r="7367">
          <cell r="B7367">
            <v>0</v>
          </cell>
        </row>
        <row r="7368">
          <cell r="B7368">
            <v>0</v>
          </cell>
        </row>
        <row r="7369">
          <cell r="B7369">
            <v>0</v>
          </cell>
        </row>
        <row r="7370">
          <cell r="B7370">
            <v>0</v>
          </cell>
        </row>
        <row r="7371">
          <cell r="B7371">
            <v>0</v>
          </cell>
        </row>
        <row r="7372">
          <cell r="B7372">
            <v>0</v>
          </cell>
        </row>
        <row r="7373">
          <cell r="B7373">
            <v>0</v>
          </cell>
        </row>
        <row r="7374">
          <cell r="B7374">
            <v>0</v>
          </cell>
        </row>
        <row r="7375">
          <cell r="B7375">
            <v>0</v>
          </cell>
        </row>
        <row r="7376">
          <cell r="B7376">
            <v>0</v>
          </cell>
        </row>
        <row r="7377">
          <cell r="B7377">
            <v>0</v>
          </cell>
        </row>
        <row r="7378">
          <cell r="B7378">
            <v>0</v>
          </cell>
        </row>
        <row r="7379">
          <cell r="B7379">
            <v>0</v>
          </cell>
        </row>
        <row r="7380">
          <cell r="B7380">
            <v>0</v>
          </cell>
        </row>
        <row r="7381">
          <cell r="B7381">
            <v>0</v>
          </cell>
        </row>
        <row r="7382">
          <cell r="B7382">
            <v>0</v>
          </cell>
        </row>
        <row r="7383">
          <cell r="B7383">
            <v>0</v>
          </cell>
        </row>
        <row r="7384">
          <cell r="B7384">
            <v>0</v>
          </cell>
        </row>
        <row r="7385">
          <cell r="B7385">
            <v>0</v>
          </cell>
        </row>
        <row r="7386">
          <cell r="B7386">
            <v>0</v>
          </cell>
        </row>
        <row r="7387">
          <cell r="B7387">
            <v>0</v>
          </cell>
        </row>
        <row r="7388">
          <cell r="B7388">
            <v>0</v>
          </cell>
        </row>
        <row r="7389">
          <cell r="B7389">
            <v>0</v>
          </cell>
        </row>
        <row r="7390">
          <cell r="B7390">
            <v>0</v>
          </cell>
        </row>
        <row r="7391">
          <cell r="B7391">
            <v>0</v>
          </cell>
        </row>
        <row r="7392">
          <cell r="B7392">
            <v>0</v>
          </cell>
        </row>
        <row r="7393">
          <cell r="B7393">
            <v>0</v>
          </cell>
        </row>
        <row r="7394">
          <cell r="B7394">
            <v>0</v>
          </cell>
        </row>
        <row r="7395">
          <cell r="B7395">
            <v>0</v>
          </cell>
        </row>
        <row r="7396">
          <cell r="B7396">
            <v>0</v>
          </cell>
        </row>
        <row r="7397">
          <cell r="B7397">
            <v>0</v>
          </cell>
        </row>
        <row r="7398">
          <cell r="B7398">
            <v>0</v>
          </cell>
        </row>
        <row r="7399">
          <cell r="B7399">
            <v>0</v>
          </cell>
        </row>
        <row r="7400">
          <cell r="B7400">
            <v>0</v>
          </cell>
        </row>
        <row r="7401">
          <cell r="B7401">
            <v>0</v>
          </cell>
        </row>
        <row r="7402">
          <cell r="B7402">
            <v>0</v>
          </cell>
        </row>
        <row r="7403">
          <cell r="B7403">
            <v>0</v>
          </cell>
        </row>
        <row r="7404">
          <cell r="B7404">
            <v>0</v>
          </cell>
        </row>
        <row r="7405">
          <cell r="B7405">
            <v>0</v>
          </cell>
        </row>
        <row r="7406">
          <cell r="B7406">
            <v>0</v>
          </cell>
        </row>
        <row r="7407">
          <cell r="B7407">
            <v>0</v>
          </cell>
        </row>
        <row r="7408">
          <cell r="B7408">
            <v>0</v>
          </cell>
        </row>
        <row r="7409">
          <cell r="B7409">
            <v>0</v>
          </cell>
        </row>
        <row r="7410">
          <cell r="B7410">
            <v>0</v>
          </cell>
        </row>
        <row r="7411">
          <cell r="B7411">
            <v>0</v>
          </cell>
        </row>
        <row r="7412">
          <cell r="B7412">
            <v>0</v>
          </cell>
        </row>
        <row r="7413">
          <cell r="B7413">
            <v>0</v>
          </cell>
        </row>
        <row r="7414">
          <cell r="B7414">
            <v>0</v>
          </cell>
        </row>
        <row r="7415">
          <cell r="B7415">
            <v>0</v>
          </cell>
        </row>
        <row r="7416">
          <cell r="B7416">
            <v>0</v>
          </cell>
        </row>
        <row r="7417">
          <cell r="B7417">
            <v>0</v>
          </cell>
        </row>
        <row r="7418">
          <cell r="B7418">
            <v>0</v>
          </cell>
        </row>
        <row r="7419">
          <cell r="B7419">
            <v>0</v>
          </cell>
        </row>
        <row r="7420">
          <cell r="B7420">
            <v>0</v>
          </cell>
        </row>
        <row r="7421">
          <cell r="B7421">
            <v>0</v>
          </cell>
        </row>
        <row r="7422">
          <cell r="B7422">
            <v>0</v>
          </cell>
        </row>
        <row r="7423">
          <cell r="B7423">
            <v>0</v>
          </cell>
        </row>
        <row r="7424">
          <cell r="B7424">
            <v>0</v>
          </cell>
        </row>
        <row r="7425">
          <cell r="B7425">
            <v>0</v>
          </cell>
        </row>
        <row r="7426">
          <cell r="B7426">
            <v>0</v>
          </cell>
        </row>
        <row r="7427">
          <cell r="B7427">
            <v>0</v>
          </cell>
        </row>
        <row r="7428">
          <cell r="B7428">
            <v>0</v>
          </cell>
        </row>
        <row r="7429">
          <cell r="B7429">
            <v>0</v>
          </cell>
        </row>
        <row r="7430">
          <cell r="B7430">
            <v>0</v>
          </cell>
        </row>
        <row r="7431">
          <cell r="B7431">
            <v>0</v>
          </cell>
        </row>
        <row r="7432">
          <cell r="B7432">
            <v>0</v>
          </cell>
        </row>
        <row r="7433">
          <cell r="B7433">
            <v>0</v>
          </cell>
        </row>
        <row r="7434">
          <cell r="B7434">
            <v>0</v>
          </cell>
        </row>
        <row r="7435">
          <cell r="B7435">
            <v>0</v>
          </cell>
        </row>
        <row r="7436">
          <cell r="B7436">
            <v>0</v>
          </cell>
        </row>
        <row r="7437">
          <cell r="B7437">
            <v>0</v>
          </cell>
        </row>
        <row r="7438">
          <cell r="B7438">
            <v>0</v>
          </cell>
        </row>
        <row r="7439">
          <cell r="B7439">
            <v>0</v>
          </cell>
        </row>
        <row r="7440">
          <cell r="B7440">
            <v>0</v>
          </cell>
        </row>
        <row r="7441">
          <cell r="B7441">
            <v>0</v>
          </cell>
        </row>
        <row r="7442">
          <cell r="B7442">
            <v>0</v>
          </cell>
        </row>
        <row r="7443">
          <cell r="B7443">
            <v>0</v>
          </cell>
        </row>
        <row r="7444">
          <cell r="B7444">
            <v>0</v>
          </cell>
        </row>
        <row r="7445">
          <cell r="B7445">
            <v>0</v>
          </cell>
        </row>
        <row r="7446">
          <cell r="B7446">
            <v>0</v>
          </cell>
        </row>
        <row r="7447">
          <cell r="B7447">
            <v>0</v>
          </cell>
        </row>
        <row r="7448">
          <cell r="B7448">
            <v>0</v>
          </cell>
        </row>
        <row r="7449">
          <cell r="B7449">
            <v>0</v>
          </cell>
        </row>
        <row r="7450">
          <cell r="B7450">
            <v>0</v>
          </cell>
        </row>
        <row r="7451">
          <cell r="B7451">
            <v>0</v>
          </cell>
        </row>
        <row r="7452">
          <cell r="B7452">
            <v>0</v>
          </cell>
        </row>
        <row r="7453">
          <cell r="B7453">
            <v>0</v>
          </cell>
        </row>
        <row r="7454">
          <cell r="B7454">
            <v>0</v>
          </cell>
        </row>
        <row r="7455">
          <cell r="B7455">
            <v>0</v>
          </cell>
        </row>
        <row r="7456">
          <cell r="B7456">
            <v>0</v>
          </cell>
        </row>
        <row r="7457">
          <cell r="B7457">
            <v>0</v>
          </cell>
        </row>
        <row r="7458">
          <cell r="B7458">
            <v>0</v>
          </cell>
        </row>
        <row r="7459">
          <cell r="B7459">
            <v>0</v>
          </cell>
        </row>
        <row r="7460">
          <cell r="B7460">
            <v>0</v>
          </cell>
        </row>
        <row r="7461">
          <cell r="B7461">
            <v>0</v>
          </cell>
        </row>
        <row r="7462">
          <cell r="B7462">
            <v>0</v>
          </cell>
        </row>
        <row r="7463">
          <cell r="B7463">
            <v>0</v>
          </cell>
        </row>
        <row r="7464">
          <cell r="B7464">
            <v>0</v>
          </cell>
        </row>
        <row r="7465">
          <cell r="B7465">
            <v>0</v>
          </cell>
        </row>
        <row r="7466">
          <cell r="B7466">
            <v>0</v>
          </cell>
        </row>
        <row r="7467">
          <cell r="B7467">
            <v>0</v>
          </cell>
        </row>
        <row r="7468">
          <cell r="B7468">
            <v>0</v>
          </cell>
        </row>
        <row r="7469">
          <cell r="B7469">
            <v>0</v>
          </cell>
        </row>
        <row r="7470">
          <cell r="B7470">
            <v>0</v>
          </cell>
        </row>
        <row r="7471">
          <cell r="B7471">
            <v>0</v>
          </cell>
        </row>
        <row r="7472">
          <cell r="B7472">
            <v>0</v>
          </cell>
        </row>
        <row r="7473">
          <cell r="B7473">
            <v>0</v>
          </cell>
        </row>
        <row r="7474">
          <cell r="B7474">
            <v>0</v>
          </cell>
        </row>
        <row r="7475">
          <cell r="B7475">
            <v>0</v>
          </cell>
        </row>
        <row r="7476">
          <cell r="B7476">
            <v>0</v>
          </cell>
        </row>
        <row r="7477">
          <cell r="B7477">
            <v>0</v>
          </cell>
        </row>
        <row r="7478">
          <cell r="B7478">
            <v>0</v>
          </cell>
        </row>
        <row r="7479">
          <cell r="B7479">
            <v>0</v>
          </cell>
        </row>
        <row r="7480">
          <cell r="B7480">
            <v>0</v>
          </cell>
        </row>
        <row r="7481">
          <cell r="B7481">
            <v>0</v>
          </cell>
        </row>
        <row r="7482">
          <cell r="B7482">
            <v>0</v>
          </cell>
        </row>
        <row r="7483">
          <cell r="B7483">
            <v>0</v>
          </cell>
        </row>
        <row r="7484">
          <cell r="B7484">
            <v>0</v>
          </cell>
        </row>
        <row r="7485">
          <cell r="B7485">
            <v>0</v>
          </cell>
        </row>
        <row r="7486">
          <cell r="B7486">
            <v>0</v>
          </cell>
        </row>
        <row r="7487">
          <cell r="B7487">
            <v>0</v>
          </cell>
        </row>
        <row r="7488">
          <cell r="B7488">
            <v>0</v>
          </cell>
        </row>
        <row r="7489">
          <cell r="B7489">
            <v>0</v>
          </cell>
        </row>
        <row r="7490">
          <cell r="B7490">
            <v>0</v>
          </cell>
        </row>
        <row r="7491">
          <cell r="B7491">
            <v>0</v>
          </cell>
        </row>
        <row r="7492">
          <cell r="B7492">
            <v>0</v>
          </cell>
        </row>
        <row r="7493">
          <cell r="B7493">
            <v>0</v>
          </cell>
        </row>
        <row r="7494">
          <cell r="B7494">
            <v>0</v>
          </cell>
        </row>
        <row r="7495">
          <cell r="B7495">
            <v>0</v>
          </cell>
        </row>
        <row r="7496">
          <cell r="B7496">
            <v>0</v>
          </cell>
        </row>
        <row r="7497">
          <cell r="B7497">
            <v>0</v>
          </cell>
        </row>
        <row r="7498">
          <cell r="B7498">
            <v>0</v>
          </cell>
        </row>
        <row r="7499">
          <cell r="B7499">
            <v>0</v>
          </cell>
        </row>
        <row r="7500">
          <cell r="B7500">
            <v>0</v>
          </cell>
        </row>
        <row r="7501">
          <cell r="B7501">
            <v>0</v>
          </cell>
        </row>
        <row r="7502">
          <cell r="B7502">
            <v>0</v>
          </cell>
        </row>
        <row r="7503">
          <cell r="B7503">
            <v>0</v>
          </cell>
        </row>
        <row r="7504">
          <cell r="B7504">
            <v>0</v>
          </cell>
        </row>
        <row r="7505">
          <cell r="B7505">
            <v>0</v>
          </cell>
        </row>
        <row r="7506">
          <cell r="B7506">
            <v>0</v>
          </cell>
        </row>
        <row r="7507">
          <cell r="B7507">
            <v>0</v>
          </cell>
        </row>
        <row r="7508">
          <cell r="B7508">
            <v>0</v>
          </cell>
        </row>
        <row r="7509">
          <cell r="B7509">
            <v>0</v>
          </cell>
        </row>
        <row r="7510">
          <cell r="B7510">
            <v>0</v>
          </cell>
        </row>
        <row r="7511">
          <cell r="B7511">
            <v>0</v>
          </cell>
        </row>
        <row r="7512">
          <cell r="B7512">
            <v>0</v>
          </cell>
        </row>
        <row r="7513">
          <cell r="B7513">
            <v>0</v>
          </cell>
        </row>
        <row r="7514">
          <cell r="B7514">
            <v>0</v>
          </cell>
        </row>
        <row r="7515">
          <cell r="B7515">
            <v>0</v>
          </cell>
        </row>
        <row r="7516">
          <cell r="B7516">
            <v>0</v>
          </cell>
        </row>
        <row r="7517">
          <cell r="B7517">
            <v>0</v>
          </cell>
        </row>
        <row r="7518">
          <cell r="B7518">
            <v>0</v>
          </cell>
        </row>
        <row r="7519">
          <cell r="B7519">
            <v>0</v>
          </cell>
        </row>
        <row r="7520">
          <cell r="B7520">
            <v>0</v>
          </cell>
        </row>
        <row r="7521">
          <cell r="B7521">
            <v>0</v>
          </cell>
        </row>
        <row r="7522">
          <cell r="B7522">
            <v>0</v>
          </cell>
        </row>
        <row r="7523">
          <cell r="B7523">
            <v>0</v>
          </cell>
        </row>
        <row r="7524">
          <cell r="B7524">
            <v>0</v>
          </cell>
        </row>
        <row r="7525">
          <cell r="B7525">
            <v>0</v>
          </cell>
        </row>
        <row r="7526">
          <cell r="B7526">
            <v>0</v>
          </cell>
        </row>
        <row r="7527">
          <cell r="B7527">
            <v>0</v>
          </cell>
        </row>
        <row r="7528">
          <cell r="B7528">
            <v>0</v>
          </cell>
        </row>
        <row r="7529">
          <cell r="B7529">
            <v>0</v>
          </cell>
        </row>
        <row r="7530">
          <cell r="B7530">
            <v>0</v>
          </cell>
        </row>
        <row r="7531">
          <cell r="B7531">
            <v>0</v>
          </cell>
        </row>
        <row r="7532">
          <cell r="B7532">
            <v>0</v>
          </cell>
        </row>
        <row r="7533">
          <cell r="B7533">
            <v>0</v>
          </cell>
        </row>
        <row r="7534">
          <cell r="B7534">
            <v>0</v>
          </cell>
        </row>
        <row r="7535">
          <cell r="B7535">
            <v>0</v>
          </cell>
        </row>
        <row r="7536">
          <cell r="B7536">
            <v>0</v>
          </cell>
        </row>
        <row r="7537">
          <cell r="B7537">
            <v>0</v>
          </cell>
        </row>
        <row r="7538">
          <cell r="B7538">
            <v>0</v>
          </cell>
        </row>
        <row r="7539">
          <cell r="B7539">
            <v>0</v>
          </cell>
        </row>
        <row r="7540">
          <cell r="B7540">
            <v>0</v>
          </cell>
        </row>
        <row r="7541">
          <cell r="B7541">
            <v>0</v>
          </cell>
        </row>
        <row r="7542">
          <cell r="B7542">
            <v>0</v>
          </cell>
        </row>
        <row r="7543">
          <cell r="B7543">
            <v>0</v>
          </cell>
        </row>
        <row r="7544">
          <cell r="B7544">
            <v>0</v>
          </cell>
        </row>
        <row r="7545">
          <cell r="B7545">
            <v>0</v>
          </cell>
        </row>
        <row r="7546">
          <cell r="B7546">
            <v>0</v>
          </cell>
        </row>
        <row r="7547">
          <cell r="B7547">
            <v>0</v>
          </cell>
        </row>
        <row r="7548">
          <cell r="B7548">
            <v>0</v>
          </cell>
        </row>
        <row r="7549">
          <cell r="B7549">
            <v>0</v>
          </cell>
        </row>
        <row r="7550">
          <cell r="B7550">
            <v>0</v>
          </cell>
        </row>
        <row r="7551">
          <cell r="B7551">
            <v>0</v>
          </cell>
        </row>
        <row r="7552">
          <cell r="B7552">
            <v>0</v>
          </cell>
        </row>
        <row r="7553">
          <cell r="B7553">
            <v>0</v>
          </cell>
        </row>
        <row r="7554">
          <cell r="B7554">
            <v>0</v>
          </cell>
        </row>
        <row r="7555">
          <cell r="B7555">
            <v>0</v>
          </cell>
        </row>
        <row r="7556">
          <cell r="B7556">
            <v>0</v>
          </cell>
        </row>
        <row r="7557">
          <cell r="B7557">
            <v>0</v>
          </cell>
        </row>
        <row r="7558">
          <cell r="B7558">
            <v>0</v>
          </cell>
        </row>
        <row r="7559">
          <cell r="B7559">
            <v>0</v>
          </cell>
        </row>
        <row r="7560">
          <cell r="B7560">
            <v>0</v>
          </cell>
        </row>
        <row r="7561">
          <cell r="B7561">
            <v>0</v>
          </cell>
        </row>
        <row r="7562">
          <cell r="B7562">
            <v>0</v>
          </cell>
        </row>
        <row r="7563">
          <cell r="B7563">
            <v>0</v>
          </cell>
        </row>
        <row r="7564">
          <cell r="B7564">
            <v>0</v>
          </cell>
        </row>
        <row r="7565">
          <cell r="B7565">
            <v>0</v>
          </cell>
        </row>
        <row r="7566">
          <cell r="B7566">
            <v>0</v>
          </cell>
        </row>
        <row r="7567">
          <cell r="B7567">
            <v>0</v>
          </cell>
        </row>
        <row r="7568">
          <cell r="B7568">
            <v>0</v>
          </cell>
        </row>
        <row r="7569">
          <cell r="B7569">
            <v>0</v>
          </cell>
        </row>
        <row r="7570">
          <cell r="B7570">
            <v>0</v>
          </cell>
        </row>
        <row r="7571">
          <cell r="B7571">
            <v>0</v>
          </cell>
        </row>
        <row r="7572">
          <cell r="B7572">
            <v>0</v>
          </cell>
        </row>
        <row r="7573">
          <cell r="B7573">
            <v>0</v>
          </cell>
        </row>
        <row r="7574">
          <cell r="B7574">
            <v>0</v>
          </cell>
        </row>
        <row r="7575">
          <cell r="B7575">
            <v>0</v>
          </cell>
        </row>
        <row r="7576">
          <cell r="B7576">
            <v>0</v>
          </cell>
        </row>
        <row r="7577">
          <cell r="B7577">
            <v>0</v>
          </cell>
        </row>
        <row r="7578">
          <cell r="B7578">
            <v>0</v>
          </cell>
        </row>
        <row r="7579">
          <cell r="B7579">
            <v>0</v>
          </cell>
        </row>
        <row r="7580">
          <cell r="B7580">
            <v>0</v>
          </cell>
        </row>
        <row r="7581">
          <cell r="B7581">
            <v>0</v>
          </cell>
        </row>
        <row r="7582">
          <cell r="B7582">
            <v>0</v>
          </cell>
        </row>
        <row r="7583">
          <cell r="B7583">
            <v>0</v>
          </cell>
        </row>
        <row r="7584">
          <cell r="B7584">
            <v>0</v>
          </cell>
        </row>
        <row r="7585">
          <cell r="B7585">
            <v>0</v>
          </cell>
        </row>
        <row r="7586">
          <cell r="B7586">
            <v>0</v>
          </cell>
        </row>
        <row r="7587">
          <cell r="B7587">
            <v>0</v>
          </cell>
        </row>
        <row r="7588">
          <cell r="B7588">
            <v>0</v>
          </cell>
        </row>
        <row r="7589">
          <cell r="B7589">
            <v>0</v>
          </cell>
        </row>
        <row r="7590">
          <cell r="B7590">
            <v>0</v>
          </cell>
        </row>
        <row r="7591">
          <cell r="B7591">
            <v>0</v>
          </cell>
        </row>
        <row r="7592">
          <cell r="B7592">
            <v>0</v>
          </cell>
        </row>
        <row r="7593">
          <cell r="B7593">
            <v>0</v>
          </cell>
        </row>
        <row r="7594">
          <cell r="B7594">
            <v>0</v>
          </cell>
        </row>
        <row r="7595">
          <cell r="B7595">
            <v>0</v>
          </cell>
        </row>
        <row r="7596">
          <cell r="B7596">
            <v>0</v>
          </cell>
        </row>
        <row r="7597">
          <cell r="B7597">
            <v>0</v>
          </cell>
        </row>
        <row r="7598">
          <cell r="B7598">
            <v>0</v>
          </cell>
        </row>
        <row r="7599">
          <cell r="B7599">
            <v>0</v>
          </cell>
        </row>
        <row r="7600">
          <cell r="B7600">
            <v>0</v>
          </cell>
        </row>
        <row r="7601">
          <cell r="B7601">
            <v>0</v>
          </cell>
        </row>
        <row r="7602">
          <cell r="B7602">
            <v>0</v>
          </cell>
        </row>
        <row r="7603">
          <cell r="B7603">
            <v>0</v>
          </cell>
        </row>
        <row r="7604">
          <cell r="B7604">
            <v>0</v>
          </cell>
        </row>
        <row r="7605">
          <cell r="B7605">
            <v>0</v>
          </cell>
        </row>
        <row r="7606">
          <cell r="B7606">
            <v>0</v>
          </cell>
        </row>
        <row r="7607">
          <cell r="B7607">
            <v>0</v>
          </cell>
        </row>
        <row r="7608">
          <cell r="B7608">
            <v>0</v>
          </cell>
        </row>
        <row r="7609">
          <cell r="B7609">
            <v>0</v>
          </cell>
        </row>
        <row r="7610">
          <cell r="B7610">
            <v>0</v>
          </cell>
        </row>
        <row r="7611">
          <cell r="B7611">
            <v>0</v>
          </cell>
        </row>
        <row r="7612">
          <cell r="B7612">
            <v>0</v>
          </cell>
        </row>
        <row r="7613">
          <cell r="B7613">
            <v>0</v>
          </cell>
        </row>
        <row r="7614">
          <cell r="B7614">
            <v>0</v>
          </cell>
        </row>
        <row r="7615">
          <cell r="B7615">
            <v>0</v>
          </cell>
        </row>
        <row r="7616">
          <cell r="B7616">
            <v>0</v>
          </cell>
        </row>
        <row r="7617">
          <cell r="B7617">
            <v>0</v>
          </cell>
        </row>
        <row r="7618">
          <cell r="B7618">
            <v>0</v>
          </cell>
        </row>
        <row r="7619">
          <cell r="B7619">
            <v>0</v>
          </cell>
        </row>
        <row r="7620">
          <cell r="B7620">
            <v>0</v>
          </cell>
        </row>
        <row r="7621">
          <cell r="B7621">
            <v>0</v>
          </cell>
        </row>
        <row r="7622">
          <cell r="B7622">
            <v>0</v>
          </cell>
        </row>
        <row r="7623">
          <cell r="B7623">
            <v>0</v>
          </cell>
        </row>
        <row r="7624">
          <cell r="B7624">
            <v>0</v>
          </cell>
        </row>
        <row r="7625">
          <cell r="B7625">
            <v>0</v>
          </cell>
        </row>
        <row r="7626">
          <cell r="B7626">
            <v>0</v>
          </cell>
        </row>
        <row r="7627">
          <cell r="B7627">
            <v>0</v>
          </cell>
        </row>
        <row r="7628">
          <cell r="B7628">
            <v>0</v>
          </cell>
        </row>
        <row r="7629">
          <cell r="B7629">
            <v>0</v>
          </cell>
        </row>
        <row r="7630">
          <cell r="B7630">
            <v>0</v>
          </cell>
        </row>
        <row r="7631">
          <cell r="B7631">
            <v>0</v>
          </cell>
        </row>
        <row r="7632">
          <cell r="B7632">
            <v>0</v>
          </cell>
        </row>
        <row r="7633">
          <cell r="B7633">
            <v>0</v>
          </cell>
        </row>
        <row r="7634">
          <cell r="B7634">
            <v>0</v>
          </cell>
        </row>
        <row r="7635">
          <cell r="B7635">
            <v>0</v>
          </cell>
        </row>
        <row r="7636">
          <cell r="B7636">
            <v>0</v>
          </cell>
        </row>
        <row r="7637">
          <cell r="B7637">
            <v>0</v>
          </cell>
        </row>
        <row r="7638">
          <cell r="B7638">
            <v>0</v>
          </cell>
        </row>
        <row r="7639">
          <cell r="B7639">
            <v>0</v>
          </cell>
        </row>
        <row r="7640">
          <cell r="B7640">
            <v>0</v>
          </cell>
        </row>
        <row r="7641">
          <cell r="B7641">
            <v>0</v>
          </cell>
        </row>
        <row r="7642">
          <cell r="B7642">
            <v>0</v>
          </cell>
        </row>
        <row r="7643">
          <cell r="B7643">
            <v>0</v>
          </cell>
        </row>
        <row r="7644">
          <cell r="B7644">
            <v>0</v>
          </cell>
        </row>
        <row r="7645">
          <cell r="B7645">
            <v>0</v>
          </cell>
        </row>
        <row r="7646">
          <cell r="B7646">
            <v>0</v>
          </cell>
        </row>
        <row r="7647">
          <cell r="B7647">
            <v>0</v>
          </cell>
        </row>
        <row r="7648">
          <cell r="B7648">
            <v>0</v>
          </cell>
        </row>
        <row r="7649">
          <cell r="B7649">
            <v>0</v>
          </cell>
        </row>
        <row r="7650">
          <cell r="B7650">
            <v>0</v>
          </cell>
        </row>
        <row r="7651">
          <cell r="B7651">
            <v>0</v>
          </cell>
        </row>
        <row r="7652">
          <cell r="B7652">
            <v>0</v>
          </cell>
        </row>
        <row r="7653">
          <cell r="B7653">
            <v>0</v>
          </cell>
        </row>
        <row r="7654">
          <cell r="B7654">
            <v>0</v>
          </cell>
        </row>
        <row r="7655">
          <cell r="B7655">
            <v>0</v>
          </cell>
        </row>
        <row r="7656">
          <cell r="B7656">
            <v>0</v>
          </cell>
        </row>
        <row r="7657">
          <cell r="B7657">
            <v>0</v>
          </cell>
        </row>
        <row r="7658">
          <cell r="B7658">
            <v>0</v>
          </cell>
        </row>
        <row r="7659">
          <cell r="B7659">
            <v>0</v>
          </cell>
        </row>
        <row r="7660">
          <cell r="B7660">
            <v>0</v>
          </cell>
        </row>
        <row r="7661">
          <cell r="B7661">
            <v>0</v>
          </cell>
        </row>
        <row r="7662">
          <cell r="B7662">
            <v>0</v>
          </cell>
        </row>
        <row r="7663">
          <cell r="B7663">
            <v>0</v>
          </cell>
        </row>
        <row r="7664">
          <cell r="B7664">
            <v>0</v>
          </cell>
        </row>
        <row r="7665">
          <cell r="B7665">
            <v>0</v>
          </cell>
        </row>
        <row r="7666">
          <cell r="B7666">
            <v>0</v>
          </cell>
        </row>
        <row r="7667">
          <cell r="B7667">
            <v>0</v>
          </cell>
        </row>
        <row r="7668">
          <cell r="B7668">
            <v>0</v>
          </cell>
        </row>
        <row r="7669">
          <cell r="B7669">
            <v>0</v>
          </cell>
        </row>
        <row r="7670">
          <cell r="B7670">
            <v>0</v>
          </cell>
        </row>
        <row r="7671">
          <cell r="B7671">
            <v>0</v>
          </cell>
        </row>
        <row r="7672">
          <cell r="B7672">
            <v>0</v>
          </cell>
        </row>
        <row r="7673">
          <cell r="B7673">
            <v>0</v>
          </cell>
        </row>
        <row r="7674">
          <cell r="B7674">
            <v>0</v>
          </cell>
        </row>
        <row r="7675">
          <cell r="B7675">
            <v>0</v>
          </cell>
        </row>
        <row r="7676">
          <cell r="B7676">
            <v>0</v>
          </cell>
        </row>
        <row r="7677">
          <cell r="B7677">
            <v>0</v>
          </cell>
        </row>
        <row r="7678">
          <cell r="B7678">
            <v>0</v>
          </cell>
        </row>
        <row r="7679">
          <cell r="B7679">
            <v>0</v>
          </cell>
        </row>
        <row r="7680">
          <cell r="B7680">
            <v>0</v>
          </cell>
        </row>
        <row r="7681">
          <cell r="B7681">
            <v>0</v>
          </cell>
        </row>
        <row r="7682">
          <cell r="B7682">
            <v>0</v>
          </cell>
        </row>
        <row r="7683">
          <cell r="B7683">
            <v>0</v>
          </cell>
        </row>
        <row r="7684">
          <cell r="B7684">
            <v>0</v>
          </cell>
        </row>
        <row r="7685">
          <cell r="B7685">
            <v>0</v>
          </cell>
        </row>
        <row r="7686">
          <cell r="B7686">
            <v>0</v>
          </cell>
        </row>
        <row r="7687">
          <cell r="B7687">
            <v>0</v>
          </cell>
        </row>
        <row r="7688">
          <cell r="B7688">
            <v>0</v>
          </cell>
        </row>
        <row r="7689">
          <cell r="B7689">
            <v>0</v>
          </cell>
        </row>
        <row r="7690">
          <cell r="B7690">
            <v>0</v>
          </cell>
        </row>
        <row r="7691">
          <cell r="B7691">
            <v>0</v>
          </cell>
        </row>
        <row r="7692">
          <cell r="B7692">
            <v>0</v>
          </cell>
        </row>
        <row r="7693">
          <cell r="B7693">
            <v>0</v>
          </cell>
        </row>
        <row r="7694">
          <cell r="B7694">
            <v>0</v>
          </cell>
        </row>
        <row r="7695">
          <cell r="B7695">
            <v>0</v>
          </cell>
        </row>
        <row r="7696">
          <cell r="B7696">
            <v>0</v>
          </cell>
        </row>
        <row r="7697">
          <cell r="B7697">
            <v>0</v>
          </cell>
        </row>
        <row r="7698">
          <cell r="B7698">
            <v>0</v>
          </cell>
        </row>
        <row r="7699">
          <cell r="B7699">
            <v>0</v>
          </cell>
        </row>
        <row r="7700">
          <cell r="B7700">
            <v>0</v>
          </cell>
        </row>
        <row r="7701">
          <cell r="B7701">
            <v>0</v>
          </cell>
        </row>
        <row r="7702">
          <cell r="B7702">
            <v>0</v>
          </cell>
        </row>
        <row r="7703">
          <cell r="B7703">
            <v>0</v>
          </cell>
        </row>
        <row r="7704">
          <cell r="B7704">
            <v>0</v>
          </cell>
        </row>
        <row r="7705">
          <cell r="B7705">
            <v>0</v>
          </cell>
        </row>
        <row r="7706">
          <cell r="B7706">
            <v>0</v>
          </cell>
        </row>
        <row r="7707">
          <cell r="B7707">
            <v>0</v>
          </cell>
        </row>
        <row r="7708">
          <cell r="B7708">
            <v>0</v>
          </cell>
        </row>
        <row r="7709">
          <cell r="B7709">
            <v>0</v>
          </cell>
        </row>
        <row r="7710">
          <cell r="B7710">
            <v>0</v>
          </cell>
        </row>
        <row r="7711">
          <cell r="B7711">
            <v>0</v>
          </cell>
        </row>
        <row r="7712">
          <cell r="B7712">
            <v>0</v>
          </cell>
        </row>
        <row r="7713">
          <cell r="B7713">
            <v>0</v>
          </cell>
        </row>
        <row r="7714">
          <cell r="B7714">
            <v>0</v>
          </cell>
        </row>
        <row r="7715">
          <cell r="B7715">
            <v>0</v>
          </cell>
        </row>
        <row r="7716">
          <cell r="B7716">
            <v>0</v>
          </cell>
        </row>
        <row r="7717">
          <cell r="B7717">
            <v>0</v>
          </cell>
        </row>
        <row r="7718">
          <cell r="B7718">
            <v>0</v>
          </cell>
        </row>
        <row r="7719">
          <cell r="B7719">
            <v>0</v>
          </cell>
        </row>
        <row r="7720">
          <cell r="B7720">
            <v>0</v>
          </cell>
        </row>
        <row r="7721">
          <cell r="B7721">
            <v>0</v>
          </cell>
        </row>
        <row r="7722">
          <cell r="B7722">
            <v>0</v>
          </cell>
        </row>
        <row r="7723">
          <cell r="B7723">
            <v>0</v>
          </cell>
        </row>
        <row r="7724">
          <cell r="B7724">
            <v>0</v>
          </cell>
        </row>
        <row r="7725">
          <cell r="B7725">
            <v>0</v>
          </cell>
        </row>
        <row r="7726">
          <cell r="B7726">
            <v>0</v>
          </cell>
        </row>
        <row r="7727">
          <cell r="B7727">
            <v>0</v>
          </cell>
        </row>
        <row r="7728">
          <cell r="B7728">
            <v>0</v>
          </cell>
        </row>
        <row r="7729">
          <cell r="B7729">
            <v>0</v>
          </cell>
        </row>
        <row r="7730">
          <cell r="B7730">
            <v>0</v>
          </cell>
        </row>
        <row r="7731">
          <cell r="B7731">
            <v>0</v>
          </cell>
        </row>
        <row r="7732">
          <cell r="B7732">
            <v>0</v>
          </cell>
        </row>
        <row r="7733">
          <cell r="B7733">
            <v>0</v>
          </cell>
        </row>
        <row r="7734">
          <cell r="B7734">
            <v>0</v>
          </cell>
        </row>
        <row r="7735">
          <cell r="B7735">
            <v>0</v>
          </cell>
        </row>
        <row r="7736">
          <cell r="B7736">
            <v>0</v>
          </cell>
        </row>
        <row r="7737">
          <cell r="B7737">
            <v>0</v>
          </cell>
        </row>
        <row r="7738">
          <cell r="B7738">
            <v>0</v>
          </cell>
        </row>
        <row r="7739">
          <cell r="B7739">
            <v>0</v>
          </cell>
        </row>
        <row r="7740">
          <cell r="B7740">
            <v>0</v>
          </cell>
        </row>
        <row r="7741">
          <cell r="B7741">
            <v>0</v>
          </cell>
        </row>
        <row r="7742">
          <cell r="B7742">
            <v>0</v>
          </cell>
        </row>
        <row r="7743">
          <cell r="B7743">
            <v>0</v>
          </cell>
        </row>
        <row r="7744">
          <cell r="B7744">
            <v>0</v>
          </cell>
        </row>
        <row r="7745">
          <cell r="B7745">
            <v>0</v>
          </cell>
        </row>
        <row r="7746">
          <cell r="B7746">
            <v>0</v>
          </cell>
        </row>
        <row r="7747">
          <cell r="B7747">
            <v>0</v>
          </cell>
        </row>
        <row r="7748">
          <cell r="B7748">
            <v>0</v>
          </cell>
        </row>
        <row r="7749">
          <cell r="B7749">
            <v>0</v>
          </cell>
        </row>
        <row r="7750">
          <cell r="B7750">
            <v>0</v>
          </cell>
        </row>
        <row r="7751">
          <cell r="B7751">
            <v>0</v>
          </cell>
        </row>
        <row r="7752">
          <cell r="B7752">
            <v>0</v>
          </cell>
        </row>
        <row r="7753">
          <cell r="B7753">
            <v>0</v>
          </cell>
        </row>
        <row r="7754">
          <cell r="B7754">
            <v>0</v>
          </cell>
        </row>
        <row r="7755">
          <cell r="B7755">
            <v>0</v>
          </cell>
        </row>
        <row r="7756">
          <cell r="B7756">
            <v>0</v>
          </cell>
        </row>
        <row r="7757">
          <cell r="B7757">
            <v>0</v>
          </cell>
        </row>
        <row r="7758">
          <cell r="B7758">
            <v>0</v>
          </cell>
        </row>
        <row r="7759">
          <cell r="B7759">
            <v>0</v>
          </cell>
        </row>
        <row r="7760">
          <cell r="B7760">
            <v>0</v>
          </cell>
        </row>
        <row r="7761">
          <cell r="B7761">
            <v>0</v>
          </cell>
        </row>
        <row r="7762">
          <cell r="B7762">
            <v>0</v>
          </cell>
        </row>
        <row r="7763">
          <cell r="B7763">
            <v>0</v>
          </cell>
        </row>
        <row r="7764">
          <cell r="B7764">
            <v>0</v>
          </cell>
        </row>
        <row r="7765">
          <cell r="B7765">
            <v>0</v>
          </cell>
        </row>
        <row r="7766">
          <cell r="B7766">
            <v>0</v>
          </cell>
        </row>
        <row r="7767">
          <cell r="B7767">
            <v>0</v>
          </cell>
        </row>
        <row r="7768">
          <cell r="B7768">
            <v>0</v>
          </cell>
        </row>
        <row r="7769">
          <cell r="B7769">
            <v>0</v>
          </cell>
        </row>
        <row r="7770">
          <cell r="B7770">
            <v>0</v>
          </cell>
        </row>
        <row r="7771">
          <cell r="B7771">
            <v>0</v>
          </cell>
        </row>
        <row r="7772">
          <cell r="B7772">
            <v>0</v>
          </cell>
        </row>
        <row r="7773">
          <cell r="B7773">
            <v>0</v>
          </cell>
        </row>
        <row r="7774">
          <cell r="B7774">
            <v>0</v>
          </cell>
        </row>
        <row r="7775">
          <cell r="B7775">
            <v>0</v>
          </cell>
        </row>
        <row r="7776">
          <cell r="B7776">
            <v>0</v>
          </cell>
        </row>
        <row r="7777">
          <cell r="B7777">
            <v>0</v>
          </cell>
        </row>
        <row r="7778">
          <cell r="B7778">
            <v>0</v>
          </cell>
        </row>
        <row r="7779">
          <cell r="B7779">
            <v>0</v>
          </cell>
        </row>
        <row r="7780">
          <cell r="B7780">
            <v>0</v>
          </cell>
        </row>
        <row r="7781">
          <cell r="B7781">
            <v>0</v>
          </cell>
        </row>
        <row r="7782">
          <cell r="B7782">
            <v>0</v>
          </cell>
        </row>
        <row r="7783">
          <cell r="B7783">
            <v>0</v>
          </cell>
        </row>
        <row r="7784">
          <cell r="B7784">
            <v>0</v>
          </cell>
        </row>
        <row r="7785">
          <cell r="B7785">
            <v>0</v>
          </cell>
        </row>
        <row r="7786">
          <cell r="B7786">
            <v>0</v>
          </cell>
        </row>
        <row r="7787">
          <cell r="B7787">
            <v>0</v>
          </cell>
        </row>
        <row r="7788">
          <cell r="B7788">
            <v>0</v>
          </cell>
        </row>
        <row r="7789">
          <cell r="B7789">
            <v>0</v>
          </cell>
        </row>
        <row r="7790">
          <cell r="B7790">
            <v>0</v>
          </cell>
        </row>
        <row r="7791">
          <cell r="B7791">
            <v>0</v>
          </cell>
        </row>
        <row r="7792">
          <cell r="B7792">
            <v>0</v>
          </cell>
        </row>
        <row r="7793">
          <cell r="B7793">
            <v>0</v>
          </cell>
        </row>
        <row r="7794">
          <cell r="B7794">
            <v>0</v>
          </cell>
        </row>
        <row r="7795">
          <cell r="B7795">
            <v>0</v>
          </cell>
        </row>
        <row r="7796">
          <cell r="B7796">
            <v>0</v>
          </cell>
        </row>
        <row r="7797">
          <cell r="B7797">
            <v>0</v>
          </cell>
        </row>
        <row r="7798">
          <cell r="B7798">
            <v>0</v>
          </cell>
        </row>
        <row r="7799">
          <cell r="B7799">
            <v>0</v>
          </cell>
        </row>
        <row r="7800">
          <cell r="B7800">
            <v>0</v>
          </cell>
        </row>
        <row r="7801">
          <cell r="B7801">
            <v>0</v>
          </cell>
        </row>
        <row r="7802">
          <cell r="B7802">
            <v>0</v>
          </cell>
        </row>
        <row r="7803">
          <cell r="B7803">
            <v>0</v>
          </cell>
        </row>
        <row r="7804">
          <cell r="B7804">
            <v>0</v>
          </cell>
        </row>
        <row r="7805">
          <cell r="B7805">
            <v>0</v>
          </cell>
        </row>
        <row r="7806">
          <cell r="B7806">
            <v>0</v>
          </cell>
        </row>
        <row r="7807">
          <cell r="B7807">
            <v>0</v>
          </cell>
        </row>
        <row r="7808">
          <cell r="B7808">
            <v>0</v>
          </cell>
        </row>
        <row r="7809">
          <cell r="B7809">
            <v>0</v>
          </cell>
        </row>
        <row r="7810">
          <cell r="B7810">
            <v>0</v>
          </cell>
        </row>
        <row r="7811">
          <cell r="B7811">
            <v>0</v>
          </cell>
        </row>
        <row r="7812">
          <cell r="B7812">
            <v>0</v>
          </cell>
        </row>
        <row r="7813">
          <cell r="B7813">
            <v>0</v>
          </cell>
        </row>
        <row r="7814">
          <cell r="B7814">
            <v>0</v>
          </cell>
        </row>
        <row r="7815">
          <cell r="B7815">
            <v>0</v>
          </cell>
        </row>
        <row r="7816">
          <cell r="B7816">
            <v>0</v>
          </cell>
        </row>
        <row r="7817">
          <cell r="B7817">
            <v>0</v>
          </cell>
        </row>
        <row r="7818">
          <cell r="B7818">
            <v>0</v>
          </cell>
        </row>
        <row r="7819">
          <cell r="B7819">
            <v>0</v>
          </cell>
        </row>
        <row r="7820">
          <cell r="B7820">
            <v>0</v>
          </cell>
        </row>
        <row r="7821">
          <cell r="B7821">
            <v>0</v>
          </cell>
        </row>
        <row r="7822">
          <cell r="B7822">
            <v>0</v>
          </cell>
        </row>
        <row r="7823">
          <cell r="B7823">
            <v>0</v>
          </cell>
        </row>
        <row r="7824">
          <cell r="B7824">
            <v>0</v>
          </cell>
        </row>
        <row r="7825">
          <cell r="B7825">
            <v>0</v>
          </cell>
        </row>
        <row r="7826">
          <cell r="B7826">
            <v>0</v>
          </cell>
        </row>
        <row r="7827">
          <cell r="B7827">
            <v>0</v>
          </cell>
        </row>
        <row r="7828">
          <cell r="B7828">
            <v>0</v>
          </cell>
        </row>
        <row r="7829">
          <cell r="B7829">
            <v>0</v>
          </cell>
        </row>
        <row r="7830">
          <cell r="B7830">
            <v>0</v>
          </cell>
        </row>
        <row r="7831">
          <cell r="B7831">
            <v>0</v>
          </cell>
        </row>
        <row r="7832">
          <cell r="B7832">
            <v>0</v>
          </cell>
        </row>
        <row r="7833">
          <cell r="B7833">
            <v>0</v>
          </cell>
        </row>
        <row r="7834">
          <cell r="B7834">
            <v>0</v>
          </cell>
        </row>
        <row r="7835">
          <cell r="B7835">
            <v>0</v>
          </cell>
        </row>
        <row r="7836">
          <cell r="B7836">
            <v>0</v>
          </cell>
        </row>
        <row r="7837">
          <cell r="B7837">
            <v>0</v>
          </cell>
        </row>
        <row r="7838">
          <cell r="B7838">
            <v>0</v>
          </cell>
        </row>
        <row r="7839">
          <cell r="B7839">
            <v>0</v>
          </cell>
        </row>
        <row r="7840">
          <cell r="B7840">
            <v>0</v>
          </cell>
        </row>
        <row r="7841">
          <cell r="B7841">
            <v>0</v>
          </cell>
        </row>
        <row r="7842">
          <cell r="B7842">
            <v>0</v>
          </cell>
        </row>
        <row r="7843">
          <cell r="B7843">
            <v>0</v>
          </cell>
        </row>
        <row r="7844">
          <cell r="B7844">
            <v>0</v>
          </cell>
        </row>
        <row r="7845">
          <cell r="B7845">
            <v>0</v>
          </cell>
        </row>
        <row r="7846">
          <cell r="B7846">
            <v>0</v>
          </cell>
        </row>
        <row r="7847">
          <cell r="B7847">
            <v>0</v>
          </cell>
        </row>
        <row r="7848">
          <cell r="B7848">
            <v>0</v>
          </cell>
        </row>
        <row r="7849">
          <cell r="B7849">
            <v>0</v>
          </cell>
        </row>
        <row r="7850">
          <cell r="B7850">
            <v>0</v>
          </cell>
        </row>
        <row r="7851">
          <cell r="B7851">
            <v>0</v>
          </cell>
        </row>
        <row r="7852">
          <cell r="B7852">
            <v>0</v>
          </cell>
        </row>
        <row r="7853">
          <cell r="B7853">
            <v>0</v>
          </cell>
        </row>
        <row r="7854">
          <cell r="B7854">
            <v>0</v>
          </cell>
        </row>
        <row r="7855">
          <cell r="B7855">
            <v>0</v>
          </cell>
        </row>
        <row r="7856">
          <cell r="B7856">
            <v>0</v>
          </cell>
        </row>
        <row r="7857">
          <cell r="B7857">
            <v>0</v>
          </cell>
        </row>
        <row r="7858">
          <cell r="B7858">
            <v>0</v>
          </cell>
        </row>
        <row r="7859">
          <cell r="B7859">
            <v>0</v>
          </cell>
        </row>
        <row r="7860">
          <cell r="B7860">
            <v>0</v>
          </cell>
        </row>
        <row r="7861">
          <cell r="B7861">
            <v>0</v>
          </cell>
        </row>
        <row r="7862">
          <cell r="B7862">
            <v>0</v>
          </cell>
        </row>
        <row r="7863">
          <cell r="B7863">
            <v>0</v>
          </cell>
        </row>
        <row r="7864">
          <cell r="B7864">
            <v>0</v>
          </cell>
        </row>
        <row r="7865">
          <cell r="B7865">
            <v>0</v>
          </cell>
        </row>
        <row r="7866">
          <cell r="B7866">
            <v>0</v>
          </cell>
        </row>
        <row r="7867">
          <cell r="B7867">
            <v>0</v>
          </cell>
        </row>
        <row r="7868">
          <cell r="B7868">
            <v>0</v>
          </cell>
        </row>
        <row r="7869">
          <cell r="B7869">
            <v>0</v>
          </cell>
        </row>
        <row r="7870">
          <cell r="B7870">
            <v>0</v>
          </cell>
        </row>
        <row r="7871">
          <cell r="B7871">
            <v>0</v>
          </cell>
        </row>
        <row r="7872">
          <cell r="B7872">
            <v>0</v>
          </cell>
        </row>
        <row r="7873">
          <cell r="B7873">
            <v>0</v>
          </cell>
        </row>
        <row r="7874">
          <cell r="B7874">
            <v>0</v>
          </cell>
        </row>
        <row r="7875">
          <cell r="B7875">
            <v>0</v>
          </cell>
        </row>
        <row r="7876">
          <cell r="B7876">
            <v>0</v>
          </cell>
        </row>
        <row r="7877">
          <cell r="B7877">
            <v>0</v>
          </cell>
        </row>
        <row r="7878">
          <cell r="B7878">
            <v>0</v>
          </cell>
        </row>
        <row r="7879">
          <cell r="B7879">
            <v>0</v>
          </cell>
        </row>
        <row r="7880">
          <cell r="B7880">
            <v>0</v>
          </cell>
        </row>
        <row r="7881">
          <cell r="B7881">
            <v>0</v>
          </cell>
        </row>
        <row r="7882">
          <cell r="B7882">
            <v>0</v>
          </cell>
        </row>
        <row r="7883">
          <cell r="B7883">
            <v>0</v>
          </cell>
        </row>
        <row r="7884">
          <cell r="B7884">
            <v>0</v>
          </cell>
        </row>
        <row r="7885">
          <cell r="B7885">
            <v>0</v>
          </cell>
        </row>
        <row r="7886">
          <cell r="B7886">
            <v>0</v>
          </cell>
        </row>
        <row r="7887">
          <cell r="B7887">
            <v>0</v>
          </cell>
        </row>
        <row r="7888">
          <cell r="B7888">
            <v>0</v>
          </cell>
        </row>
        <row r="7889">
          <cell r="B7889">
            <v>0</v>
          </cell>
        </row>
        <row r="7890">
          <cell r="B7890">
            <v>0</v>
          </cell>
        </row>
        <row r="7891">
          <cell r="B7891">
            <v>0</v>
          </cell>
        </row>
        <row r="7892">
          <cell r="B7892">
            <v>0</v>
          </cell>
        </row>
        <row r="7893">
          <cell r="B7893">
            <v>0</v>
          </cell>
        </row>
        <row r="7894">
          <cell r="B7894">
            <v>0</v>
          </cell>
        </row>
        <row r="7895">
          <cell r="B7895">
            <v>0</v>
          </cell>
        </row>
        <row r="7896">
          <cell r="B7896">
            <v>0</v>
          </cell>
        </row>
        <row r="7897">
          <cell r="B7897">
            <v>0</v>
          </cell>
        </row>
        <row r="7898">
          <cell r="B7898">
            <v>0</v>
          </cell>
        </row>
        <row r="7899">
          <cell r="B7899">
            <v>0</v>
          </cell>
        </row>
        <row r="7900">
          <cell r="B7900">
            <v>0</v>
          </cell>
        </row>
        <row r="7901">
          <cell r="B7901">
            <v>0</v>
          </cell>
        </row>
        <row r="7902">
          <cell r="B7902">
            <v>0</v>
          </cell>
        </row>
        <row r="7903">
          <cell r="B7903">
            <v>0</v>
          </cell>
        </row>
        <row r="7904">
          <cell r="B7904">
            <v>0</v>
          </cell>
        </row>
        <row r="7905">
          <cell r="B7905">
            <v>0</v>
          </cell>
        </row>
        <row r="7906">
          <cell r="B7906">
            <v>0</v>
          </cell>
        </row>
        <row r="7907">
          <cell r="B7907">
            <v>0</v>
          </cell>
        </row>
        <row r="7908">
          <cell r="B7908">
            <v>0</v>
          </cell>
        </row>
        <row r="7909">
          <cell r="B7909">
            <v>0</v>
          </cell>
        </row>
        <row r="7910">
          <cell r="B7910">
            <v>0</v>
          </cell>
        </row>
        <row r="7911">
          <cell r="B7911">
            <v>0</v>
          </cell>
        </row>
        <row r="7912">
          <cell r="B7912">
            <v>0</v>
          </cell>
        </row>
        <row r="7913">
          <cell r="B7913">
            <v>0</v>
          </cell>
        </row>
        <row r="7914">
          <cell r="B7914">
            <v>0</v>
          </cell>
        </row>
        <row r="7915">
          <cell r="B7915">
            <v>0</v>
          </cell>
        </row>
        <row r="7916">
          <cell r="B7916">
            <v>0</v>
          </cell>
        </row>
        <row r="7917">
          <cell r="B7917">
            <v>0</v>
          </cell>
        </row>
        <row r="7918">
          <cell r="B7918">
            <v>0</v>
          </cell>
        </row>
        <row r="7919">
          <cell r="B7919">
            <v>0</v>
          </cell>
        </row>
        <row r="7920">
          <cell r="B7920">
            <v>0</v>
          </cell>
        </row>
        <row r="7921">
          <cell r="B7921">
            <v>0</v>
          </cell>
        </row>
        <row r="7922">
          <cell r="B7922">
            <v>0</v>
          </cell>
        </row>
        <row r="7923">
          <cell r="B7923">
            <v>0</v>
          </cell>
        </row>
        <row r="7924">
          <cell r="B7924">
            <v>0</v>
          </cell>
        </row>
        <row r="7925">
          <cell r="B7925">
            <v>0</v>
          </cell>
        </row>
        <row r="7926">
          <cell r="B7926">
            <v>0</v>
          </cell>
        </row>
        <row r="7927">
          <cell r="B7927">
            <v>0</v>
          </cell>
        </row>
        <row r="7928">
          <cell r="B7928">
            <v>0</v>
          </cell>
        </row>
        <row r="7929">
          <cell r="B7929">
            <v>0</v>
          </cell>
        </row>
        <row r="7930">
          <cell r="B7930">
            <v>0</v>
          </cell>
        </row>
        <row r="7931">
          <cell r="B7931">
            <v>0</v>
          </cell>
        </row>
        <row r="7932">
          <cell r="B7932">
            <v>0</v>
          </cell>
        </row>
        <row r="7933">
          <cell r="B7933">
            <v>0</v>
          </cell>
        </row>
        <row r="7934">
          <cell r="B7934">
            <v>0</v>
          </cell>
        </row>
        <row r="7935">
          <cell r="B7935">
            <v>0</v>
          </cell>
        </row>
        <row r="7936">
          <cell r="B7936">
            <v>0</v>
          </cell>
        </row>
        <row r="7937">
          <cell r="B7937">
            <v>0</v>
          </cell>
        </row>
        <row r="7938">
          <cell r="B7938">
            <v>0</v>
          </cell>
        </row>
        <row r="7939">
          <cell r="B7939">
            <v>0</v>
          </cell>
        </row>
        <row r="7940">
          <cell r="B7940">
            <v>0</v>
          </cell>
        </row>
        <row r="7941">
          <cell r="B7941">
            <v>0</v>
          </cell>
        </row>
        <row r="7942">
          <cell r="B7942">
            <v>0</v>
          </cell>
        </row>
        <row r="7943">
          <cell r="B7943">
            <v>0</v>
          </cell>
        </row>
        <row r="7944">
          <cell r="B7944">
            <v>0</v>
          </cell>
        </row>
        <row r="7945">
          <cell r="B7945">
            <v>0</v>
          </cell>
        </row>
        <row r="7946">
          <cell r="B7946">
            <v>0</v>
          </cell>
        </row>
        <row r="7947">
          <cell r="B7947">
            <v>0</v>
          </cell>
        </row>
        <row r="7948">
          <cell r="B7948">
            <v>0</v>
          </cell>
        </row>
        <row r="7949">
          <cell r="B7949">
            <v>0</v>
          </cell>
        </row>
        <row r="7950">
          <cell r="B7950">
            <v>0</v>
          </cell>
        </row>
        <row r="7951">
          <cell r="B7951">
            <v>0</v>
          </cell>
        </row>
        <row r="7952">
          <cell r="B7952">
            <v>0</v>
          </cell>
        </row>
        <row r="7953">
          <cell r="B7953">
            <v>0</v>
          </cell>
        </row>
        <row r="7954">
          <cell r="B7954">
            <v>0</v>
          </cell>
        </row>
        <row r="7955">
          <cell r="B7955">
            <v>0</v>
          </cell>
        </row>
        <row r="7956">
          <cell r="B7956">
            <v>0</v>
          </cell>
        </row>
        <row r="7957">
          <cell r="B7957">
            <v>0</v>
          </cell>
        </row>
        <row r="7958">
          <cell r="B7958">
            <v>0</v>
          </cell>
        </row>
        <row r="7959">
          <cell r="B7959">
            <v>0</v>
          </cell>
        </row>
        <row r="7960">
          <cell r="B7960">
            <v>0</v>
          </cell>
        </row>
        <row r="7961">
          <cell r="B7961">
            <v>0</v>
          </cell>
        </row>
        <row r="7962">
          <cell r="B7962">
            <v>0</v>
          </cell>
        </row>
        <row r="7963">
          <cell r="B7963">
            <v>0</v>
          </cell>
        </row>
        <row r="7964">
          <cell r="B7964">
            <v>0</v>
          </cell>
        </row>
        <row r="7965">
          <cell r="B7965">
            <v>0</v>
          </cell>
        </row>
        <row r="7966">
          <cell r="B7966">
            <v>0</v>
          </cell>
        </row>
        <row r="7967">
          <cell r="B7967">
            <v>0</v>
          </cell>
        </row>
        <row r="7968">
          <cell r="B7968">
            <v>0</v>
          </cell>
        </row>
        <row r="7969">
          <cell r="B7969">
            <v>0</v>
          </cell>
        </row>
        <row r="7970">
          <cell r="B7970">
            <v>0</v>
          </cell>
        </row>
        <row r="7971">
          <cell r="B7971">
            <v>0</v>
          </cell>
        </row>
        <row r="7972">
          <cell r="B7972">
            <v>0</v>
          </cell>
        </row>
        <row r="7973">
          <cell r="B7973">
            <v>0</v>
          </cell>
        </row>
        <row r="7974">
          <cell r="B7974">
            <v>0</v>
          </cell>
        </row>
        <row r="7975">
          <cell r="B7975">
            <v>0</v>
          </cell>
        </row>
        <row r="7976">
          <cell r="B7976">
            <v>0</v>
          </cell>
        </row>
        <row r="7977">
          <cell r="B7977">
            <v>0</v>
          </cell>
        </row>
        <row r="7978">
          <cell r="B7978">
            <v>0</v>
          </cell>
        </row>
        <row r="7979">
          <cell r="B7979">
            <v>0</v>
          </cell>
        </row>
        <row r="7980">
          <cell r="B7980">
            <v>0</v>
          </cell>
        </row>
        <row r="7981">
          <cell r="B7981">
            <v>0</v>
          </cell>
        </row>
        <row r="7982">
          <cell r="B7982">
            <v>0</v>
          </cell>
        </row>
        <row r="7983">
          <cell r="B7983">
            <v>0</v>
          </cell>
        </row>
        <row r="7984">
          <cell r="B7984">
            <v>0</v>
          </cell>
        </row>
        <row r="7985">
          <cell r="B7985">
            <v>0</v>
          </cell>
        </row>
        <row r="7986">
          <cell r="B7986">
            <v>0</v>
          </cell>
        </row>
        <row r="7987">
          <cell r="B7987">
            <v>0</v>
          </cell>
        </row>
        <row r="7988">
          <cell r="B7988">
            <v>0</v>
          </cell>
        </row>
        <row r="7989">
          <cell r="B7989">
            <v>0</v>
          </cell>
        </row>
        <row r="7990">
          <cell r="B7990">
            <v>0</v>
          </cell>
        </row>
        <row r="7991">
          <cell r="B7991">
            <v>0</v>
          </cell>
        </row>
        <row r="7992">
          <cell r="B7992">
            <v>0</v>
          </cell>
        </row>
        <row r="7993">
          <cell r="B7993">
            <v>0</v>
          </cell>
        </row>
        <row r="7994">
          <cell r="B7994">
            <v>0</v>
          </cell>
        </row>
        <row r="7995">
          <cell r="B7995">
            <v>0</v>
          </cell>
        </row>
        <row r="7996">
          <cell r="B7996">
            <v>0</v>
          </cell>
        </row>
        <row r="7997">
          <cell r="B7997">
            <v>0</v>
          </cell>
        </row>
        <row r="7998">
          <cell r="B7998">
            <v>0</v>
          </cell>
        </row>
        <row r="7999">
          <cell r="B7999">
            <v>0</v>
          </cell>
        </row>
        <row r="8000">
          <cell r="B8000">
            <v>0</v>
          </cell>
        </row>
        <row r="8001">
          <cell r="B8001">
            <v>0</v>
          </cell>
        </row>
        <row r="8002">
          <cell r="B8002">
            <v>0</v>
          </cell>
        </row>
        <row r="8003">
          <cell r="B8003">
            <v>0</v>
          </cell>
        </row>
        <row r="8004">
          <cell r="B8004">
            <v>0</v>
          </cell>
        </row>
        <row r="8005">
          <cell r="B8005">
            <v>0</v>
          </cell>
        </row>
        <row r="8006">
          <cell r="B8006">
            <v>0</v>
          </cell>
        </row>
        <row r="8007">
          <cell r="B8007">
            <v>0</v>
          </cell>
        </row>
        <row r="8008">
          <cell r="B8008">
            <v>0</v>
          </cell>
        </row>
        <row r="8009">
          <cell r="B8009">
            <v>0</v>
          </cell>
        </row>
        <row r="8010">
          <cell r="B8010">
            <v>0</v>
          </cell>
        </row>
        <row r="8011">
          <cell r="B8011">
            <v>0</v>
          </cell>
        </row>
        <row r="8012">
          <cell r="B8012">
            <v>0</v>
          </cell>
        </row>
        <row r="8013">
          <cell r="B8013">
            <v>0</v>
          </cell>
        </row>
        <row r="8014">
          <cell r="B8014">
            <v>0</v>
          </cell>
        </row>
        <row r="8015">
          <cell r="B8015">
            <v>0</v>
          </cell>
        </row>
        <row r="8016">
          <cell r="B8016">
            <v>0</v>
          </cell>
        </row>
        <row r="8017">
          <cell r="B8017">
            <v>0</v>
          </cell>
        </row>
        <row r="8018">
          <cell r="B8018">
            <v>0</v>
          </cell>
        </row>
        <row r="8019">
          <cell r="B8019">
            <v>0</v>
          </cell>
        </row>
        <row r="8020">
          <cell r="B8020">
            <v>0</v>
          </cell>
        </row>
        <row r="8021">
          <cell r="B8021">
            <v>0</v>
          </cell>
        </row>
        <row r="8022">
          <cell r="B8022">
            <v>0</v>
          </cell>
        </row>
        <row r="8023">
          <cell r="B8023">
            <v>0</v>
          </cell>
        </row>
        <row r="8024">
          <cell r="B8024">
            <v>0</v>
          </cell>
        </row>
        <row r="8025">
          <cell r="B8025">
            <v>0</v>
          </cell>
        </row>
        <row r="8026">
          <cell r="B8026">
            <v>0</v>
          </cell>
        </row>
        <row r="8027">
          <cell r="B8027">
            <v>0</v>
          </cell>
        </row>
        <row r="8028">
          <cell r="B8028">
            <v>0</v>
          </cell>
        </row>
        <row r="8029">
          <cell r="B8029">
            <v>0</v>
          </cell>
        </row>
        <row r="8030">
          <cell r="B8030">
            <v>0</v>
          </cell>
        </row>
        <row r="8031">
          <cell r="B8031">
            <v>0</v>
          </cell>
        </row>
        <row r="8032">
          <cell r="B8032">
            <v>0</v>
          </cell>
        </row>
        <row r="8033">
          <cell r="B8033">
            <v>0</v>
          </cell>
        </row>
        <row r="8034">
          <cell r="B8034">
            <v>0</v>
          </cell>
        </row>
        <row r="8035">
          <cell r="B8035">
            <v>0</v>
          </cell>
        </row>
        <row r="8036">
          <cell r="B8036">
            <v>0</v>
          </cell>
        </row>
        <row r="8037">
          <cell r="B8037">
            <v>0</v>
          </cell>
        </row>
        <row r="8038">
          <cell r="B8038">
            <v>0</v>
          </cell>
        </row>
        <row r="8039">
          <cell r="B8039">
            <v>0</v>
          </cell>
        </row>
        <row r="8040">
          <cell r="B8040">
            <v>0</v>
          </cell>
        </row>
        <row r="8041">
          <cell r="B8041">
            <v>0</v>
          </cell>
        </row>
        <row r="8042">
          <cell r="B8042">
            <v>0</v>
          </cell>
        </row>
        <row r="8043">
          <cell r="B8043">
            <v>0</v>
          </cell>
        </row>
        <row r="8044">
          <cell r="B8044">
            <v>0</v>
          </cell>
        </row>
        <row r="8045">
          <cell r="B8045">
            <v>0</v>
          </cell>
        </row>
        <row r="8046">
          <cell r="B8046">
            <v>0</v>
          </cell>
        </row>
        <row r="8047">
          <cell r="B8047">
            <v>0</v>
          </cell>
        </row>
        <row r="8048">
          <cell r="B8048">
            <v>0</v>
          </cell>
        </row>
        <row r="8049">
          <cell r="B8049">
            <v>0</v>
          </cell>
        </row>
        <row r="8050">
          <cell r="B8050">
            <v>0</v>
          </cell>
        </row>
        <row r="8051">
          <cell r="B8051">
            <v>0</v>
          </cell>
        </row>
        <row r="8052">
          <cell r="B8052">
            <v>0</v>
          </cell>
        </row>
        <row r="8053">
          <cell r="B8053">
            <v>0</v>
          </cell>
        </row>
        <row r="8054">
          <cell r="B8054">
            <v>0</v>
          </cell>
        </row>
        <row r="8055">
          <cell r="B8055">
            <v>0</v>
          </cell>
        </row>
        <row r="8056">
          <cell r="B8056">
            <v>0</v>
          </cell>
        </row>
        <row r="8057">
          <cell r="B8057">
            <v>0</v>
          </cell>
        </row>
        <row r="8058">
          <cell r="B8058">
            <v>0</v>
          </cell>
        </row>
        <row r="8059">
          <cell r="B8059">
            <v>0</v>
          </cell>
        </row>
        <row r="8060">
          <cell r="B8060">
            <v>0</v>
          </cell>
        </row>
        <row r="8061">
          <cell r="B8061">
            <v>0</v>
          </cell>
        </row>
        <row r="8062">
          <cell r="B8062">
            <v>0</v>
          </cell>
        </row>
        <row r="8063">
          <cell r="B8063">
            <v>0</v>
          </cell>
        </row>
        <row r="8064">
          <cell r="B8064">
            <v>0</v>
          </cell>
        </row>
        <row r="8065">
          <cell r="B8065">
            <v>0</v>
          </cell>
        </row>
        <row r="8066">
          <cell r="B8066">
            <v>0</v>
          </cell>
        </row>
        <row r="8067">
          <cell r="B8067">
            <v>0</v>
          </cell>
        </row>
        <row r="8068">
          <cell r="B8068">
            <v>0</v>
          </cell>
        </row>
        <row r="8069">
          <cell r="B8069">
            <v>0</v>
          </cell>
        </row>
        <row r="8070">
          <cell r="B8070">
            <v>0</v>
          </cell>
        </row>
        <row r="8071">
          <cell r="B8071">
            <v>0</v>
          </cell>
        </row>
        <row r="8072">
          <cell r="B8072">
            <v>0</v>
          </cell>
        </row>
        <row r="8073">
          <cell r="B8073">
            <v>0</v>
          </cell>
        </row>
        <row r="8074">
          <cell r="B8074">
            <v>0</v>
          </cell>
        </row>
        <row r="8075">
          <cell r="B8075">
            <v>0</v>
          </cell>
        </row>
        <row r="8076">
          <cell r="B8076">
            <v>0</v>
          </cell>
        </row>
        <row r="8077">
          <cell r="B8077">
            <v>0</v>
          </cell>
        </row>
        <row r="8078">
          <cell r="B8078">
            <v>0</v>
          </cell>
        </row>
        <row r="8079">
          <cell r="B8079">
            <v>0</v>
          </cell>
        </row>
        <row r="8080">
          <cell r="B8080">
            <v>0</v>
          </cell>
        </row>
        <row r="8081">
          <cell r="B8081">
            <v>0</v>
          </cell>
        </row>
        <row r="8082">
          <cell r="B8082">
            <v>0</v>
          </cell>
        </row>
        <row r="8083">
          <cell r="B8083">
            <v>0</v>
          </cell>
        </row>
        <row r="8084">
          <cell r="B8084">
            <v>0</v>
          </cell>
        </row>
        <row r="8085">
          <cell r="B8085">
            <v>0</v>
          </cell>
        </row>
        <row r="8086">
          <cell r="B8086">
            <v>0</v>
          </cell>
        </row>
        <row r="8087">
          <cell r="B8087">
            <v>0</v>
          </cell>
        </row>
        <row r="8088">
          <cell r="B8088">
            <v>0</v>
          </cell>
        </row>
        <row r="8089">
          <cell r="B8089">
            <v>0</v>
          </cell>
        </row>
        <row r="8090">
          <cell r="B8090">
            <v>0</v>
          </cell>
        </row>
        <row r="8091">
          <cell r="B8091">
            <v>0</v>
          </cell>
        </row>
        <row r="8092">
          <cell r="B8092">
            <v>0</v>
          </cell>
        </row>
        <row r="8093">
          <cell r="B8093">
            <v>0</v>
          </cell>
        </row>
        <row r="8094">
          <cell r="B8094">
            <v>0</v>
          </cell>
        </row>
        <row r="8095">
          <cell r="B8095">
            <v>0</v>
          </cell>
        </row>
        <row r="8096">
          <cell r="B8096">
            <v>0</v>
          </cell>
        </row>
        <row r="8097">
          <cell r="B8097">
            <v>0</v>
          </cell>
        </row>
        <row r="8098">
          <cell r="B8098">
            <v>0</v>
          </cell>
        </row>
        <row r="8099">
          <cell r="B8099">
            <v>0</v>
          </cell>
        </row>
        <row r="8100">
          <cell r="B8100">
            <v>0</v>
          </cell>
        </row>
        <row r="8101">
          <cell r="B8101">
            <v>0</v>
          </cell>
        </row>
        <row r="8102">
          <cell r="B8102">
            <v>0</v>
          </cell>
        </row>
        <row r="8103">
          <cell r="B8103">
            <v>0</v>
          </cell>
        </row>
        <row r="8104">
          <cell r="B8104">
            <v>0</v>
          </cell>
        </row>
        <row r="8105">
          <cell r="B8105">
            <v>0</v>
          </cell>
        </row>
        <row r="8106">
          <cell r="B8106">
            <v>0</v>
          </cell>
        </row>
        <row r="8107">
          <cell r="B8107">
            <v>0</v>
          </cell>
        </row>
        <row r="8108">
          <cell r="B8108">
            <v>0</v>
          </cell>
        </row>
        <row r="8109">
          <cell r="B8109">
            <v>0</v>
          </cell>
        </row>
        <row r="8110">
          <cell r="B8110">
            <v>0</v>
          </cell>
        </row>
        <row r="8111">
          <cell r="B8111">
            <v>0</v>
          </cell>
        </row>
        <row r="8112">
          <cell r="B8112">
            <v>0</v>
          </cell>
        </row>
        <row r="8113">
          <cell r="B8113">
            <v>0</v>
          </cell>
        </row>
        <row r="8114">
          <cell r="B8114">
            <v>0</v>
          </cell>
        </row>
        <row r="8115">
          <cell r="B8115">
            <v>0</v>
          </cell>
        </row>
        <row r="8116">
          <cell r="B8116">
            <v>0</v>
          </cell>
        </row>
        <row r="8117">
          <cell r="B8117">
            <v>0</v>
          </cell>
        </row>
        <row r="8118">
          <cell r="B8118">
            <v>0</v>
          </cell>
        </row>
        <row r="8119">
          <cell r="B8119">
            <v>0</v>
          </cell>
        </row>
        <row r="8120">
          <cell r="B8120">
            <v>0</v>
          </cell>
        </row>
        <row r="8121">
          <cell r="B8121">
            <v>0</v>
          </cell>
        </row>
        <row r="8122">
          <cell r="B8122">
            <v>0</v>
          </cell>
        </row>
        <row r="8123">
          <cell r="B8123">
            <v>0</v>
          </cell>
        </row>
        <row r="8124">
          <cell r="B8124">
            <v>0</v>
          </cell>
        </row>
        <row r="8125">
          <cell r="B8125">
            <v>0</v>
          </cell>
        </row>
        <row r="8126">
          <cell r="B8126">
            <v>0</v>
          </cell>
        </row>
        <row r="8127">
          <cell r="B8127">
            <v>0</v>
          </cell>
        </row>
        <row r="8128">
          <cell r="B8128">
            <v>0</v>
          </cell>
        </row>
        <row r="8129">
          <cell r="B8129">
            <v>0</v>
          </cell>
        </row>
        <row r="8130">
          <cell r="B8130">
            <v>0</v>
          </cell>
        </row>
        <row r="8131">
          <cell r="B8131">
            <v>0</v>
          </cell>
        </row>
        <row r="8132">
          <cell r="B8132">
            <v>0</v>
          </cell>
        </row>
        <row r="8133">
          <cell r="B8133">
            <v>0</v>
          </cell>
        </row>
        <row r="8134">
          <cell r="B8134">
            <v>0</v>
          </cell>
        </row>
        <row r="8135">
          <cell r="B8135">
            <v>0</v>
          </cell>
        </row>
        <row r="8136">
          <cell r="B8136">
            <v>0</v>
          </cell>
        </row>
        <row r="8137">
          <cell r="B8137">
            <v>0</v>
          </cell>
        </row>
        <row r="8138">
          <cell r="B8138">
            <v>0</v>
          </cell>
        </row>
        <row r="8139">
          <cell r="B8139">
            <v>0</v>
          </cell>
        </row>
        <row r="8140">
          <cell r="B8140">
            <v>0</v>
          </cell>
        </row>
        <row r="8141">
          <cell r="B8141">
            <v>0</v>
          </cell>
        </row>
        <row r="8142">
          <cell r="B8142">
            <v>0</v>
          </cell>
        </row>
        <row r="8143">
          <cell r="B8143">
            <v>0</v>
          </cell>
        </row>
        <row r="8144">
          <cell r="B8144">
            <v>0</v>
          </cell>
        </row>
        <row r="8145">
          <cell r="B8145">
            <v>0</v>
          </cell>
        </row>
        <row r="8146">
          <cell r="B8146">
            <v>0</v>
          </cell>
        </row>
        <row r="8147">
          <cell r="B8147">
            <v>0</v>
          </cell>
        </row>
        <row r="8148">
          <cell r="B8148">
            <v>0</v>
          </cell>
        </row>
        <row r="8149">
          <cell r="B8149">
            <v>0</v>
          </cell>
        </row>
        <row r="8150">
          <cell r="B8150">
            <v>0</v>
          </cell>
        </row>
        <row r="8151">
          <cell r="B8151">
            <v>0</v>
          </cell>
        </row>
        <row r="8152">
          <cell r="B8152">
            <v>0</v>
          </cell>
        </row>
        <row r="8153">
          <cell r="B8153">
            <v>0</v>
          </cell>
        </row>
        <row r="8154">
          <cell r="B8154">
            <v>0</v>
          </cell>
        </row>
        <row r="8155">
          <cell r="B8155">
            <v>0</v>
          </cell>
        </row>
        <row r="8156">
          <cell r="B8156">
            <v>0</v>
          </cell>
        </row>
        <row r="8157">
          <cell r="B8157">
            <v>0</v>
          </cell>
        </row>
        <row r="8158">
          <cell r="B8158">
            <v>0</v>
          </cell>
        </row>
        <row r="8159">
          <cell r="B8159">
            <v>0</v>
          </cell>
        </row>
        <row r="8160">
          <cell r="B8160">
            <v>0</v>
          </cell>
        </row>
        <row r="8161">
          <cell r="B8161">
            <v>0</v>
          </cell>
        </row>
        <row r="8162">
          <cell r="B8162">
            <v>0</v>
          </cell>
        </row>
        <row r="8163">
          <cell r="B8163">
            <v>0</v>
          </cell>
        </row>
        <row r="8164">
          <cell r="B8164">
            <v>0</v>
          </cell>
        </row>
        <row r="8165">
          <cell r="B8165">
            <v>0</v>
          </cell>
        </row>
        <row r="8166">
          <cell r="B8166">
            <v>0</v>
          </cell>
        </row>
        <row r="8167">
          <cell r="B8167">
            <v>0</v>
          </cell>
        </row>
        <row r="8168">
          <cell r="B8168">
            <v>0</v>
          </cell>
        </row>
        <row r="8169">
          <cell r="B8169">
            <v>0</v>
          </cell>
        </row>
        <row r="8170">
          <cell r="B8170">
            <v>0</v>
          </cell>
        </row>
        <row r="8171">
          <cell r="B8171">
            <v>0</v>
          </cell>
        </row>
        <row r="8172">
          <cell r="B8172">
            <v>0</v>
          </cell>
        </row>
        <row r="8173">
          <cell r="B8173">
            <v>0</v>
          </cell>
        </row>
        <row r="8174">
          <cell r="B8174">
            <v>0</v>
          </cell>
        </row>
        <row r="8175">
          <cell r="B8175">
            <v>0</v>
          </cell>
        </row>
        <row r="8176">
          <cell r="B8176">
            <v>0</v>
          </cell>
        </row>
        <row r="8177">
          <cell r="B8177">
            <v>0</v>
          </cell>
        </row>
        <row r="8178">
          <cell r="B8178">
            <v>0</v>
          </cell>
        </row>
        <row r="8179">
          <cell r="B8179">
            <v>0</v>
          </cell>
        </row>
        <row r="8180">
          <cell r="B8180">
            <v>0</v>
          </cell>
        </row>
        <row r="8181">
          <cell r="B8181">
            <v>0</v>
          </cell>
        </row>
        <row r="8182">
          <cell r="B8182">
            <v>0</v>
          </cell>
        </row>
        <row r="8183">
          <cell r="B8183">
            <v>0</v>
          </cell>
        </row>
        <row r="8184">
          <cell r="B8184">
            <v>0</v>
          </cell>
        </row>
        <row r="8185">
          <cell r="B8185">
            <v>0</v>
          </cell>
        </row>
        <row r="8186">
          <cell r="B8186">
            <v>0</v>
          </cell>
        </row>
        <row r="8187">
          <cell r="B8187">
            <v>0</v>
          </cell>
        </row>
        <row r="8188">
          <cell r="B8188">
            <v>0</v>
          </cell>
        </row>
        <row r="8189">
          <cell r="B8189">
            <v>0</v>
          </cell>
        </row>
        <row r="8190">
          <cell r="B8190">
            <v>0</v>
          </cell>
        </row>
        <row r="8191">
          <cell r="B8191">
            <v>0</v>
          </cell>
        </row>
        <row r="8192">
          <cell r="B8192">
            <v>0</v>
          </cell>
        </row>
        <row r="8193">
          <cell r="B8193">
            <v>0</v>
          </cell>
        </row>
        <row r="8194">
          <cell r="B8194">
            <v>0</v>
          </cell>
        </row>
        <row r="8195">
          <cell r="B8195">
            <v>0</v>
          </cell>
        </row>
        <row r="8196">
          <cell r="B8196">
            <v>0</v>
          </cell>
        </row>
        <row r="8197">
          <cell r="B8197">
            <v>0</v>
          </cell>
        </row>
        <row r="8198">
          <cell r="B8198">
            <v>0</v>
          </cell>
        </row>
        <row r="8199">
          <cell r="B8199">
            <v>0</v>
          </cell>
        </row>
        <row r="8200">
          <cell r="B8200">
            <v>0</v>
          </cell>
        </row>
        <row r="8201">
          <cell r="B8201">
            <v>0</v>
          </cell>
        </row>
        <row r="8202">
          <cell r="B8202">
            <v>0</v>
          </cell>
        </row>
        <row r="8203">
          <cell r="B8203">
            <v>0</v>
          </cell>
        </row>
        <row r="8204">
          <cell r="B8204">
            <v>0</v>
          </cell>
        </row>
        <row r="8205">
          <cell r="B8205">
            <v>0</v>
          </cell>
        </row>
        <row r="8206">
          <cell r="B8206">
            <v>0</v>
          </cell>
        </row>
        <row r="8207">
          <cell r="B8207">
            <v>0</v>
          </cell>
        </row>
        <row r="8208">
          <cell r="B8208">
            <v>0</v>
          </cell>
        </row>
        <row r="8209">
          <cell r="B8209">
            <v>0</v>
          </cell>
        </row>
        <row r="8210">
          <cell r="B8210">
            <v>0</v>
          </cell>
        </row>
        <row r="8211">
          <cell r="B8211">
            <v>0</v>
          </cell>
        </row>
        <row r="8212">
          <cell r="B8212">
            <v>0</v>
          </cell>
        </row>
        <row r="8213">
          <cell r="B8213">
            <v>0</v>
          </cell>
        </row>
        <row r="8214">
          <cell r="B8214">
            <v>0</v>
          </cell>
        </row>
        <row r="8215">
          <cell r="B8215">
            <v>0</v>
          </cell>
        </row>
        <row r="8216">
          <cell r="B8216">
            <v>0</v>
          </cell>
        </row>
        <row r="8217">
          <cell r="B8217">
            <v>0</v>
          </cell>
        </row>
        <row r="8218">
          <cell r="B8218">
            <v>0</v>
          </cell>
        </row>
        <row r="8219">
          <cell r="B8219">
            <v>0</v>
          </cell>
        </row>
        <row r="8220">
          <cell r="B8220">
            <v>0</v>
          </cell>
        </row>
        <row r="8221">
          <cell r="B8221">
            <v>0</v>
          </cell>
        </row>
        <row r="8222">
          <cell r="B8222">
            <v>0</v>
          </cell>
        </row>
        <row r="8223">
          <cell r="B8223">
            <v>0</v>
          </cell>
        </row>
        <row r="8224">
          <cell r="B8224">
            <v>0</v>
          </cell>
        </row>
        <row r="8225">
          <cell r="B8225">
            <v>0</v>
          </cell>
        </row>
        <row r="8226">
          <cell r="B8226">
            <v>0</v>
          </cell>
        </row>
        <row r="8227">
          <cell r="B8227">
            <v>0</v>
          </cell>
        </row>
        <row r="8228">
          <cell r="B8228">
            <v>0</v>
          </cell>
        </row>
        <row r="8229">
          <cell r="B8229">
            <v>0</v>
          </cell>
        </row>
        <row r="8230">
          <cell r="B8230">
            <v>0</v>
          </cell>
        </row>
        <row r="8231">
          <cell r="B8231">
            <v>0</v>
          </cell>
        </row>
        <row r="8232">
          <cell r="B8232">
            <v>0</v>
          </cell>
        </row>
        <row r="8233">
          <cell r="B8233">
            <v>0</v>
          </cell>
        </row>
        <row r="8234">
          <cell r="B8234">
            <v>0</v>
          </cell>
        </row>
        <row r="8235">
          <cell r="B8235">
            <v>0</v>
          </cell>
        </row>
        <row r="8236">
          <cell r="B8236">
            <v>0</v>
          </cell>
        </row>
        <row r="8237">
          <cell r="B8237">
            <v>0</v>
          </cell>
        </row>
        <row r="8238">
          <cell r="B8238">
            <v>0</v>
          </cell>
        </row>
        <row r="8239">
          <cell r="B8239">
            <v>0</v>
          </cell>
        </row>
        <row r="8240">
          <cell r="B8240">
            <v>0</v>
          </cell>
        </row>
        <row r="8241">
          <cell r="B8241">
            <v>0</v>
          </cell>
        </row>
        <row r="8242">
          <cell r="B8242">
            <v>0</v>
          </cell>
        </row>
        <row r="8243">
          <cell r="B8243">
            <v>0</v>
          </cell>
        </row>
        <row r="8244">
          <cell r="B8244">
            <v>0</v>
          </cell>
        </row>
        <row r="8245">
          <cell r="B8245">
            <v>0</v>
          </cell>
        </row>
        <row r="8246">
          <cell r="B8246">
            <v>0</v>
          </cell>
        </row>
        <row r="8247">
          <cell r="B8247">
            <v>0</v>
          </cell>
        </row>
        <row r="8248">
          <cell r="B8248">
            <v>0</v>
          </cell>
        </row>
        <row r="8249">
          <cell r="B8249">
            <v>0</v>
          </cell>
        </row>
        <row r="8250">
          <cell r="B8250">
            <v>0</v>
          </cell>
        </row>
        <row r="8251">
          <cell r="B8251">
            <v>0</v>
          </cell>
        </row>
        <row r="8252">
          <cell r="B8252">
            <v>0</v>
          </cell>
        </row>
        <row r="8253">
          <cell r="B8253">
            <v>0</v>
          </cell>
        </row>
        <row r="8254">
          <cell r="B8254">
            <v>0</v>
          </cell>
        </row>
        <row r="8255">
          <cell r="B8255">
            <v>0</v>
          </cell>
        </row>
        <row r="8256">
          <cell r="B8256">
            <v>0</v>
          </cell>
        </row>
        <row r="8257">
          <cell r="B8257">
            <v>0</v>
          </cell>
        </row>
        <row r="8258">
          <cell r="B8258">
            <v>0</v>
          </cell>
        </row>
        <row r="8259">
          <cell r="B8259">
            <v>0</v>
          </cell>
        </row>
        <row r="8260">
          <cell r="B8260">
            <v>0</v>
          </cell>
        </row>
        <row r="8261">
          <cell r="B8261">
            <v>0</v>
          </cell>
        </row>
        <row r="8262">
          <cell r="B8262">
            <v>0</v>
          </cell>
        </row>
        <row r="8263">
          <cell r="B8263">
            <v>0</v>
          </cell>
        </row>
        <row r="8264">
          <cell r="B8264">
            <v>0</v>
          </cell>
        </row>
        <row r="8265">
          <cell r="B8265">
            <v>0</v>
          </cell>
        </row>
        <row r="8266">
          <cell r="B8266">
            <v>0</v>
          </cell>
        </row>
        <row r="8267">
          <cell r="B8267">
            <v>0</v>
          </cell>
        </row>
        <row r="8268">
          <cell r="B8268">
            <v>0</v>
          </cell>
        </row>
        <row r="8269">
          <cell r="B8269">
            <v>0</v>
          </cell>
        </row>
        <row r="8270">
          <cell r="B8270">
            <v>0</v>
          </cell>
        </row>
        <row r="8271">
          <cell r="B8271">
            <v>0</v>
          </cell>
        </row>
        <row r="8272">
          <cell r="B8272">
            <v>0</v>
          </cell>
        </row>
        <row r="8273">
          <cell r="B8273">
            <v>0</v>
          </cell>
        </row>
        <row r="8274">
          <cell r="B8274">
            <v>0</v>
          </cell>
        </row>
        <row r="8275">
          <cell r="B8275">
            <v>0</v>
          </cell>
        </row>
        <row r="8276">
          <cell r="B8276">
            <v>0</v>
          </cell>
        </row>
        <row r="8277">
          <cell r="B8277">
            <v>0</v>
          </cell>
        </row>
        <row r="8278">
          <cell r="B8278">
            <v>0</v>
          </cell>
        </row>
        <row r="8279">
          <cell r="B8279">
            <v>0</v>
          </cell>
        </row>
        <row r="8280">
          <cell r="B8280">
            <v>0</v>
          </cell>
        </row>
        <row r="8281">
          <cell r="B8281">
            <v>0</v>
          </cell>
        </row>
        <row r="8282">
          <cell r="B8282">
            <v>0</v>
          </cell>
        </row>
        <row r="8283">
          <cell r="B8283">
            <v>0</v>
          </cell>
        </row>
        <row r="8284">
          <cell r="B8284">
            <v>0</v>
          </cell>
        </row>
        <row r="8285">
          <cell r="B8285">
            <v>0</v>
          </cell>
        </row>
        <row r="8286">
          <cell r="B8286">
            <v>0</v>
          </cell>
        </row>
        <row r="8287">
          <cell r="B8287">
            <v>0</v>
          </cell>
        </row>
        <row r="8288">
          <cell r="B8288">
            <v>0</v>
          </cell>
        </row>
        <row r="8289">
          <cell r="B8289">
            <v>0</v>
          </cell>
        </row>
        <row r="8290">
          <cell r="B8290">
            <v>0</v>
          </cell>
        </row>
        <row r="8291">
          <cell r="B8291">
            <v>0</v>
          </cell>
        </row>
        <row r="8292">
          <cell r="B8292">
            <v>0</v>
          </cell>
        </row>
        <row r="8293">
          <cell r="B8293">
            <v>0</v>
          </cell>
        </row>
        <row r="8294">
          <cell r="B8294">
            <v>0</v>
          </cell>
        </row>
        <row r="8295">
          <cell r="B8295">
            <v>0</v>
          </cell>
        </row>
        <row r="8296">
          <cell r="B8296">
            <v>0</v>
          </cell>
        </row>
        <row r="8297">
          <cell r="B8297">
            <v>0</v>
          </cell>
        </row>
        <row r="8298">
          <cell r="B8298">
            <v>0</v>
          </cell>
        </row>
        <row r="8299">
          <cell r="B8299">
            <v>0</v>
          </cell>
        </row>
        <row r="8300">
          <cell r="B8300">
            <v>0</v>
          </cell>
        </row>
        <row r="8301">
          <cell r="B8301">
            <v>0</v>
          </cell>
        </row>
        <row r="8302">
          <cell r="B8302">
            <v>0</v>
          </cell>
        </row>
        <row r="8303">
          <cell r="B8303">
            <v>0</v>
          </cell>
        </row>
        <row r="8304">
          <cell r="B8304">
            <v>0</v>
          </cell>
        </row>
        <row r="8305">
          <cell r="B8305">
            <v>0</v>
          </cell>
        </row>
        <row r="8306">
          <cell r="B8306">
            <v>0</v>
          </cell>
        </row>
        <row r="8307">
          <cell r="B8307">
            <v>0</v>
          </cell>
        </row>
        <row r="8308">
          <cell r="B8308">
            <v>0</v>
          </cell>
        </row>
        <row r="8309">
          <cell r="B8309">
            <v>0</v>
          </cell>
        </row>
        <row r="8310">
          <cell r="B8310">
            <v>0</v>
          </cell>
        </row>
        <row r="8311">
          <cell r="B8311">
            <v>0</v>
          </cell>
        </row>
        <row r="8312">
          <cell r="B8312">
            <v>0</v>
          </cell>
        </row>
        <row r="8313">
          <cell r="B8313">
            <v>0</v>
          </cell>
        </row>
        <row r="8314">
          <cell r="B8314">
            <v>0</v>
          </cell>
        </row>
        <row r="8315">
          <cell r="B8315">
            <v>0</v>
          </cell>
        </row>
        <row r="8316">
          <cell r="B8316">
            <v>0</v>
          </cell>
        </row>
        <row r="8317">
          <cell r="B8317">
            <v>0</v>
          </cell>
        </row>
        <row r="8318">
          <cell r="B8318">
            <v>0</v>
          </cell>
        </row>
        <row r="8319">
          <cell r="B8319">
            <v>0</v>
          </cell>
        </row>
        <row r="8320">
          <cell r="B8320">
            <v>0</v>
          </cell>
        </row>
        <row r="8321">
          <cell r="B8321">
            <v>0</v>
          </cell>
        </row>
        <row r="8322">
          <cell r="B8322">
            <v>0</v>
          </cell>
        </row>
        <row r="8323">
          <cell r="B8323">
            <v>0</v>
          </cell>
        </row>
        <row r="8324">
          <cell r="B8324">
            <v>0</v>
          </cell>
        </row>
        <row r="8325">
          <cell r="B8325">
            <v>0</v>
          </cell>
        </row>
        <row r="8326">
          <cell r="B8326">
            <v>0</v>
          </cell>
        </row>
        <row r="8327">
          <cell r="B8327">
            <v>0</v>
          </cell>
        </row>
        <row r="8328">
          <cell r="B8328">
            <v>0</v>
          </cell>
        </row>
        <row r="8329">
          <cell r="B8329">
            <v>0</v>
          </cell>
        </row>
        <row r="8330">
          <cell r="B8330">
            <v>0</v>
          </cell>
        </row>
        <row r="8331">
          <cell r="B8331">
            <v>0</v>
          </cell>
        </row>
        <row r="8332">
          <cell r="B8332">
            <v>0</v>
          </cell>
        </row>
        <row r="8333">
          <cell r="B8333">
            <v>0</v>
          </cell>
        </row>
        <row r="8334">
          <cell r="B8334">
            <v>0</v>
          </cell>
        </row>
        <row r="8335">
          <cell r="B8335">
            <v>0</v>
          </cell>
        </row>
        <row r="8336">
          <cell r="B8336">
            <v>0</v>
          </cell>
        </row>
        <row r="8337">
          <cell r="B8337">
            <v>0</v>
          </cell>
        </row>
        <row r="8338">
          <cell r="B8338">
            <v>0</v>
          </cell>
        </row>
        <row r="8339">
          <cell r="B8339">
            <v>0</v>
          </cell>
        </row>
        <row r="8340">
          <cell r="B8340">
            <v>0</v>
          </cell>
        </row>
        <row r="8341">
          <cell r="B8341">
            <v>0</v>
          </cell>
        </row>
        <row r="8342">
          <cell r="B8342">
            <v>0</v>
          </cell>
        </row>
        <row r="8343">
          <cell r="B8343">
            <v>0</v>
          </cell>
        </row>
        <row r="8344">
          <cell r="B8344">
            <v>0</v>
          </cell>
        </row>
        <row r="8345">
          <cell r="B8345">
            <v>0</v>
          </cell>
        </row>
        <row r="8346">
          <cell r="B8346">
            <v>0</v>
          </cell>
        </row>
        <row r="8347">
          <cell r="B8347">
            <v>0</v>
          </cell>
        </row>
        <row r="8348">
          <cell r="B8348">
            <v>0</v>
          </cell>
        </row>
        <row r="8349">
          <cell r="B8349">
            <v>0</v>
          </cell>
        </row>
        <row r="8350">
          <cell r="B8350">
            <v>0</v>
          </cell>
        </row>
        <row r="8351">
          <cell r="B8351">
            <v>0</v>
          </cell>
        </row>
        <row r="8352">
          <cell r="B8352">
            <v>0</v>
          </cell>
        </row>
        <row r="8353">
          <cell r="B8353">
            <v>0</v>
          </cell>
        </row>
        <row r="8354">
          <cell r="B8354">
            <v>0</v>
          </cell>
        </row>
        <row r="8355">
          <cell r="B8355">
            <v>0</v>
          </cell>
        </row>
        <row r="8356">
          <cell r="B8356">
            <v>0</v>
          </cell>
        </row>
        <row r="8357">
          <cell r="B8357">
            <v>0</v>
          </cell>
        </row>
        <row r="8358">
          <cell r="B8358">
            <v>0</v>
          </cell>
        </row>
        <row r="8359">
          <cell r="B8359">
            <v>0</v>
          </cell>
        </row>
        <row r="8360">
          <cell r="B8360">
            <v>0</v>
          </cell>
        </row>
        <row r="8361">
          <cell r="B8361">
            <v>0</v>
          </cell>
        </row>
        <row r="8362">
          <cell r="B8362">
            <v>0</v>
          </cell>
        </row>
        <row r="8363">
          <cell r="B8363">
            <v>0</v>
          </cell>
        </row>
        <row r="8364">
          <cell r="B8364">
            <v>0</v>
          </cell>
        </row>
        <row r="8365">
          <cell r="B8365">
            <v>0</v>
          </cell>
        </row>
        <row r="8366">
          <cell r="B8366">
            <v>0</v>
          </cell>
        </row>
        <row r="8367">
          <cell r="B8367">
            <v>0</v>
          </cell>
        </row>
        <row r="8368">
          <cell r="B8368">
            <v>0</v>
          </cell>
        </row>
        <row r="8369">
          <cell r="B8369">
            <v>0</v>
          </cell>
        </row>
        <row r="8370">
          <cell r="B8370">
            <v>0</v>
          </cell>
        </row>
        <row r="8371">
          <cell r="B8371">
            <v>0</v>
          </cell>
        </row>
        <row r="8372">
          <cell r="B8372">
            <v>0</v>
          </cell>
        </row>
        <row r="8373">
          <cell r="B8373">
            <v>0</v>
          </cell>
        </row>
        <row r="8374">
          <cell r="B8374">
            <v>0</v>
          </cell>
        </row>
        <row r="8375">
          <cell r="B8375">
            <v>0</v>
          </cell>
        </row>
        <row r="8376">
          <cell r="B8376">
            <v>0</v>
          </cell>
        </row>
        <row r="8377">
          <cell r="B8377">
            <v>0</v>
          </cell>
        </row>
        <row r="8378">
          <cell r="B8378">
            <v>0</v>
          </cell>
        </row>
        <row r="8379">
          <cell r="B8379">
            <v>0</v>
          </cell>
        </row>
        <row r="8380">
          <cell r="B8380">
            <v>0</v>
          </cell>
        </row>
        <row r="8381">
          <cell r="B8381">
            <v>0</v>
          </cell>
        </row>
        <row r="8382">
          <cell r="B8382">
            <v>0</v>
          </cell>
        </row>
        <row r="8383">
          <cell r="B8383">
            <v>0</v>
          </cell>
        </row>
        <row r="8384">
          <cell r="B8384">
            <v>0</v>
          </cell>
        </row>
        <row r="8385">
          <cell r="B8385">
            <v>0</v>
          </cell>
        </row>
        <row r="8386">
          <cell r="B8386">
            <v>0</v>
          </cell>
        </row>
        <row r="8387">
          <cell r="B8387">
            <v>0</v>
          </cell>
        </row>
        <row r="8388">
          <cell r="B8388">
            <v>0</v>
          </cell>
        </row>
        <row r="8389">
          <cell r="B8389">
            <v>0</v>
          </cell>
        </row>
        <row r="8390">
          <cell r="B8390">
            <v>0</v>
          </cell>
        </row>
        <row r="8391">
          <cell r="B8391">
            <v>0</v>
          </cell>
        </row>
        <row r="8392">
          <cell r="B8392">
            <v>0</v>
          </cell>
        </row>
        <row r="8393">
          <cell r="B8393">
            <v>0</v>
          </cell>
        </row>
        <row r="8394">
          <cell r="B8394">
            <v>0</v>
          </cell>
        </row>
        <row r="8395">
          <cell r="B8395">
            <v>0</v>
          </cell>
        </row>
        <row r="8396">
          <cell r="B8396">
            <v>0</v>
          </cell>
        </row>
        <row r="8397">
          <cell r="B8397">
            <v>0</v>
          </cell>
        </row>
        <row r="8398">
          <cell r="B8398">
            <v>0</v>
          </cell>
        </row>
        <row r="8399">
          <cell r="B8399">
            <v>0</v>
          </cell>
        </row>
        <row r="8400">
          <cell r="B8400">
            <v>0</v>
          </cell>
        </row>
        <row r="8401">
          <cell r="B8401">
            <v>0</v>
          </cell>
        </row>
        <row r="8402">
          <cell r="B8402">
            <v>0</v>
          </cell>
        </row>
        <row r="8403">
          <cell r="B8403">
            <v>0</v>
          </cell>
        </row>
        <row r="8404">
          <cell r="B8404">
            <v>0</v>
          </cell>
        </row>
        <row r="8405">
          <cell r="B8405">
            <v>0</v>
          </cell>
        </row>
        <row r="8406">
          <cell r="B8406">
            <v>0</v>
          </cell>
        </row>
        <row r="8407">
          <cell r="B8407">
            <v>0</v>
          </cell>
        </row>
        <row r="8408">
          <cell r="B8408">
            <v>0</v>
          </cell>
        </row>
        <row r="8409">
          <cell r="B8409">
            <v>0</v>
          </cell>
        </row>
        <row r="8410">
          <cell r="B8410">
            <v>0</v>
          </cell>
        </row>
        <row r="8411">
          <cell r="B8411">
            <v>0</v>
          </cell>
        </row>
        <row r="8412">
          <cell r="B8412">
            <v>0</v>
          </cell>
        </row>
        <row r="8413">
          <cell r="B8413">
            <v>0</v>
          </cell>
        </row>
        <row r="8414">
          <cell r="B8414">
            <v>0</v>
          </cell>
        </row>
        <row r="8415">
          <cell r="B8415">
            <v>0</v>
          </cell>
        </row>
        <row r="8416">
          <cell r="B8416">
            <v>0</v>
          </cell>
        </row>
        <row r="8417">
          <cell r="B8417">
            <v>0</v>
          </cell>
        </row>
        <row r="8418">
          <cell r="B8418">
            <v>0</v>
          </cell>
        </row>
        <row r="8419">
          <cell r="B8419">
            <v>0</v>
          </cell>
        </row>
        <row r="8420">
          <cell r="B8420">
            <v>0</v>
          </cell>
        </row>
        <row r="8421">
          <cell r="B8421">
            <v>0</v>
          </cell>
        </row>
        <row r="8422">
          <cell r="B8422">
            <v>0</v>
          </cell>
        </row>
        <row r="8423">
          <cell r="B8423">
            <v>0</v>
          </cell>
        </row>
        <row r="8424">
          <cell r="B8424">
            <v>0</v>
          </cell>
        </row>
        <row r="8425">
          <cell r="B8425">
            <v>0</v>
          </cell>
        </row>
        <row r="8426">
          <cell r="B8426">
            <v>0</v>
          </cell>
        </row>
        <row r="8427">
          <cell r="B8427">
            <v>0</v>
          </cell>
        </row>
        <row r="8428">
          <cell r="B8428">
            <v>0</v>
          </cell>
        </row>
        <row r="8429">
          <cell r="B8429">
            <v>0</v>
          </cell>
        </row>
        <row r="8430">
          <cell r="B8430">
            <v>0</v>
          </cell>
        </row>
        <row r="8431">
          <cell r="B8431">
            <v>0</v>
          </cell>
        </row>
        <row r="8432">
          <cell r="B8432">
            <v>0</v>
          </cell>
        </row>
        <row r="8433">
          <cell r="B8433">
            <v>0</v>
          </cell>
        </row>
        <row r="8434">
          <cell r="B8434">
            <v>0</v>
          </cell>
        </row>
        <row r="8435">
          <cell r="B8435">
            <v>0</v>
          </cell>
        </row>
        <row r="8436">
          <cell r="B8436">
            <v>0</v>
          </cell>
        </row>
        <row r="8437">
          <cell r="B8437">
            <v>0</v>
          </cell>
        </row>
        <row r="8438">
          <cell r="B8438">
            <v>0</v>
          </cell>
        </row>
        <row r="8439">
          <cell r="B8439">
            <v>0</v>
          </cell>
        </row>
        <row r="8440">
          <cell r="B8440">
            <v>0</v>
          </cell>
        </row>
        <row r="8441">
          <cell r="B8441">
            <v>0</v>
          </cell>
        </row>
        <row r="8442">
          <cell r="B8442">
            <v>0</v>
          </cell>
        </row>
        <row r="8443">
          <cell r="B8443">
            <v>0</v>
          </cell>
        </row>
        <row r="8444">
          <cell r="B8444">
            <v>0</v>
          </cell>
        </row>
        <row r="8445">
          <cell r="B8445">
            <v>0</v>
          </cell>
        </row>
        <row r="8446">
          <cell r="B8446">
            <v>0</v>
          </cell>
        </row>
        <row r="8447">
          <cell r="B8447">
            <v>0</v>
          </cell>
        </row>
        <row r="8448">
          <cell r="B8448">
            <v>0</v>
          </cell>
        </row>
        <row r="8449">
          <cell r="B8449">
            <v>0</v>
          </cell>
        </row>
        <row r="8450">
          <cell r="B8450">
            <v>0</v>
          </cell>
        </row>
        <row r="8451">
          <cell r="B8451">
            <v>0</v>
          </cell>
        </row>
        <row r="8452">
          <cell r="B8452">
            <v>0</v>
          </cell>
        </row>
        <row r="8453">
          <cell r="B8453">
            <v>0</v>
          </cell>
        </row>
        <row r="8454">
          <cell r="B8454">
            <v>0</v>
          </cell>
        </row>
        <row r="8455">
          <cell r="B8455">
            <v>0</v>
          </cell>
        </row>
        <row r="8456">
          <cell r="B8456">
            <v>0</v>
          </cell>
        </row>
        <row r="8457">
          <cell r="B8457">
            <v>0</v>
          </cell>
        </row>
        <row r="8458">
          <cell r="B8458">
            <v>0</v>
          </cell>
        </row>
        <row r="8459">
          <cell r="B8459">
            <v>0</v>
          </cell>
        </row>
        <row r="8460">
          <cell r="B8460">
            <v>0</v>
          </cell>
        </row>
        <row r="8461">
          <cell r="B8461">
            <v>0</v>
          </cell>
        </row>
        <row r="8462">
          <cell r="B8462">
            <v>0</v>
          </cell>
        </row>
        <row r="8463">
          <cell r="B8463">
            <v>0</v>
          </cell>
        </row>
        <row r="8464">
          <cell r="B8464">
            <v>0</v>
          </cell>
        </row>
        <row r="8465">
          <cell r="B8465">
            <v>0</v>
          </cell>
        </row>
        <row r="8466">
          <cell r="B8466">
            <v>0</v>
          </cell>
        </row>
        <row r="8467">
          <cell r="B8467">
            <v>0</v>
          </cell>
        </row>
        <row r="8468">
          <cell r="B8468">
            <v>0</v>
          </cell>
        </row>
        <row r="8469">
          <cell r="B8469">
            <v>0</v>
          </cell>
        </row>
        <row r="8470">
          <cell r="B8470">
            <v>0</v>
          </cell>
        </row>
        <row r="8471">
          <cell r="B8471">
            <v>0</v>
          </cell>
        </row>
        <row r="8472">
          <cell r="B8472">
            <v>0</v>
          </cell>
        </row>
        <row r="8473">
          <cell r="B8473">
            <v>0</v>
          </cell>
        </row>
        <row r="8474">
          <cell r="B8474">
            <v>0</v>
          </cell>
        </row>
        <row r="8475">
          <cell r="B8475">
            <v>0</v>
          </cell>
        </row>
        <row r="8476">
          <cell r="B8476">
            <v>0</v>
          </cell>
        </row>
        <row r="8477">
          <cell r="B8477">
            <v>0</v>
          </cell>
        </row>
        <row r="8478">
          <cell r="B8478">
            <v>0</v>
          </cell>
        </row>
        <row r="8479">
          <cell r="B8479">
            <v>0</v>
          </cell>
        </row>
        <row r="8480">
          <cell r="B8480">
            <v>0</v>
          </cell>
        </row>
        <row r="8481">
          <cell r="B8481">
            <v>0</v>
          </cell>
        </row>
        <row r="8482">
          <cell r="B8482">
            <v>0</v>
          </cell>
        </row>
        <row r="8483">
          <cell r="B8483">
            <v>0</v>
          </cell>
        </row>
        <row r="8484">
          <cell r="B8484">
            <v>0</v>
          </cell>
        </row>
        <row r="8485">
          <cell r="B8485">
            <v>0</v>
          </cell>
        </row>
        <row r="8486">
          <cell r="B8486">
            <v>0</v>
          </cell>
        </row>
        <row r="8487">
          <cell r="B8487">
            <v>0</v>
          </cell>
        </row>
        <row r="8488">
          <cell r="B8488">
            <v>0</v>
          </cell>
        </row>
        <row r="8489">
          <cell r="B8489">
            <v>0</v>
          </cell>
        </row>
        <row r="8490">
          <cell r="B8490">
            <v>0</v>
          </cell>
        </row>
        <row r="8491">
          <cell r="B8491">
            <v>0</v>
          </cell>
        </row>
        <row r="8492">
          <cell r="B8492">
            <v>0</v>
          </cell>
        </row>
        <row r="8493">
          <cell r="B8493">
            <v>0</v>
          </cell>
        </row>
        <row r="8494">
          <cell r="B8494">
            <v>0</v>
          </cell>
        </row>
        <row r="8495">
          <cell r="B8495">
            <v>0</v>
          </cell>
        </row>
        <row r="8496">
          <cell r="B8496">
            <v>0</v>
          </cell>
        </row>
        <row r="8497">
          <cell r="B8497">
            <v>0</v>
          </cell>
        </row>
        <row r="8498">
          <cell r="B8498">
            <v>0</v>
          </cell>
        </row>
        <row r="8499">
          <cell r="B8499">
            <v>0</v>
          </cell>
        </row>
        <row r="8500">
          <cell r="B8500">
            <v>0</v>
          </cell>
        </row>
        <row r="8501">
          <cell r="B8501">
            <v>0</v>
          </cell>
        </row>
        <row r="8502">
          <cell r="B8502">
            <v>0</v>
          </cell>
        </row>
        <row r="8503">
          <cell r="B8503">
            <v>0</v>
          </cell>
        </row>
        <row r="8504">
          <cell r="B8504">
            <v>0</v>
          </cell>
        </row>
        <row r="8505">
          <cell r="B8505">
            <v>0</v>
          </cell>
        </row>
        <row r="8506">
          <cell r="B8506">
            <v>0</v>
          </cell>
        </row>
        <row r="8507">
          <cell r="B8507">
            <v>0</v>
          </cell>
        </row>
        <row r="8508">
          <cell r="B8508">
            <v>0</v>
          </cell>
        </row>
        <row r="8509">
          <cell r="B8509">
            <v>0</v>
          </cell>
        </row>
        <row r="8510">
          <cell r="B8510">
            <v>0</v>
          </cell>
        </row>
        <row r="8511">
          <cell r="B8511">
            <v>0</v>
          </cell>
        </row>
        <row r="8512">
          <cell r="B8512">
            <v>0</v>
          </cell>
        </row>
        <row r="8513">
          <cell r="B8513">
            <v>0</v>
          </cell>
        </row>
        <row r="8514">
          <cell r="B8514">
            <v>0</v>
          </cell>
        </row>
        <row r="8515">
          <cell r="B8515">
            <v>0</v>
          </cell>
        </row>
        <row r="8516">
          <cell r="B8516">
            <v>0</v>
          </cell>
        </row>
        <row r="8517">
          <cell r="B8517">
            <v>0</v>
          </cell>
        </row>
        <row r="8518">
          <cell r="B8518">
            <v>0</v>
          </cell>
        </row>
        <row r="8519">
          <cell r="B8519">
            <v>0</v>
          </cell>
        </row>
        <row r="8520">
          <cell r="B8520">
            <v>0</v>
          </cell>
        </row>
        <row r="8521">
          <cell r="B8521">
            <v>0</v>
          </cell>
        </row>
        <row r="8522">
          <cell r="B8522">
            <v>0</v>
          </cell>
        </row>
        <row r="8523">
          <cell r="B8523">
            <v>0</v>
          </cell>
        </row>
        <row r="8524">
          <cell r="B8524">
            <v>0</v>
          </cell>
        </row>
        <row r="8525">
          <cell r="B8525">
            <v>0</v>
          </cell>
        </row>
        <row r="8526">
          <cell r="B8526">
            <v>0</v>
          </cell>
        </row>
        <row r="8527">
          <cell r="B8527">
            <v>0</v>
          </cell>
        </row>
        <row r="8528">
          <cell r="B8528">
            <v>0</v>
          </cell>
        </row>
        <row r="8529">
          <cell r="B8529">
            <v>0</v>
          </cell>
        </row>
        <row r="8530">
          <cell r="B8530">
            <v>0</v>
          </cell>
        </row>
        <row r="8531">
          <cell r="B8531">
            <v>0</v>
          </cell>
        </row>
        <row r="8532">
          <cell r="B8532">
            <v>0</v>
          </cell>
        </row>
        <row r="8533">
          <cell r="B8533">
            <v>0</v>
          </cell>
        </row>
        <row r="8534">
          <cell r="B8534">
            <v>0</v>
          </cell>
        </row>
        <row r="8535">
          <cell r="B8535">
            <v>0</v>
          </cell>
        </row>
        <row r="8536">
          <cell r="B8536">
            <v>0</v>
          </cell>
        </row>
        <row r="8537">
          <cell r="B8537">
            <v>0</v>
          </cell>
        </row>
        <row r="8538">
          <cell r="B8538">
            <v>0</v>
          </cell>
        </row>
        <row r="8539">
          <cell r="B8539">
            <v>0</v>
          </cell>
        </row>
        <row r="8540">
          <cell r="B8540">
            <v>0</v>
          </cell>
        </row>
        <row r="8541">
          <cell r="B8541">
            <v>0</v>
          </cell>
        </row>
        <row r="8542">
          <cell r="B8542">
            <v>0</v>
          </cell>
        </row>
        <row r="8543">
          <cell r="B8543">
            <v>0</v>
          </cell>
        </row>
        <row r="8544">
          <cell r="B8544">
            <v>0</v>
          </cell>
        </row>
        <row r="8545">
          <cell r="B8545">
            <v>0</v>
          </cell>
        </row>
        <row r="8546">
          <cell r="B8546">
            <v>0</v>
          </cell>
        </row>
        <row r="8547">
          <cell r="B8547">
            <v>0</v>
          </cell>
        </row>
        <row r="8548">
          <cell r="B8548">
            <v>0</v>
          </cell>
        </row>
        <row r="8549">
          <cell r="B8549">
            <v>0</v>
          </cell>
        </row>
        <row r="8550">
          <cell r="B8550">
            <v>0</v>
          </cell>
        </row>
        <row r="8551">
          <cell r="B8551">
            <v>0</v>
          </cell>
        </row>
        <row r="8552">
          <cell r="B8552">
            <v>0</v>
          </cell>
        </row>
        <row r="8553">
          <cell r="B8553">
            <v>0</v>
          </cell>
        </row>
        <row r="8554">
          <cell r="B8554">
            <v>0</v>
          </cell>
        </row>
        <row r="8555">
          <cell r="B8555">
            <v>0</v>
          </cell>
        </row>
        <row r="8556">
          <cell r="B8556">
            <v>0</v>
          </cell>
        </row>
        <row r="8557">
          <cell r="B8557">
            <v>0</v>
          </cell>
        </row>
        <row r="8558">
          <cell r="B8558">
            <v>0</v>
          </cell>
        </row>
        <row r="8559">
          <cell r="B8559">
            <v>0</v>
          </cell>
        </row>
        <row r="8560">
          <cell r="B8560">
            <v>0</v>
          </cell>
        </row>
        <row r="8561">
          <cell r="B8561">
            <v>0</v>
          </cell>
        </row>
        <row r="8562">
          <cell r="B8562">
            <v>0</v>
          </cell>
        </row>
        <row r="8563">
          <cell r="B8563">
            <v>0</v>
          </cell>
        </row>
        <row r="8564">
          <cell r="B8564">
            <v>0</v>
          </cell>
        </row>
        <row r="8565">
          <cell r="B8565">
            <v>0</v>
          </cell>
        </row>
        <row r="8566">
          <cell r="B8566">
            <v>0</v>
          </cell>
        </row>
        <row r="8567">
          <cell r="B8567">
            <v>0</v>
          </cell>
        </row>
        <row r="8568">
          <cell r="B8568">
            <v>0</v>
          </cell>
        </row>
        <row r="8569">
          <cell r="B8569">
            <v>0</v>
          </cell>
        </row>
        <row r="8570">
          <cell r="B8570">
            <v>0</v>
          </cell>
        </row>
        <row r="8571">
          <cell r="B8571">
            <v>0</v>
          </cell>
        </row>
        <row r="8572">
          <cell r="B8572">
            <v>0</v>
          </cell>
        </row>
        <row r="8573">
          <cell r="B8573">
            <v>0</v>
          </cell>
        </row>
        <row r="8574">
          <cell r="B8574">
            <v>0</v>
          </cell>
        </row>
        <row r="8575">
          <cell r="B8575">
            <v>0</v>
          </cell>
        </row>
        <row r="8576">
          <cell r="B8576">
            <v>0</v>
          </cell>
        </row>
        <row r="8577">
          <cell r="B8577">
            <v>0</v>
          </cell>
        </row>
        <row r="8578">
          <cell r="B8578">
            <v>0</v>
          </cell>
        </row>
        <row r="8579">
          <cell r="B8579">
            <v>0</v>
          </cell>
        </row>
        <row r="8580">
          <cell r="B8580">
            <v>0</v>
          </cell>
        </row>
        <row r="8581">
          <cell r="B8581">
            <v>0</v>
          </cell>
        </row>
        <row r="8582">
          <cell r="B8582">
            <v>0</v>
          </cell>
        </row>
        <row r="8583">
          <cell r="B8583">
            <v>0</v>
          </cell>
        </row>
        <row r="8584">
          <cell r="B8584">
            <v>0</v>
          </cell>
        </row>
        <row r="8585">
          <cell r="B8585">
            <v>0</v>
          </cell>
        </row>
        <row r="8586">
          <cell r="B8586">
            <v>0</v>
          </cell>
        </row>
        <row r="8587">
          <cell r="B8587">
            <v>0</v>
          </cell>
        </row>
        <row r="8588">
          <cell r="B8588">
            <v>0</v>
          </cell>
        </row>
        <row r="8589">
          <cell r="B8589">
            <v>0</v>
          </cell>
        </row>
        <row r="8590">
          <cell r="B8590">
            <v>0</v>
          </cell>
        </row>
        <row r="8591">
          <cell r="B8591">
            <v>0</v>
          </cell>
        </row>
        <row r="8592">
          <cell r="B8592">
            <v>0</v>
          </cell>
        </row>
        <row r="8593">
          <cell r="B8593">
            <v>0</v>
          </cell>
        </row>
        <row r="8594">
          <cell r="B8594">
            <v>0</v>
          </cell>
        </row>
        <row r="8595">
          <cell r="B8595">
            <v>0</v>
          </cell>
        </row>
        <row r="8596">
          <cell r="B8596">
            <v>0</v>
          </cell>
        </row>
        <row r="8597">
          <cell r="B8597">
            <v>0</v>
          </cell>
        </row>
        <row r="8598">
          <cell r="B8598">
            <v>0</v>
          </cell>
        </row>
        <row r="8599">
          <cell r="B8599">
            <v>0</v>
          </cell>
        </row>
        <row r="8600">
          <cell r="B8600">
            <v>0</v>
          </cell>
        </row>
        <row r="8601">
          <cell r="B8601">
            <v>0</v>
          </cell>
        </row>
        <row r="8602">
          <cell r="B8602">
            <v>0</v>
          </cell>
        </row>
        <row r="8603">
          <cell r="B8603">
            <v>0</v>
          </cell>
        </row>
        <row r="8604">
          <cell r="B860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sheetData sheetId="35"/>
      <sheetData sheetId="36"/>
      <sheetData sheetId="3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name"/>
      <sheetName val="GL CB"/>
      <sheetName val="GL M"/>
      <sheetName val="ใบสรุปมูลค่าสินค้า_(2)"/>
      <sheetName val="โอน_str-สาขา"/>
      <sheetName val="โอน_str-สาขาTS"/>
      <sheetName val="GL_CB"/>
      <sheetName val="GL_M"/>
      <sheetName val="เงินกู้ MGC"/>
      <sheetName val="ใบสรุปมูลค่าสินค้า_(2)1"/>
      <sheetName val="โอน_str-สาขา1"/>
      <sheetName val="โอน_str-สาขาTS1"/>
      <sheetName val="GL_CB1"/>
      <sheetName val="GL_M1"/>
      <sheetName val="เงินกู้_MGC"/>
      <sheetName val="Drop Down"/>
      <sheetName val="เงินกู้ธนชาติ"/>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sheetData sheetId="13" refreshError="1"/>
      <sheetData sheetId="14"/>
      <sheetData sheetId="15"/>
      <sheetData sheetId="16"/>
      <sheetData sheetId="17"/>
      <sheetData sheetId="18"/>
      <sheetData sheetId="19"/>
      <sheetData sheetId="20" refreshError="1"/>
      <sheetData sheetId="2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Summary_aging_Stk1"/>
      <sheetName val="Stock_Aging1"/>
      <sheetName val="_Bal Int Acp"/>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Amortization Table"/>
      <sheetName val="Summary_aging_Stk2"/>
      <sheetName val="Stock_Aging2"/>
      <sheetName val="_Bal_Int_Acp"/>
      <sheetName val="Account_List"/>
      <sheetName val="Company_codes"/>
      <sheetName val="เงินกู้_MGC"/>
      <sheetName val="Standing_data"/>
      <sheetName val="Debt_Info"/>
      <sheetName val="Desp_Fixas_Vendas"/>
      <sheetName val="P_and_L_accounts"/>
      <sheetName val="NBV_01_01_2004"/>
      <sheetName val="AFE_Status"/>
      <sheetName val="Packing_Material"/>
      <sheetName val="IA_Data"/>
      <sheetName val="B&amp;S_1999"/>
      <sheetName val="10-1_Media"/>
      <sheetName val="Amortization_Table"/>
      <sheetName val="2779"/>
      <sheetName val="SH_A"/>
      <sheetName val="0805"/>
      <sheetName val="Sum"/>
      <sheetName val="Revenues &amp; Expenses"/>
      <sheetName val="Cover"/>
      <sheetName val="Links"/>
      <sheetName val="Q4-50"/>
      <sheetName val="1"/>
      <sheetName val="Summary_aging_Stk3"/>
      <sheetName val="Stock_Aging3"/>
      <sheetName val="_Bal_Int_Acp1"/>
      <sheetName val="Account Code_E"/>
      <sheetName val="P&amp;L"/>
      <sheetName val="CAPEX and HO"/>
      <sheetName val="CASH GRAPHS"/>
      <sheetName val="EBIT GRAPHS"/>
      <sheetName val="Dollar DOI"/>
      <sheetName val="Safety"/>
      <sheetName val="Insurance&amp;Licence"/>
      <sheetName val="BALANCE SHEET "/>
      <sheetName val="PL_ThisYear"/>
      <sheetName val="PL QP"/>
      <sheetName val="Revenues_&amp;_Expenses"/>
      <sheetName val="BALANCE_SHEET_"/>
      <sheetName val="PL_QP"/>
      <sheetName val="Summary_aging_Stk5"/>
      <sheetName val="Stock_Aging5"/>
      <sheetName val="Account_List4"/>
      <sheetName val="Company_codes4"/>
      <sheetName val="เงินกู้_MGC4"/>
      <sheetName val="Debt_Info4"/>
      <sheetName val="Desp_Fixas_Vendas4"/>
      <sheetName val="P_and_L_accounts4"/>
      <sheetName val="NBV_01_01_20044"/>
      <sheetName val="Packing_Material4"/>
      <sheetName val="IA_Data4"/>
      <sheetName val="AFE_Status4"/>
      <sheetName val="B&amp;S_19994"/>
      <sheetName val="10-1_Media4"/>
      <sheetName val="_Bal_Int_Acp4"/>
      <sheetName val="Account_List1"/>
      <sheetName val="Company_codes1"/>
      <sheetName val="เงินกู้_MGC1"/>
      <sheetName val="Debt_Info1"/>
      <sheetName val="Desp_Fixas_Vendas1"/>
      <sheetName val="P_and_L_accounts1"/>
      <sheetName val="NBV_01_01_20041"/>
      <sheetName val="Packing_Material1"/>
      <sheetName val="IA_Data1"/>
      <sheetName val="AFE_Status1"/>
      <sheetName val="B&amp;S_19991"/>
      <sheetName val="10-1_Media1"/>
      <sheetName val="Account_List2"/>
      <sheetName val="Company_codes2"/>
      <sheetName val="เงินกู้_MGC2"/>
      <sheetName val="Debt_Info2"/>
      <sheetName val="Desp_Fixas_Vendas2"/>
      <sheetName val="P_and_L_accounts2"/>
      <sheetName val="NBV_01_01_20042"/>
      <sheetName val="Packing_Material2"/>
      <sheetName val="IA_Data2"/>
      <sheetName val="AFE_Status2"/>
      <sheetName val="B&amp;S_19992"/>
      <sheetName val="10-1_Media2"/>
      <sheetName val="_Bal_Int_Acp2"/>
      <sheetName val="Summary_aging_Stk4"/>
      <sheetName val="Stock_Aging4"/>
      <sheetName val="Account_List3"/>
      <sheetName val="Company_codes3"/>
      <sheetName val="เงินกู้_MGC3"/>
      <sheetName val="Debt_Info3"/>
      <sheetName val="Desp_Fixas_Vendas3"/>
      <sheetName val="P_and_L_accounts3"/>
      <sheetName val="NBV_01_01_20043"/>
      <sheetName val="Packing_Material3"/>
      <sheetName val="IA_Data3"/>
      <sheetName val="AFE_Status3"/>
      <sheetName val="B&amp;S_19993"/>
      <sheetName val="10-1_Media3"/>
      <sheetName val="_Bal_Int_Acp3"/>
      <sheetName val="SCB 1 - Current"/>
      <sheetName val="SCB 2 - Current"/>
      <sheetName val="Summary_aging_Stk6"/>
      <sheetName val="Stock_Aging6"/>
      <sheetName val="Account_List5"/>
      <sheetName val="Company_codes5"/>
      <sheetName val="เงินกู้_MGC5"/>
      <sheetName val="Debt_Info5"/>
      <sheetName val="Desp_Fixas_Vendas5"/>
      <sheetName val="P_and_L_accounts5"/>
      <sheetName val="NBV_01_01_20045"/>
      <sheetName val="Packing_Material5"/>
      <sheetName val="IA_Data5"/>
      <sheetName val="AFE_Status5"/>
      <sheetName val="B&amp;S_19995"/>
      <sheetName val="10-1_Media5"/>
      <sheetName val="_Bal_Int_Acp5"/>
      <sheetName val="Summary_aging_Stk7"/>
      <sheetName val="Stock_Aging7"/>
      <sheetName val="Account_List6"/>
      <sheetName val="Company_codes6"/>
      <sheetName val="เงินกู้_MGC6"/>
      <sheetName val="Debt_Info6"/>
      <sheetName val="Desp_Fixas_Vendas6"/>
      <sheetName val="P_and_L_accounts6"/>
      <sheetName val="NBV_01_01_20046"/>
      <sheetName val="Packing_Material6"/>
      <sheetName val="IA_Data6"/>
      <sheetName val="AFE_Status6"/>
      <sheetName val="B&amp;S_19996"/>
      <sheetName val="10-1_Media6"/>
      <sheetName val="_Bal_Int_Acp6"/>
      <sheetName val="Summary_aging_Stk8"/>
      <sheetName val="Stock_Aging8"/>
      <sheetName val="Account_List7"/>
      <sheetName val="Company_codes7"/>
      <sheetName val="เงินกู้_MGC7"/>
      <sheetName val="Debt_Info7"/>
      <sheetName val="Desp_Fixas_Vendas7"/>
      <sheetName val="P_and_L_accounts7"/>
      <sheetName val="NBV_01_01_20047"/>
      <sheetName val="Packing_Material7"/>
      <sheetName val="IA_Data7"/>
      <sheetName val="AFE_Status7"/>
      <sheetName val="B&amp;S_19997"/>
      <sheetName val="10-1_Media7"/>
      <sheetName val="_Bal_Int_Acp7"/>
      <sheetName val="Summary_aging_Stk9"/>
      <sheetName val="Stock_Aging9"/>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TB-3Q2016"/>
      <sheetName val="Summary"/>
      <sheetName val="Master"/>
      <sheetName val="FKT_PJK"/>
      <sheetName val="U"/>
      <sheetName val="data"/>
      <sheetName val="Retrieve"/>
      <sheetName val="Inventory Dec"/>
      <sheetName val="Assumption"/>
      <sheetName val="Threshold"/>
      <sheetName val="Parameter"/>
      <sheetName val="worksheet"/>
      <sheetName val="科目（FS-311）"/>
      <sheetName val="Lookups"/>
      <sheetName val="Vehicle Number"/>
      <sheetName val="ErAlP"/>
      <sheetName val="SKA"/>
      <sheetName val="RATE"/>
      <sheetName val="D"/>
      <sheetName val="Sale0309"/>
      <sheetName val="AFA"/>
      <sheetName val="FF_2 _1_"/>
      <sheetName val="FSA"/>
      <sheetName val="B"/>
      <sheetName val="SAME"/>
      <sheetName val="SCB_1_-_Current"/>
      <sheetName val="SCB_2_-_Current"/>
      <sheetName val="Standing_data1"/>
      <sheetName val="SCB_1_-_Current1"/>
      <sheetName val="SCB_2_-_Current1"/>
      <sheetName val="Standing_data2"/>
      <sheetName val="SCB_1_-_Current2"/>
      <sheetName val="SCB_2_-_Current2"/>
      <sheetName val="gl"/>
      <sheetName val="BPR"/>
      <sheetName val="tax-ss"/>
      <sheetName val="Expect Depre."/>
      <sheetName val="FA Movement YE09"/>
      <sheetName val="Lead"/>
      <sheetName val="STart"/>
      <sheetName val="B131 "/>
      <sheetName val="CA Sheet"/>
      <sheetName val="HP Leasing"/>
      <sheetName val="note_defect"/>
      <sheetName val="C"/>
      <sheetName val="Adj&amp;Rje(Z820) "/>
      <sheetName val="BGT97STAFF"/>
      <sheetName val="Sale 0407"/>
      <sheetName val="Sale0406"/>
      <sheetName val="Vat7% ภายในเดือน_Junต้นฉบับ"/>
      <sheetName val="C2"/>
      <sheetName val="NAME CUSTOMER "/>
      <sheetName val="FA_31.03.05"/>
      <sheetName val="Accr Exp"/>
      <sheetName val="Adv Employee"/>
      <sheetName val="AP Oth Oversea"/>
      <sheetName val="Account"/>
      <sheetName val="Co"/>
      <sheetName val="Dept"/>
      <sheetName val="InterCo"/>
      <sheetName val="OU"/>
      <sheetName val="ADJ - RATE"/>
      <sheetName val="Scoping"/>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Job List1"/>
      <sheetName val="SPARES"/>
      <sheetName val="PortSTDSave"/>
      <sheetName val="M_Maincomp"/>
      <sheetName val="FF-4"/>
      <sheetName val="Sale 0401"/>
      <sheetName val="GL CB"/>
      <sheetName val="GL M"/>
      <sheetName val="Linkage Quote"/>
      <sheetName val="REPORT"/>
      <sheetName val="Loan Calculator"/>
      <sheetName val="group"/>
      <sheetName val="งบทดลองปภพ 4-47"/>
      <sheetName val="FF_6"/>
      <sheetName val="FF_3"/>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Lookup"/>
      <sheetName val="InventTableModule_1-1"/>
      <sheetName val="5 Analysis"/>
      <sheetName val="cashflowcomp"/>
      <sheetName val="HH"/>
      <sheetName val="Summary_aging_Stk12"/>
      <sheetName val="Stock_Aging12"/>
      <sheetName val="_Bal_Int_Acp11"/>
      <sheetName val="Account_List11"/>
      <sheetName val="Company_codes11"/>
      <sheetName val="เงินกู้_MGC11"/>
      <sheetName val="Debt_Info11"/>
      <sheetName val="Desp_Fixas_Vendas11"/>
      <sheetName val="P_and_L_accounts11"/>
      <sheetName val="NBV_01_01_200411"/>
      <sheetName val="AFE_Status11"/>
      <sheetName val="Packing_Material11"/>
      <sheetName val="IA_Data11"/>
      <sheetName val="B&amp;S_199911"/>
      <sheetName val="10-1_Media11"/>
      <sheetName val="Amortization_Table1"/>
      <sheetName val="Revenues_&amp;_Expenses1"/>
      <sheetName val="Account_Code_E"/>
      <sheetName val="CAPEX_and_HO"/>
      <sheetName val="CASH_GRAPHS"/>
      <sheetName val="EBIT_GRAPHS"/>
      <sheetName val="Dollar_DOI"/>
      <sheetName val="BALANCE_SHEET_1"/>
      <sheetName val="PL_QP1"/>
      <sheetName val="Inventory_Dec"/>
      <sheetName val="Vehicle_Number"/>
      <sheetName val="Data 2"/>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O3"/>
      <sheetName val="O4"/>
      <sheetName val="Sale0402"/>
      <sheetName val="Sale 0404"/>
      <sheetName val="FF-2"/>
      <sheetName val="GIVTR00P"/>
      <sheetName val="10"/>
      <sheetName val="200-110"/>
      <sheetName val="wip"/>
      <sheetName val="Drop down"/>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sheetData sheetId="6">
        <row r="2">
          <cell r="E2" t="str">
            <v>จำนวน</v>
          </cell>
        </row>
      </sheetData>
      <sheetData sheetId="7">
        <row r="2">
          <cell r="E2" t="str">
            <v>จำนวน</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2">
          <cell r="E2" t="str">
            <v>จำนวน</v>
          </cell>
        </row>
      </sheetData>
      <sheetData sheetId="49">
        <row r="2">
          <cell r="E2" t="str">
            <v>จำนวน</v>
          </cell>
        </row>
      </sheetData>
      <sheetData sheetId="50">
        <row r="2">
          <cell r="E2" t="str">
            <v>จำนวน</v>
          </cell>
        </row>
      </sheetData>
      <sheetData sheetId="51">
        <row r="2">
          <cell r="E2" t="str">
            <v>จำนวน</v>
          </cell>
        </row>
      </sheetData>
      <sheetData sheetId="52">
        <row r="2">
          <cell r="E2" t="str">
            <v>จำนวน</v>
          </cell>
        </row>
      </sheetData>
      <sheetData sheetId="53">
        <row r="2">
          <cell r="E2" t="str">
            <v>จำนวน</v>
          </cell>
        </row>
      </sheetData>
      <sheetData sheetId="54">
        <row r="2">
          <cell r="E2" t="str">
            <v>จำนวน</v>
          </cell>
        </row>
      </sheetData>
      <sheetData sheetId="55">
        <row r="2">
          <cell r="E2" t="str">
            <v>จำนวน</v>
          </cell>
        </row>
      </sheetData>
      <sheetData sheetId="56">
        <row r="2">
          <cell r="E2" t="str">
            <v>จำนวน</v>
          </cell>
        </row>
      </sheetData>
      <sheetData sheetId="57">
        <row r="2">
          <cell r="E2" t="str">
            <v>จำนวน</v>
          </cell>
        </row>
      </sheetData>
      <sheetData sheetId="58">
        <row r="2">
          <cell r="E2" t="str">
            <v>จำนวน</v>
          </cell>
        </row>
      </sheetData>
      <sheetData sheetId="59">
        <row r="2">
          <cell r="E2" t="str">
            <v>จำนวน</v>
          </cell>
        </row>
      </sheetData>
      <sheetData sheetId="60">
        <row r="2">
          <cell r="E2" t="str">
            <v>จำนวน</v>
          </cell>
        </row>
      </sheetData>
      <sheetData sheetId="61">
        <row r="2">
          <cell r="E2" t="str">
            <v>จำนวน</v>
          </cell>
        </row>
      </sheetData>
      <sheetData sheetId="62">
        <row r="2">
          <cell r="E2" t="str">
            <v>จำนวน</v>
          </cell>
        </row>
      </sheetData>
      <sheetData sheetId="63">
        <row r="2">
          <cell r="E2" t="str">
            <v>จำนวน</v>
          </cell>
        </row>
      </sheetData>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sheetData sheetId="103">
        <row r="2">
          <cell r="E2" t="str">
            <v>จำนวน</v>
          </cell>
        </row>
      </sheetData>
      <sheetData sheetId="104">
        <row r="2">
          <cell r="E2" t="str">
            <v>จำนวน</v>
          </cell>
        </row>
      </sheetData>
      <sheetData sheetId="105"/>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row r="2">
          <cell r="E2" t="str">
            <v>จำนวน</v>
          </cell>
        </row>
      </sheetData>
      <sheetData sheetId="118">
        <row r="2">
          <cell r="E2" t="str">
            <v>จำนวน</v>
          </cell>
        </row>
      </sheetData>
      <sheetData sheetId="119">
        <row r="2">
          <cell r="E2" t="str">
            <v>จำนวน</v>
          </cell>
        </row>
      </sheetData>
      <sheetData sheetId="120">
        <row r="2">
          <cell r="E2" t="str">
            <v>จำนวน</v>
          </cell>
        </row>
      </sheetData>
      <sheetData sheetId="121">
        <row r="2">
          <cell r="E2" t="str">
            <v>จำนวน</v>
          </cell>
        </row>
      </sheetData>
      <sheetData sheetId="122">
        <row r="2">
          <cell r="E2" t="str">
            <v>จำนวน</v>
          </cell>
        </row>
      </sheetData>
      <sheetData sheetId="123">
        <row r="2">
          <cell r="E2" t="str">
            <v>จำนวน</v>
          </cell>
        </row>
      </sheetData>
      <sheetData sheetId="124">
        <row r="2">
          <cell r="E2" t="str">
            <v>จำนวน</v>
          </cell>
        </row>
      </sheetData>
      <sheetData sheetId="125">
        <row r="2">
          <cell r="E2" t="str">
            <v>จำนวน</v>
          </cell>
        </row>
      </sheetData>
      <sheetData sheetId="126">
        <row r="2">
          <cell r="E2" t="str">
            <v>จำนวน</v>
          </cell>
        </row>
      </sheetData>
      <sheetData sheetId="127">
        <row r="2">
          <cell r="E2" t="str">
            <v>จำนวน</v>
          </cell>
        </row>
      </sheetData>
      <sheetData sheetId="128">
        <row r="2">
          <cell r="E2" t="str">
            <v>จำนวน</v>
          </cell>
        </row>
      </sheetData>
      <sheetData sheetId="129">
        <row r="2">
          <cell r="E2" t="str">
            <v>จำนวน</v>
          </cell>
        </row>
      </sheetData>
      <sheetData sheetId="130">
        <row r="2">
          <cell r="E2" t="str">
            <v>จำนวน</v>
          </cell>
        </row>
      </sheetData>
      <sheetData sheetId="131">
        <row r="2">
          <cell r="E2" t="str">
            <v>จำนวน</v>
          </cell>
        </row>
      </sheetData>
      <sheetData sheetId="132">
        <row r="2">
          <cell r="E2" t="str">
            <v>จำนวน</v>
          </cell>
        </row>
      </sheetData>
      <sheetData sheetId="133">
        <row r="2">
          <cell r="E2" t="str">
            <v>จำนวน</v>
          </cell>
        </row>
      </sheetData>
      <sheetData sheetId="134">
        <row r="2">
          <cell r="E2" t="str">
            <v>จำนวน</v>
          </cell>
        </row>
      </sheetData>
      <sheetData sheetId="135">
        <row r="2">
          <cell r="E2" t="str">
            <v>จำนวน</v>
          </cell>
        </row>
      </sheetData>
      <sheetData sheetId="136">
        <row r="2">
          <cell r="E2" t="str">
            <v>จำนวน</v>
          </cell>
        </row>
      </sheetData>
      <sheetData sheetId="137">
        <row r="2">
          <cell r="E2" t="str">
            <v>จำนวน</v>
          </cell>
        </row>
      </sheetData>
      <sheetData sheetId="138">
        <row r="2">
          <cell r="E2" t="str">
            <v>จำนวน</v>
          </cell>
        </row>
      </sheetData>
      <sheetData sheetId="139">
        <row r="2">
          <cell r="E2" t="str">
            <v>จำนวน</v>
          </cell>
        </row>
      </sheetData>
      <sheetData sheetId="140">
        <row r="2">
          <cell r="E2" t="str">
            <v>จำนวน</v>
          </cell>
        </row>
      </sheetData>
      <sheetData sheetId="141">
        <row r="2">
          <cell r="E2" t="str">
            <v>จำนวน</v>
          </cell>
        </row>
      </sheetData>
      <sheetData sheetId="142"/>
      <sheetData sheetId="143">
        <row r="2">
          <cell r="E2" t="str">
            <v>จำนวน</v>
          </cell>
        </row>
      </sheetData>
      <sheetData sheetId="144">
        <row r="2">
          <cell r="E2" t="str">
            <v>จำนวน</v>
          </cell>
        </row>
      </sheetData>
      <sheetData sheetId="145"/>
      <sheetData sheetId="146" refreshError="1"/>
      <sheetData sheetId="147" refreshError="1"/>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sheetData sheetId="160">
        <row r="2">
          <cell r="E2" t="str">
            <v>จำนวน</v>
          </cell>
        </row>
      </sheetData>
      <sheetData sheetId="161">
        <row r="2">
          <cell r="E2" t="str">
            <v>จำนวน</v>
          </cell>
        </row>
      </sheetData>
      <sheetData sheetId="162"/>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sheetData sheetId="175"/>
      <sheetData sheetId="176">
        <row r="2">
          <cell r="E2" t="str">
            <v>จำนวน</v>
          </cell>
        </row>
      </sheetData>
      <sheetData sheetId="177"/>
      <sheetData sheetId="178">
        <row r="2">
          <cell r="E2" t="str">
            <v>จำนวน</v>
          </cell>
        </row>
      </sheetData>
      <sheetData sheetId="179">
        <row r="2">
          <cell r="E2" t="str">
            <v>จำนวน</v>
          </cell>
        </row>
      </sheetData>
      <sheetData sheetId="180">
        <row r="2">
          <cell r="E2" t="str">
            <v>จำนวน</v>
          </cell>
        </row>
      </sheetData>
      <sheetData sheetId="181">
        <row r="2">
          <cell r="E2" t="str">
            <v>จำนวน</v>
          </cell>
        </row>
      </sheetData>
      <sheetData sheetId="182"/>
      <sheetData sheetId="183"/>
      <sheetData sheetId="184"/>
      <sheetData sheetId="185">
        <row r="2">
          <cell r="E2" t="str">
            <v>จำนวน</v>
          </cell>
        </row>
      </sheetData>
      <sheetData sheetId="186"/>
      <sheetData sheetId="187"/>
      <sheetData sheetId="188"/>
      <sheetData sheetId="189"/>
      <sheetData sheetId="190"/>
      <sheetData sheetId="191">
        <row r="2">
          <cell r="E2" t="str">
            <v>จำนวน</v>
          </cell>
        </row>
      </sheetData>
      <sheetData sheetId="192"/>
      <sheetData sheetId="193">
        <row r="2">
          <cell r="E2" t="str">
            <v>จำนวน</v>
          </cell>
        </row>
      </sheetData>
      <sheetData sheetId="194">
        <row r="2">
          <cell r="E2" t="str">
            <v>จำนวน</v>
          </cell>
        </row>
      </sheetData>
      <sheetData sheetId="195"/>
      <sheetData sheetId="196"/>
      <sheetData sheetId="197"/>
      <sheetData sheetId="198"/>
      <sheetData sheetId="199"/>
      <sheetData sheetId="200"/>
      <sheetData sheetId="201"/>
      <sheetData sheetId="202"/>
      <sheetData sheetId="203"/>
      <sheetData sheetId="204">
        <row r="2">
          <cell r="E2" t="str">
            <v>จำนวน</v>
          </cell>
        </row>
      </sheetData>
      <sheetData sheetId="205"/>
      <sheetData sheetId="206"/>
      <sheetData sheetId="207"/>
      <sheetData sheetId="208">
        <row r="2">
          <cell r="E2" t="str">
            <v>จำนวน</v>
          </cell>
        </row>
      </sheetData>
      <sheetData sheetId="209"/>
      <sheetData sheetId="210"/>
      <sheetData sheetId="211"/>
      <sheetData sheetId="212"/>
      <sheetData sheetId="213"/>
      <sheetData sheetId="214"/>
      <sheetData sheetId="215"/>
      <sheetData sheetId="216"/>
      <sheetData sheetId="217"/>
      <sheetData sheetId="218"/>
      <sheetData sheetId="219">
        <row r="2">
          <cell r="E2" t="str">
            <v>จำนวน</v>
          </cell>
        </row>
      </sheetData>
      <sheetData sheetId="220"/>
      <sheetData sheetId="221"/>
      <sheetData sheetId="222"/>
      <sheetData sheetId="223">
        <row r="2">
          <cell r="E2" t="str">
            <v>จำนวน</v>
          </cell>
        </row>
      </sheetData>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ow r="2">
          <cell r="E2" t="str">
            <v>จำนวน</v>
          </cell>
        </row>
      </sheetData>
      <sheetData sheetId="264">
        <row r="2">
          <cell r="E2" t="str">
            <v>จำนวน</v>
          </cell>
        </row>
      </sheetData>
      <sheetData sheetId="265">
        <row r="2">
          <cell r="E2" t="str">
            <v>จำนวน</v>
          </cell>
        </row>
      </sheetData>
      <sheetData sheetId="266">
        <row r="2">
          <cell r="E2" t="str">
            <v>จำนวน</v>
          </cell>
        </row>
      </sheetData>
      <sheetData sheetId="267">
        <row r="2">
          <cell r="E2" t="str">
            <v>จำนวน</v>
          </cell>
        </row>
      </sheetData>
      <sheetData sheetId="268">
        <row r="2">
          <cell r="E2" t="str">
            <v>จำนวน</v>
          </cell>
        </row>
      </sheetData>
      <sheetData sheetId="269">
        <row r="2">
          <cell r="E2" t="str">
            <v>จำนวน</v>
          </cell>
        </row>
      </sheetData>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ow r="2">
          <cell r="A2">
            <v>1</v>
          </cell>
        </row>
      </sheetData>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
      <sheetName val="B-1"/>
      <sheetName val="C"/>
      <sheetName val="C-10"/>
      <sheetName val="NRV-1"/>
      <sheetName val="NRV-2"/>
      <sheetName val="L"/>
      <sheetName val="M"/>
      <sheetName val="N"/>
      <sheetName val="N-10"/>
      <sheetName val="N-11"/>
      <sheetName val="N-12"/>
      <sheetName val="N-20"/>
      <sheetName val="U"/>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INPUT"/>
      <sheetName val="Stock Ag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 val="เวลา"/>
      <sheetName val="Menu"/>
    </sheetNames>
    <sheetDataSet>
      <sheetData sheetId="0">
        <row r="113">
          <cell r="L113" t="b">
            <v>0</v>
          </cell>
        </row>
      </sheetData>
      <sheetData sheetId="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PPE from Auditor"/>
      <sheetName val="Asset PRM Q4"/>
      <sheetName val="ข้อ.14เรือเดินทะเลและอุปกรณ์Q4"/>
      <sheetName val="ข้อ. 14 สินทรัพย์ไม่มีตัวตน Q4"/>
      <sheetName val="Asset PRM Q4 (ALL)"/>
      <sheetName val="รายการซื้อสินทรัพย์ ปี 2017"/>
      <sheetName val="Drydock"/>
      <sheetName val="Library Procedures"/>
      <sheetName val="TB 31 Dec 2016"/>
      <sheetName val="Lead schedule"/>
      <sheetName val="FS2016"/>
      <sheetName val="Land"/>
      <sheetName val="Building"/>
      <sheetName val="Vessel"/>
      <sheetName val="SRE(KNT) "/>
      <sheetName val="ENS (NAT)"/>
      <sheetName val="Vehicle"/>
      <sheetName val="Vessel equipment"/>
      <sheetName val="Intangible assets"/>
      <sheetName val="Computer Hardware and IT Ship"/>
      <sheetName val="Furniture"/>
      <sheetName val="Building improvement"/>
      <sheetName val="DD FTS(Q4)"/>
      <sheetName val="DD ENS(Q4)"/>
      <sheetName val="DD AMS(Q4)"/>
      <sheetName val="DD NVT"/>
      <sheetName val="Movement schedule"/>
    </sheetNames>
    <sheetDataSet>
      <sheetData sheetId="0" refreshError="1"/>
      <sheetData sheetId="1">
        <row r="34">
          <cell r="H34">
            <v>12198.4</v>
          </cell>
        </row>
      </sheetData>
      <sheetData sheetId="2" refreshError="1"/>
      <sheetData sheetId="3" refreshError="1"/>
      <sheetData sheetId="4">
        <row r="861">
          <cell r="H861">
            <v>97005.78</v>
          </cell>
        </row>
      </sheetData>
      <sheetData sheetId="5" refreshError="1"/>
      <sheetData sheetId="6" refreshError="1"/>
      <sheetData sheetId="7">
        <row r="8">
          <cell r="K8" t="b">
            <v>0</v>
          </cell>
        </row>
        <row r="9">
          <cell r="K9" t="b">
            <v>0</v>
          </cell>
        </row>
        <row r="13">
          <cell r="K13" t="b">
            <v>0</v>
          </cell>
        </row>
        <row r="18">
          <cell r="K18" t="b">
            <v>0</v>
          </cell>
        </row>
        <row r="19">
          <cell r="K19" t="b">
            <v>0</v>
          </cell>
        </row>
        <row r="20">
          <cell r="K20" t="b">
            <v>0</v>
          </cell>
        </row>
        <row r="21">
          <cell r="K21" t="b">
            <v>0</v>
          </cell>
        </row>
        <row r="29">
          <cell r="K29" t="b">
            <v>0</v>
          </cell>
        </row>
        <row r="30">
          <cell r="K30" t="b">
            <v>0</v>
          </cell>
        </row>
        <row r="44">
          <cell r="K44" t="b">
            <v>0</v>
          </cell>
        </row>
        <row r="45">
          <cell r="K45" t="b">
            <v>0</v>
          </cell>
        </row>
        <row r="49">
          <cell r="K49" t="b">
            <v>0</v>
          </cell>
        </row>
        <row r="54">
          <cell r="K54" t="b">
            <v>0</v>
          </cell>
        </row>
        <row r="55">
          <cell r="K55" t="b">
            <v>0</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0</v>
          </cell>
        </row>
      </sheetData>
      <sheetData sheetId="8" refreshError="1"/>
      <sheetData sheetId="9" refreshError="1"/>
      <sheetData sheetId="10" refreshError="1"/>
      <sheetData sheetId="11" refreshError="1"/>
      <sheetData sheetId="12" refreshError="1"/>
      <sheetData sheetId="13" refreshError="1"/>
      <sheetData sheetId="14">
        <row r="12">
          <cell r="W12">
            <v>121016860.36266999</v>
          </cell>
        </row>
      </sheetData>
      <sheetData sheetId="15">
        <row r="9">
          <cell r="V9">
            <v>166088308.60999995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GL --&gt; Interim"/>
      <sheetName val="Interim --&gt; Top"/>
      <sheetName val="Top Summary"/>
      <sheetName val="GL Input Validations"/>
      <sheetName val="Scratchpad"/>
      <sheetName val="INPUT"/>
    </sheetNames>
    <sheetDataSet>
      <sheetData sheetId="0" refreshError="1"/>
      <sheetData sheetId="1" refreshError="1"/>
      <sheetData sheetId="2">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3" refreshError="1"/>
      <sheetData sheetId="4" refreshError="1"/>
      <sheetData sheetId="5" refreshError="1"/>
      <sheetData sheetId="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26Rev"/>
      <sheetName val="B1.27otherop"/>
      <sheetName val="B1.28adm"/>
      <sheetName val="B1.30fin"/>
      <sheetName val="COS"/>
      <sheetName val="COS (2)"/>
      <sheetName val="COS (3)"/>
      <sheetName val="Consol"/>
      <sheetName val="InvP"/>
      <sheetName val="F&amp;B"/>
      <sheetName val="JPB"/>
      <sheetName val="QS"/>
      <sheetName val="division"/>
      <sheetName val="ActvsBg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Mat"/>
      <sheetName val="RJE"/>
      <sheetName val="AJE"/>
      <sheetName val="Control BS"/>
      <sheetName val="รายการระหว่างกัน"/>
      <sheetName val="Related"/>
      <sheetName val="A"/>
      <sheetName val="E"/>
      <sheetName val="G"/>
      <sheetName val="G Sale"/>
      <sheetName val="G Note"/>
      <sheetName val="F"/>
      <sheetName val="J"/>
      <sheetName val="AA"/>
      <sheetName val="EE"/>
      <sheetName val="HH"/>
      <sheetName val="Control PL"/>
      <sheetName val="10"/>
      <sheetName val="20"/>
      <sheetName val="40"/>
      <sheetName val="Tax"/>
      <sheetName val="TaxA"/>
      <sheetName val="TB"/>
      <sheetName val="Control_BS"/>
      <sheetName val="G_Sale"/>
      <sheetName val="G_Note"/>
      <sheetName val="Control_PL"/>
      <sheetName val="Control_BS1"/>
      <sheetName val="G_Sale1"/>
      <sheetName val="G_Note1"/>
      <sheetName val="Control_P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dBase_(2)1"/>
      <sheetName val="pa_group1"/>
      <sheetName val="FF_2"/>
      <sheetName val="List"/>
      <sheetName val="GL CB"/>
      <sheetName val="JUNE1"/>
      <sheetName val="dBase_(2)2"/>
      <sheetName val="pa_group2"/>
      <sheetName val="GL_CB"/>
      <sheetName val="M_Maincomp"/>
      <sheetName val="Home"/>
      <sheetName val="AFA"/>
      <sheetName val="計画値"/>
      <sheetName val="10KR"/>
      <sheetName val="10KW"/>
      <sheetName val="10KY"/>
      <sheetName val="14KR"/>
      <sheetName val="14KW"/>
      <sheetName val="14KY"/>
      <sheetName val="18KW"/>
      <sheetName val="18KY"/>
      <sheetName val="24K"/>
      <sheetName val="8KW"/>
      <sheetName val="8KY"/>
      <sheetName val="9KW"/>
      <sheetName val="9KY"/>
      <sheetName val="FF-4"/>
      <sheetName val="61 HR"/>
      <sheetName val="65 FINANCE"/>
      <sheetName val="Stock Aging"/>
      <sheetName val="_2__xls__2__xls_COV"/>
      <sheetName val="New Item"/>
      <sheetName val="เงินกู้ธนชาติ"/>
      <sheetName val="เงินกู้ MGC"/>
      <sheetName val="acs"/>
      <sheetName val="FORMC94"/>
      <sheetName val="gl"/>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Tornado 4.7 Component List"/>
      <sheetName val="Sale 0411"/>
      <sheetName val="U"/>
      <sheetName val="Standing Data"/>
      <sheetName val="Financial Highlights"/>
      <sheetName val="FSA"/>
      <sheetName val="CA"/>
      <sheetName val="FF_6"/>
      <sheetName val="Sale0403"/>
      <sheetName val="Entity Data"/>
      <sheetName val="FF-1"/>
      <sheetName val="gold แลกทอง"/>
      <sheetName val="5 Analysis"/>
      <sheetName val="FF-2"/>
      <sheetName val="BPR"/>
      <sheetName val="PAYROLL"/>
      <sheetName val="Sale 0408"/>
      <sheetName val="CODE,NAME"/>
      <sheetName val="Sale 0502"/>
      <sheetName val="TB"/>
      <sheetName val="FF_3"/>
      <sheetName val="Sale0402"/>
      <sheetName val="Gain Loss Calculation"/>
      <sheetName val="tax-ss"/>
      <sheetName val="part-import"/>
      <sheetName val="part-local"/>
      <sheetName val="Sale 0404"/>
      <sheetName val="BGT97STAFF"/>
      <sheetName val="Linkage Quote"/>
      <sheetName val="U2.2"/>
      <sheetName val="feature"/>
      <sheetName val="PL"/>
      <sheetName val="Order_Oct_w40"/>
      <sheetName val="Order_Oct_w41"/>
      <sheetName val="F-5"/>
      <sheetName val="Sale0311"/>
      <sheetName val="J2"/>
      <sheetName val="J1"/>
      <sheetName val="1120"/>
      <sheetName val="TB_55(6M)"/>
      <sheetName val="GIVTR00P"/>
      <sheetName val="PC3100"/>
      <sheetName val="Adj&amp;Rje(Z820) "/>
      <sheetName val="Job List1"/>
      <sheetName val="dBase_(2)3"/>
      <sheetName val="pa_group3"/>
      <sheetName val="GL_CB1"/>
    </sheetNames>
    <sheetDataSet>
      <sheetData sheetId="0"/>
      <sheetData sheetId="1"/>
      <sheetData sheetId="2" refreshError="1"/>
      <sheetData sheetId="3" refreshError="1"/>
      <sheetData sheetId="4" refreshError="1"/>
      <sheetData sheetId="5"/>
      <sheetData sheetId="6"/>
      <sheetData sheetId="7" refreshError="1"/>
      <sheetData sheetId="8"/>
      <sheetData sheetId="9"/>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dBase"/>
      <sheetName val="HH"/>
      <sheetName val="ใบสรุปมูลค่าสินค้า_(2)"/>
      <sheetName val="โอน_str-สาขา"/>
      <sheetName val="โอน_str-สาขาTS"/>
      <sheetName val="ใบสรุปมูลค่าสินค้า_(2)1"/>
      <sheetName val="โอน_str-สาขา1"/>
      <sheetName val="โอน_str-สาขาTS1"/>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
      <sheetName val="2 Ship Particular1"/>
      <sheetName val="3 Drawing"/>
      <sheetName val="4 Invest"/>
      <sheetName val="5 Income(TC)"/>
      <sheetName val="7 Expense"/>
      <sheetName val="Investment Sum"/>
      <sheetName val="Summary"/>
      <sheetName val="Base"/>
      <sheetName val=" 6 P&amp;L"/>
      <sheetName val="8 CF"/>
      <sheetName val=" 9 INTEREST"/>
      <sheetName val="Trip calculation"/>
      <sheetName val="Sum running costs"/>
      <sheetName val="Crew Snrfr+Jnr Myanma+Myan Rate"/>
      <sheetName val="Other expenses"/>
      <sheetName val="Pre-delivery cost"/>
      <sheetName val="Lube oil"/>
      <sheetName val="crew "/>
      <sheetName val="dBase"/>
    </sheetNames>
    <sheetDataSet>
      <sheetData sheetId="0"/>
      <sheetData sheetId="1"/>
      <sheetData sheetId="2"/>
      <sheetData sheetId="3"/>
      <sheetData sheetId="4"/>
      <sheetData sheetId="5"/>
      <sheetData sheetId="6"/>
      <sheetData sheetId="7"/>
      <sheetData sheetId="8"/>
      <sheetData sheetId="9">
        <row r="4">
          <cell r="E4" t="str">
            <v>MR</v>
          </cell>
        </row>
        <row r="67">
          <cell r="G67">
            <v>38000000</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M Analysis"/>
      <sheetName val="GPM"/>
      <sheetName val="UAD"/>
      <sheetName val="BS"/>
      <sheetName val="PL"/>
      <sheetName val="GC1"/>
      <sheetName val="NRV"/>
      <sheetName val="MOH"/>
      <sheetName val="MOH1"/>
      <sheetName val="TO_days"/>
      <sheetName val="GD1A"/>
      <sheetName val="GD1"/>
      <sheetName val="Collect1"/>
      <sheetName val="Collect2"/>
      <sheetName val="Cutoff"/>
      <sheetName val="Circuln_E"/>
      <sheetName val="GE1A"/>
      <sheetName val="GE1"/>
      <sheetName val="GF1"/>
      <sheetName val="GG1"/>
      <sheetName val="GH1 (2)"/>
      <sheetName val="GH1"/>
      <sheetName val="GJ1"/>
      <sheetName val="Circuln_Q"/>
      <sheetName val="GQ1A"/>
      <sheetName val="GQ1"/>
      <sheetName val="GQ1_1"/>
      <sheetName val="GQ1_2"/>
      <sheetName val="GQ3"/>
      <sheetName val="GQ4"/>
      <sheetName val="GR1"/>
      <sheetName val="GX1_1"/>
      <sheetName val="Inv_Lead"/>
      <sheetName val="GW1"/>
      <sheetName val="GW1_1"/>
      <sheetName val="BPR"/>
      <sheetName val="SUAD"/>
      <sheetName val="GW100"/>
      <sheetName val="GE100"/>
      <sheetName val="GH100"/>
      <sheetName val="GQ100"/>
      <sheetName val="GN100"/>
      <sheetName val="GL100"/>
      <sheetName val="GJ100 "/>
      <sheetName val="GX100"/>
      <sheetName val="GPM_Analysis"/>
      <sheetName val="GH1_(2)"/>
      <sheetName val="EFR30696"/>
    </sheetNames>
    <sheetDataSet>
      <sheetData sheetId="0">
        <row r="7">
          <cell r="E7" t="str">
            <v>Adjustments on financial statement captions</v>
          </cell>
        </row>
      </sheetData>
      <sheetData sheetId="1" refreshError="1"/>
      <sheetData sheetId="2" refreshError="1">
        <row r="7">
          <cell r="E7" t="str">
            <v>Adjustments on financial statement captions</v>
          </cell>
        </row>
        <row r="59">
          <cell r="K59" t="str">
            <v>Reviewd by</v>
          </cell>
        </row>
        <row r="60">
          <cell r="K60" t="str">
            <v>Approved by</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pa group"/>
      <sheetName val="CODE,NAME"/>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LISTS"/>
      <sheetName val="sale0103"/>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 List"/>
      <sheetName val="เครื่องตกแต่ง"/>
      <sheetName val="TB Worksheet"/>
      <sheetName val="M_Maincomp"/>
      <sheetName val="อาคาร"/>
      <sheetName val="PJ_List"/>
      <sheetName val="TB_Worksheet"/>
      <sheetName val="PJ_List1"/>
      <sheetName val="TB_Worksheet1"/>
      <sheetName val="Menu"/>
      <sheetName val="Tra_bang"/>
      <sheetName val="EQ4NTV"/>
      <sheetName val="RS2005"/>
      <sheetName val="BSI ขายให้ TM"/>
    </sheetNames>
    <sheetDataSet>
      <sheetData sheetId="0">
        <row r="1">
          <cell r="A1" t="str">
            <v>DATE</v>
          </cell>
        </row>
      </sheetData>
      <sheetData sheetId="1"/>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อัตราค่าบรรทุก"/>
      <sheetName val="Employee"/>
      <sheetName val="JobOrder"/>
      <sheetName val="EQ4NTV"/>
      <sheetName val="Fagor04-A3112e"/>
      <sheetName val="MENU-DOP"/>
      <sheetName val="Temp"/>
      <sheetName val="พนง.ทุกคน"/>
      <sheetName val="219902"/>
      <sheetName val="Detail_TB"/>
      <sheetName val="Prod_Data"/>
      <sheetName val="Raw Data"/>
      <sheetName val="dBase"/>
      <sheetName val="General assumptions"/>
      <sheetName val="F1771-V"/>
      <sheetName val="ZENTEI2"/>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GL CB"/>
      <sheetName val="GL M"/>
      <sheetName val="Header"/>
      <sheetName val="BPR"/>
      <sheetName val="_Lookup"/>
      <sheetName val="Stock Aging"/>
      <sheetName val="J2"/>
      <sheetName val="J1"/>
      <sheetName val="Home"/>
      <sheetName val="3월가격"/>
      <sheetName val="AFA"/>
      <sheetName val="Sale0311"/>
      <sheetName val="mcot_upc"/>
      <sheetName val="U"/>
      <sheetName val="Sheet3"/>
      <sheetName val="E"/>
      <sheetName val="B- 1"/>
      <sheetName val="tax-ss"/>
      <sheetName val="Staff List"/>
      <sheetName val="FF_2"/>
      <sheetName val="O3"/>
      <sheetName val="O4"/>
      <sheetName val="Raw_Data"/>
      <sheetName val="พนง_ทุกคน"/>
      <sheetName val="Puu Pud pong"/>
      <sheetName val="Teriyaki"/>
      <sheetName val="Statement"/>
      <sheetName val="ErrorUser"/>
      <sheetName val="ADVANCE-STAFF"/>
      <sheetName val="List"/>
      <sheetName val="เครื่องตกแต่ง"/>
      <sheetName val="M_Maincomp"/>
      <sheetName val="อาคาร"/>
      <sheetName val="Master_Data"/>
      <sheetName val="TB Worksheet"/>
      <sheetName val="Q3-46"/>
      <sheetName val="PJ List"/>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กระทบ_CESS1"/>
      <sheetName val="Sale_03061"/>
      <sheetName val="ก_ค_1"/>
      <sheetName val="Dtl_Adv_03071"/>
      <sheetName val="Dtl_Adv_03061"/>
      <sheetName val="Bill_No__2_-_Carpark1"/>
      <sheetName val="Links"/>
      <sheetName val="Lead"/>
      <sheetName val="Sale0309"/>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TB Worksheet"/>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TB_Worksheet"/>
      <sheetName val="BAL"/>
      <sheetName val="03中"/>
      <sheetName val="ตั๋วเงินรับ"/>
      <sheetName val="aa-1"/>
      <sheetName val="บันทึกบัญชี"/>
      <sheetName val="99年度原単位"/>
      <sheetName val="STA HQ CESS 0307"/>
      <sheetName val="กระทบ_CESS5"/>
      <sheetName val="Sale_03065"/>
      <sheetName val="ก_ค_5"/>
      <sheetName val="Dtl_Adv_03075"/>
      <sheetName val="Dtl_Adv_03065"/>
      <sheetName val="Bill_No__2_-_Carpark5"/>
      <sheetName val="KHC_tax_computation_-052"/>
      <sheetName val="rm_list2"/>
      <sheetName val="GL_CB1"/>
      <sheetName val="GL_M1"/>
      <sheetName val="5_months_(Interim)1"/>
      <sheetName val="TB_Worksheet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0</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0</v>
          </cell>
          <cell r="E9" t="str">
            <v>STR</v>
          </cell>
          <cell r="F9">
            <v>141.12</v>
          </cell>
          <cell r="G9">
            <v>7</v>
          </cell>
        </row>
        <row r="10">
          <cell r="A10" t="str">
            <v>T032255</v>
          </cell>
          <cell r="B10" t="str">
            <v>Export</v>
          </cell>
          <cell r="C10">
            <v>37805</v>
          </cell>
          <cell r="D10">
            <v>0</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0</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0</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0</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0</v>
          </cell>
          <cell r="E28" t="str">
            <v>STR</v>
          </cell>
          <cell r="F28">
            <v>141.12</v>
          </cell>
          <cell r="G28">
            <v>7</v>
          </cell>
        </row>
        <row r="29">
          <cell r="A29" t="str">
            <v>T032289</v>
          </cell>
          <cell r="B29" t="str">
            <v>Export</v>
          </cell>
          <cell r="C29">
            <v>37808</v>
          </cell>
          <cell r="D29">
            <v>0</v>
          </cell>
          <cell r="E29" t="str">
            <v>SKI</v>
          </cell>
          <cell r="F29">
            <v>19.2</v>
          </cell>
          <cell r="G29">
            <v>1</v>
          </cell>
        </row>
        <row r="30">
          <cell r="A30" t="str">
            <v>T032200</v>
          </cell>
          <cell r="B30" t="str">
            <v>Export</v>
          </cell>
          <cell r="C30">
            <v>37807</v>
          </cell>
          <cell r="D30">
            <v>0</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0</v>
          </cell>
          <cell r="E32" t="str">
            <v>LTX</v>
          </cell>
          <cell r="F32">
            <v>16.399999999999999</v>
          </cell>
          <cell r="G32">
            <v>1</v>
          </cell>
        </row>
        <row r="33">
          <cell r="A33" t="str">
            <v>T032066</v>
          </cell>
          <cell r="B33" t="str">
            <v>Export</v>
          </cell>
          <cell r="C33">
            <v>37808</v>
          </cell>
          <cell r="D33">
            <v>0</v>
          </cell>
          <cell r="E33" t="str">
            <v>LTX</v>
          </cell>
          <cell r="F33">
            <v>104.99</v>
          </cell>
          <cell r="G33">
            <v>5</v>
          </cell>
        </row>
        <row r="34">
          <cell r="A34" t="str">
            <v>T032188</v>
          </cell>
          <cell r="B34" t="str">
            <v>Export</v>
          </cell>
          <cell r="C34">
            <v>37811</v>
          </cell>
          <cell r="D34">
            <v>0</v>
          </cell>
          <cell r="E34" t="str">
            <v>LTX</v>
          </cell>
          <cell r="F34">
            <v>49.2</v>
          </cell>
          <cell r="G34">
            <v>3</v>
          </cell>
        </row>
        <row r="35">
          <cell r="A35" t="str">
            <v>T032219</v>
          </cell>
          <cell r="B35" t="str">
            <v>Export</v>
          </cell>
          <cell r="C35">
            <v>37806</v>
          </cell>
          <cell r="D35">
            <v>0</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0</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0</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0</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0</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0</v>
          </cell>
          <cell r="E70" t="str">
            <v>RSS</v>
          </cell>
          <cell r="F70">
            <v>57.6</v>
          </cell>
          <cell r="G70">
            <v>3</v>
          </cell>
        </row>
        <row r="71">
          <cell r="A71" t="str">
            <v>T032237</v>
          </cell>
          <cell r="B71" t="str">
            <v>Export</v>
          </cell>
          <cell r="C71">
            <v>37813</v>
          </cell>
          <cell r="D71">
            <v>0</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0</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0</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0</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0</v>
          </cell>
          <cell r="E100" t="str">
            <v>STR</v>
          </cell>
          <cell r="F100">
            <v>141.12</v>
          </cell>
          <cell r="G100">
            <v>7</v>
          </cell>
        </row>
        <row r="101">
          <cell r="A101" t="str">
            <v>T032318</v>
          </cell>
          <cell r="B101" t="str">
            <v>Local</v>
          </cell>
          <cell r="C101">
            <v>37824</v>
          </cell>
          <cell r="D101">
            <v>0</v>
          </cell>
          <cell r="E101" t="str">
            <v>RSS</v>
          </cell>
          <cell r="F101">
            <v>15</v>
          </cell>
        </row>
        <row r="102">
          <cell r="A102" t="str">
            <v>T032320</v>
          </cell>
          <cell r="B102" t="str">
            <v>Local</v>
          </cell>
          <cell r="C102">
            <v>37806</v>
          </cell>
          <cell r="D102">
            <v>0</v>
          </cell>
          <cell r="E102" t="str">
            <v>RSS</v>
          </cell>
          <cell r="F102">
            <v>15</v>
          </cell>
        </row>
        <row r="103">
          <cell r="A103" t="str">
            <v>T032321</v>
          </cell>
          <cell r="B103" t="str">
            <v>Local</v>
          </cell>
          <cell r="C103">
            <v>37811</v>
          </cell>
          <cell r="D103">
            <v>0</v>
          </cell>
          <cell r="E103" t="str">
            <v>RSS</v>
          </cell>
          <cell r="F103">
            <v>15</v>
          </cell>
        </row>
        <row r="104">
          <cell r="A104" t="str">
            <v>T032322</v>
          </cell>
          <cell r="B104" t="str">
            <v>Local</v>
          </cell>
          <cell r="C104">
            <v>37817</v>
          </cell>
          <cell r="D104">
            <v>0</v>
          </cell>
          <cell r="E104" t="str">
            <v>RSS</v>
          </cell>
          <cell r="F104">
            <v>15</v>
          </cell>
        </row>
        <row r="105">
          <cell r="A105" t="str">
            <v>T032323</v>
          </cell>
          <cell r="B105" t="str">
            <v>Local</v>
          </cell>
          <cell r="C105">
            <v>37809</v>
          </cell>
          <cell r="D105">
            <v>0</v>
          </cell>
          <cell r="E105" t="str">
            <v>RSS</v>
          </cell>
          <cell r="F105">
            <v>15</v>
          </cell>
        </row>
        <row r="106">
          <cell r="A106" t="str">
            <v>T032304</v>
          </cell>
          <cell r="B106" t="str">
            <v>Local</v>
          </cell>
          <cell r="C106">
            <v>37803</v>
          </cell>
          <cell r="D106">
            <v>0</v>
          </cell>
          <cell r="E106" t="str">
            <v>STR</v>
          </cell>
          <cell r="F106">
            <v>15.015000000000001</v>
          </cell>
        </row>
        <row r="107">
          <cell r="A107" t="str">
            <v>T032305</v>
          </cell>
          <cell r="B107" t="str">
            <v>Local</v>
          </cell>
          <cell r="C107">
            <v>37809</v>
          </cell>
          <cell r="D107">
            <v>0</v>
          </cell>
          <cell r="E107" t="str">
            <v>STR</v>
          </cell>
          <cell r="F107">
            <v>15.015000000000001</v>
          </cell>
        </row>
        <row r="108">
          <cell r="A108" t="str">
            <v>T032306</v>
          </cell>
          <cell r="B108" t="str">
            <v>Local</v>
          </cell>
          <cell r="C108">
            <v>37811</v>
          </cell>
          <cell r="D108">
            <v>0</v>
          </cell>
          <cell r="E108" t="str">
            <v>STR</v>
          </cell>
          <cell r="F108">
            <v>15.015000000000001</v>
          </cell>
        </row>
        <row r="109">
          <cell r="A109" t="str">
            <v>T032307</v>
          </cell>
          <cell r="B109" t="str">
            <v>Local</v>
          </cell>
          <cell r="C109">
            <v>37813</v>
          </cell>
          <cell r="D109">
            <v>0</v>
          </cell>
          <cell r="E109" t="str">
            <v>STR</v>
          </cell>
          <cell r="F109">
            <v>15.015000000000001</v>
          </cell>
        </row>
        <row r="110">
          <cell r="A110" t="str">
            <v>T032308</v>
          </cell>
          <cell r="B110" t="str">
            <v>Local</v>
          </cell>
          <cell r="C110">
            <v>37818</v>
          </cell>
          <cell r="D110">
            <v>0</v>
          </cell>
          <cell r="E110" t="str">
            <v>STR</v>
          </cell>
          <cell r="F110">
            <v>15.015000000000001</v>
          </cell>
        </row>
        <row r="111">
          <cell r="A111" t="str">
            <v>T032309</v>
          </cell>
          <cell r="B111" t="str">
            <v>Local</v>
          </cell>
          <cell r="C111">
            <v>37820</v>
          </cell>
          <cell r="D111">
            <v>0</v>
          </cell>
          <cell r="E111" t="str">
            <v>STR</v>
          </cell>
          <cell r="F111">
            <v>15.015000000000001</v>
          </cell>
        </row>
        <row r="112">
          <cell r="A112" t="str">
            <v>T032296</v>
          </cell>
          <cell r="B112" t="str">
            <v>Local</v>
          </cell>
          <cell r="C112">
            <v>37823</v>
          </cell>
          <cell r="D112">
            <v>0</v>
          </cell>
          <cell r="E112" t="str">
            <v>RSS</v>
          </cell>
          <cell r="F112">
            <v>15</v>
          </cell>
        </row>
        <row r="113">
          <cell r="A113" t="str">
            <v>T032285</v>
          </cell>
          <cell r="B113" t="str">
            <v>Local</v>
          </cell>
          <cell r="C113">
            <v>37825</v>
          </cell>
          <cell r="D113">
            <v>0</v>
          </cell>
          <cell r="E113" t="str">
            <v>STR</v>
          </cell>
          <cell r="F113">
            <v>15.015000000000001</v>
          </cell>
        </row>
        <row r="114">
          <cell r="A114" t="str">
            <v>T032286</v>
          </cell>
          <cell r="B114" t="str">
            <v>Local</v>
          </cell>
          <cell r="C114">
            <v>37830</v>
          </cell>
          <cell r="D114">
            <v>0</v>
          </cell>
          <cell r="E114" t="str">
            <v>STR</v>
          </cell>
          <cell r="F114">
            <v>15.015000000000001</v>
          </cell>
        </row>
        <row r="115">
          <cell r="A115" t="str">
            <v>T032324</v>
          </cell>
          <cell r="B115" t="str">
            <v>Local</v>
          </cell>
          <cell r="C115">
            <v>37810</v>
          </cell>
          <cell r="D115">
            <v>0</v>
          </cell>
          <cell r="E115" t="str">
            <v>RSS</v>
          </cell>
          <cell r="F115">
            <v>15</v>
          </cell>
        </row>
        <row r="116">
          <cell r="A116" t="str">
            <v>T032316</v>
          </cell>
          <cell r="B116" t="str">
            <v>Local</v>
          </cell>
          <cell r="C116">
            <v>37831</v>
          </cell>
          <cell r="D116">
            <v>0</v>
          </cell>
          <cell r="E116" t="str">
            <v>STR</v>
          </cell>
          <cell r="F116">
            <v>15.015000000000001</v>
          </cell>
        </row>
        <row r="117">
          <cell r="A117" t="str">
            <v>T032315</v>
          </cell>
          <cell r="B117" t="str">
            <v>Local</v>
          </cell>
          <cell r="C117">
            <v>37824</v>
          </cell>
          <cell r="D117">
            <v>0</v>
          </cell>
          <cell r="E117" t="str">
            <v>STR</v>
          </cell>
          <cell r="F117">
            <v>15.015000000000001</v>
          </cell>
        </row>
        <row r="118">
          <cell r="A118" t="str">
            <v>T032314</v>
          </cell>
          <cell r="B118" t="str">
            <v>Local</v>
          </cell>
          <cell r="C118">
            <v>37824</v>
          </cell>
          <cell r="D118">
            <v>0</v>
          </cell>
          <cell r="E118" t="str">
            <v>STR</v>
          </cell>
          <cell r="F118">
            <v>15.015000000000001</v>
          </cell>
        </row>
        <row r="119">
          <cell r="A119" t="str">
            <v>T032303</v>
          </cell>
          <cell r="B119" t="str">
            <v>Local</v>
          </cell>
          <cell r="C119">
            <v>37811</v>
          </cell>
          <cell r="D119">
            <v>0</v>
          </cell>
          <cell r="E119" t="str">
            <v>STR</v>
          </cell>
          <cell r="F119">
            <v>15.015000000000001</v>
          </cell>
        </row>
        <row r="120">
          <cell r="A120" t="str">
            <v>T032302</v>
          </cell>
          <cell r="B120" t="str">
            <v>Local</v>
          </cell>
          <cell r="C120">
            <v>37811</v>
          </cell>
          <cell r="D120">
            <v>0</v>
          </cell>
          <cell r="E120" t="str">
            <v>STR</v>
          </cell>
          <cell r="F120">
            <v>15.015000000000001</v>
          </cell>
        </row>
        <row r="121">
          <cell r="A121" t="str">
            <v>T032300</v>
          </cell>
          <cell r="B121" t="str">
            <v>Local</v>
          </cell>
          <cell r="C121">
            <v>37809</v>
          </cell>
          <cell r="D121">
            <v>0</v>
          </cell>
          <cell r="E121" t="str">
            <v>STR</v>
          </cell>
          <cell r="F121">
            <v>15.015000000000001</v>
          </cell>
        </row>
        <row r="122">
          <cell r="A122" t="str">
            <v>T032301</v>
          </cell>
          <cell r="B122" t="str">
            <v>Local</v>
          </cell>
          <cell r="C122">
            <v>37809</v>
          </cell>
          <cell r="D122">
            <v>0</v>
          </cell>
          <cell r="E122" t="str">
            <v>STR</v>
          </cell>
          <cell r="F122">
            <v>15.015000000000001</v>
          </cell>
        </row>
        <row r="123">
          <cell r="A123" t="str">
            <v>T032282</v>
          </cell>
          <cell r="B123" t="str">
            <v>Local</v>
          </cell>
          <cell r="C123">
            <v>37803</v>
          </cell>
          <cell r="D123">
            <v>0</v>
          </cell>
          <cell r="E123" t="str">
            <v>STR</v>
          </cell>
          <cell r="F123">
            <v>15.015000000000001</v>
          </cell>
        </row>
        <row r="124">
          <cell r="A124" t="str">
            <v>T032272</v>
          </cell>
          <cell r="B124" t="str">
            <v>Local</v>
          </cell>
          <cell r="C124">
            <v>37804</v>
          </cell>
          <cell r="D124">
            <v>0</v>
          </cell>
          <cell r="E124" t="str">
            <v>STR</v>
          </cell>
          <cell r="F124">
            <v>15.015000000000001</v>
          </cell>
        </row>
        <row r="125">
          <cell r="A125" t="str">
            <v>T032273</v>
          </cell>
          <cell r="B125" t="str">
            <v>Local</v>
          </cell>
          <cell r="C125">
            <v>37804</v>
          </cell>
          <cell r="D125">
            <v>0</v>
          </cell>
          <cell r="E125" t="str">
            <v>STR</v>
          </cell>
          <cell r="F125">
            <v>15.015000000000001</v>
          </cell>
        </row>
        <row r="126">
          <cell r="A126" t="str">
            <v>T032274</v>
          </cell>
          <cell r="B126" t="str">
            <v>Local</v>
          </cell>
          <cell r="C126">
            <v>37810</v>
          </cell>
          <cell r="D126">
            <v>0</v>
          </cell>
          <cell r="E126" t="str">
            <v>STR</v>
          </cell>
          <cell r="F126">
            <v>15.015000000000001</v>
          </cell>
        </row>
        <row r="127">
          <cell r="A127" t="str">
            <v>T032275</v>
          </cell>
          <cell r="B127" t="str">
            <v>Local</v>
          </cell>
          <cell r="C127">
            <v>37811</v>
          </cell>
          <cell r="D127">
            <v>0</v>
          </cell>
          <cell r="E127" t="str">
            <v>STR</v>
          </cell>
          <cell r="F127">
            <v>15.015000000000001</v>
          </cell>
        </row>
        <row r="128">
          <cell r="A128" t="str">
            <v>T032276</v>
          </cell>
          <cell r="B128" t="str">
            <v>Local</v>
          </cell>
          <cell r="C128">
            <v>37813</v>
          </cell>
          <cell r="D128">
            <v>0</v>
          </cell>
          <cell r="E128" t="str">
            <v>STR</v>
          </cell>
          <cell r="F128">
            <v>15.015000000000001</v>
          </cell>
        </row>
        <row r="129">
          <cell r="A129" t="str">
            <v>T032277</v>
          </cell>
          <cell r="B129" t="str">
            <v>Local</v>
          </cell>
          <cell r="C129">
            <v>37817</v>
          </cell>
          <cell r="D129">
            <v>0</v>
          </cell>
          <cell r="E129" t="str">
            <v>STR</v>
          </cell>
          <cell r="F129">
            <v>15.015000000000001</v>
          </cell>
        </row>
        <row r="130">
          <cell r="A130" t="str">
            <v>T032280</v>
          </cell>
          <cell r="B130" t="str">
            <v>Local</v>
          </cell>
          <cell r="C130">
            <v>37819</v>
          </cell>
          <cell r="D130">
            <v>0</v>
          </cell>
          <cell r="E130" t="str">
            <v>STR</v>
          </cell>
          <cell r="F130">
            <v>15.015000000000001</v>
          </cell>
        </row>
        <row r="131">
          <cell r="A131" t="str">
            <v>T032281</v>
          </cell>
          <cell r="B131" t="str">
            <v>Local</v>
          </cell>
          <cell r="C131">
            <v>37823</v>
          </cell>
          <cell r="D131">
            <v>0</v>
          </cell>
          <cell r="E131" t="str">
            <v>STR</v>
          </cell>
          <cell r="F131">
            <v>15.015000000000001</v>
          </cell>
        </row>
        <row r="132">
          <cell r="A132" t="str">
            <v>T032283</v>
          </cell>
          <cell r="B132" t="str">
            <v>Local</v>
          </cell>
          <cell r="C132">
            <v>37824</v>
          </cell>
          <cell r="D132">
            <v>0</v>
          </cell>
          <cell r="E132" t="str">
            <v>RSS</v>
          </cell>
          <cell r="F132">
            <v>15</v>
          </cell>
        </row>
        <row r="133">
          <cell r="A133" t="str">
            <v>T032284</v>
          </cell>
          <cell r="B133" t="str">
            <v>Local</v>
          </cell>
          <cell r="C133">
            <v>37827</v>
          </cell>
          <cell r="D133">
            <v>0</v>
          </cell>
          <cell r="E133" t="str">
            <v>RSS</v>
          </cell>
          <cell r="F133">
            <v>15</v>
          </cell>
        </row>
        <row r="134">
          <cell r="A134" t="str">
            <v>T032310</v>
          </cell>
          <cell r="B134" t="str">
            <v>Local</v>
          </cell>
          <cell r="C134">
            <v>37826</v>
          </cell>
          <cell r="D134">
            <v>0</v>
          </cell>
          <cell r="E134" t="str">
            <v>STR</v>
          </cell>
          <cell r="F134">
            <v>15.015000000000001</v>
          </cell>
        </row>
        <row r="135">
          <cell r="A135" t="str">
            <v>T032311</v>
          </cell>
          <cell r="B135" t="str">
            <v>Local</v>
          </cell>
          <cell r="C135">
            <v>37830</v>
          </cell>
          <cell r="D135">
            <v>0</v>
          </cell>
          <cell r="E135" t="str">
            <v>STR</v>
          </cell>
          <cell r="F135">
            <v>15.015000000000001</v>
          </cell>
        </row>
        <row r="136">
          <cell r="A136" t="str">
            <v>T032312</v>
          </cell>
          <cell r="B136" t="str">
            <v>Local</v>
          </cell>
          <cell r="C136">
            <v>37830</v>
          </cell>
          <cell r="D136">
            <v>0</v>
          </cell>
          <cell r="E136" t="str">
            <v>STR</v>
          </cell>
          <cell r="F136">
            <v>15.015000000000001</v>
          </cell>
        </row>
        <row r="137">
          <cell r="A137" t="str">
            <v>T032313</v>
          </cell>
          <cell r="B137" t="str">
            <v>Local</v>
          </cell>
          <cell r="C137">
            <v>37831</v>
          </cell>
          <cell r="D137">
            <v>0</v>
          </cell>
          <cell r="E137" t="str">
            <v>STR</v>
          </cell>
          <cell r="F137">
            <v>15.015000000000001</v>
          </cell>
        </row>
        <row r="138">
          <cell r="A138" t="str">
            <v>T032317</v>
          </cell>
          <cell r="B138" t="str">
            <v>Local</v>
          </cell>
          <cell r="C138">
            <v>37820</v>
          </cell>
          <cell r="D138">
            <v>0</v>
          </cell>
          <cell r="E138" t="str">
            <v>RSS</v>
          </cell>
          <cell r="F138">
            <v>15</v>
          </cell>
        </row>
        <row r="139">
          <cell r="A139" t="str">
            <v>T032343</v>
          </cell>
          <cell r="B139" t="str">
            <v>Export</v>
          </cell>
          <cell r="C139">
            <v>37813</v>
          </cell>
          <cell r="D139">
            <v>0</v>
          </cell>
          <cell r="E139" t="str">
            <v>RSS</v>
          </cell>
          <cell r="F139">
            <v>114</v>
          </cell>
          <cell r="G139">
            <v>6</v>
          </cell>
        </row>
        <row r="140">
          <cell r="A140" t="str">
            <v>T032261</v>
          </cell>
          <cell r="B140" t="str">
            <v>Export</v>
          </cell>
          <cell r="C140">
            <v>37814</v>
          </cell>
          <cell r="D140">
            <v>0</v>
          </cell>
          <cell r="E140" t="str">
            <v>STR</v>
          </cell>
          <cell r="F140">
            <v>120.96</v>
          </cell>
          <cell r="G140">
            <v>6</v>
          </cell>
        </row>
        <row r="141">
          <cell r="A141" t="str">
            <v>T032236</v>
          </cell>
          <cell r="B141" t="str">
            <v>Export</v>
          </cell>
          <cell r="C141">
            <v>37815</v>
          </cell>
          <cell r="D141">
            <v>0</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0</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0</v>
          </cell>
          <cell r="E148" t="str">
            <v>LTX</v>
          </cell>
          <cell r="F148">
            <v>20.12</v>
          </cell>
          <cell r="G148">
            <v>1</v>
          </cell>
        </row>
        <row r="149">
          <cell r="A149" t="str">
            <v>T032340</v>
          </cell>
          <cell r="B149" t="str">
            <v>Export</v>
          </cell>
          <cell r="C149">
            <v>37813</v>
          </cell>
          <cell r="D149">
            <v>0</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0</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0</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0</v>
          </cell>
          <cell r="E162" t="str">
            <v>STR</v>
          </cell>
          <cell r="F162">
            <v>42.84</v>
          </cell>
          <cell r="G162">
            <v>2</v>
          </cell>
        </row>
        <row r="163">
          <cell r="A163" t="str">
            <v>T032095</v>
          </cell>
          <cell r="B163" t="str">
            <v>Export</v>
          </cell>
          <cell r="C163">
            <v>37818</v>
          </cell>
          <cell r="D163">
            <v>0</v>
          </cell>
          <cell r="E163" t="str">
            <v>RSS</v>
          </cell>
          <cell r="F163">
            <v>16</v>
          </cell>
          <cell r="G163">
            <v>1</v>
          </cell>
        </row>
        <row r="164">
          <cell r="A164" t="str">
            <v>T032235</v>
          </cell>
          <cell r="B164" t="str">
            <v>Export</v>
          </cell>
          <cell r="C164">
            <v>37814</v>
          </cell>
          <cell r="D164">
            <v>0</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0</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0</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0</v>
          </cell>
          <cell r="E174" t="str">
            <v>RSS</v>
          </cell>
          <cell r="F174">
            <v>19</v>
          </cell>
          <cell r="G174">
            <v>1</v>
          </cell>
        </row>
        <row r="175">
          <cell r="A175" t="str">
            <v>T032141</v>
          </cell>
          <cell r="B175" t="str">
            <v>Export</v>
          </cell>
          <cell r="C175">
            <v>37816</v>
          </cell>
          <cell r="D175">
            <v>0</v>
          </cell>
          <cell r="E175" t="str">
            <v>STR</v>
          </cell>
          <cell r="F175">
            <v>60.48</v>
          </cell>
          <cell r="G175">
            <v>3</v>
          </cell>
        </row>
        <row r="176">
          <cell r="A176" t="str">
            <v>T032125</v>
          </cell>
          <cell r="B176" t="str">
            <v>Export</v>
          </cell>
          <cell r="C176">
            <v>37818</v>
          </cell>
          <cell r="D176">
            <v>0</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0</v>
          </cell>
          <cell r="E179" t="str">
            <v>RSS</v>
          </cell>
          <cell r="F179">
            <v>96</v>
          </cell>
          <cell r="G179">
            <v>5</v>
          </cell>
        </row>
        <row r="180">
          <cell r="A180" t="str">
            <v>T032326</v>
          </cell>
          <cell r="B180" t="str">
            <v>Export</v>
          </cell>
          <cell r="C180">
            <v>37818</v>
          </cell>
          <cell r="D180">
            <v>0</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0</v>
          </cell>
          <cell r="E189" t="str">
            <v>LTX</v>
          </cell>
          <cell r="F189">
            <v>49.2</v>
          </cell>
          <cell r="G189">
            <v>3</v>
          </cell>
        </row>
        <row r="190">
          <cell r="A190" t="str">
            <v>T032399</v>
          </cell>
          <cell r="B190" t="str">
            <v>Export</v>
          </cell>
          <cell r="C190">
            <v>37819</v>
          </cell>
          <cell r="D190">
            <v>0</v>
          </cell>
          <cell r="E190" t="str">
            <v>RSS</v>
          </cell>
          <cell r="F190">
            <v>114</v>
          </cell>
          <cell r="G190">
            <v>6</v>
          </cell>
        </row>
        <row r="191">
          <cell r="A191" t="str">
            <v>T032325</v>
          </cell>
          <cell r="B191" t="str">
            <v>Export</v>
          </cell>
          <cell r="C191">
            <v>37818</v>
          </cell>
          <cell r="D191">
            <v>0</v>
          </cell>
          <cell r="E191" t="str">
            <v>STR</v>
          </cell>
          <cell r="F191">
            <v>161.28</v>
          </cell>
          <cell r="G191">
            <v>8</v>
          </cell>
        </row>
        <row r="192">
          <cell r="A192" t="str">
            <v>T032238</v>
          </cell>
          <cell r="B192" t="str">
            <v>Export</v>
          </cell>
          <cell r="C192">
            <v>37821</v>
          </cell>
          <cell r="D192">
            <v>0</v>
          </cell>
          <cell r="E192" t="str">
            <v>LTX</v>
          </cell>
          <cell r="F192">
            <v>16.399999999999999</v>
          </cell>
          <cell r="G192">
            <v>1</v>
          </cell>
        </row>
        <row r="193">
          <cell r="A193" t="str">
            <v>T032327</v>
          </cell>
          <cell r="B193" t="str">
            <v>Export</v>
          </cell>
          <cell r="C193">
            <v>37813</v>
          </cell>
          <cell r="D193">
            <v>0</v>
          </cell>
          <cell r="E193" t="str">
            <v>RSS</v>
          </cell>
          <cell r="F193">
            <v>96</v>
          </cell>
          <cell r="G193">
            <v>5</v>
          </cell>
        </row>
        <row r="194">
          <cell r="A194" t="str">
            <v>T032393</v>
          </cell>
          <cell r="B194" t="str">
            <v>Export</v>
          </cell>
          <cell r="C194">
            <v>37820</v>
          </cell>
          <cell r="D194">
            <v>0</v>
          </cell>
          <cell r="E194" t="str">
            <v>RSS</v>
          </cell>
          <cell r="F194">
            <v>64.8</v>
          </cell>
          <cell r="G194">
            <v>4</v>
          </cell>
        </row>
        <row r="195">
          <cell r="A195" t="str">
            <v>T032392</v>
          </cell>
          <cell r="B195" t="str">
            <v>Export</v>
          </cell>
          <cell r="C195">
            <v>37820</v>
          </cell>
          <cell r="D195">
            <v>0</v>
          </cell>
          <cell r="E195" t="str">
            <v>RSS</v>
          </cell>
          <cell r="F195">
            <v>113.4</v>
          </cell>
          <cell r="G195">
            <v>7</v>
          </cell>
        </row>
        <row r="196">
          <cell r="A196" t="str">
            <v>T032391</v>
          </cell>
          <cell r="B196" t="str">
            <v>Export</v>
          </cell>
          <cell r="C196">
            <v>37820</v>
          </cell>
          <cell r="D196">
            <v>0</v>
          </cell>
          <cell r="E196" t="str">
            <v>RSS</v>
          </cell>
          <cell r="F196">
            <v>113.4</v>
          </cell>
          <cell r="G196">
            <v>7</v>
          </cell>
        </row>
        <row r="197">
          <cell r="A197" t="str">
            <v>T032432</v>
          </cell>
          <cell r="B197" t="str">
            <v>Export</v>
          </cell>
          <cell r="C197">
            <v>37819</v>
          </cell>
          <cell r="D197">
            <v>0</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0</v>
          </cell>
          <cell r="E199" t="str">
            <v>RSS</v>
          </cell>
          <cell r="F199">
            <v>120</v>
          </cell>
          <cell r="G199">
            <v>6</v>
          </cell>
        </row>
        <row r="200">
          <cell r="A200" t="str">
            <v>T032139</v>
          </cell>
          <cell r="B200" t="str">
            <v>Export</v>
          </cell>
          <cell r="C200">
            <v>37821</v>
          </cell>
          <cell r="D200">
            <v>0</v>
          </cell>
          <cell r="E200" t="str">
            <v>STR</v>
          </cell>
          <cell r="F200">
            <v>161.28</v>
          </cell>
          <cell r="G200">
            <v>8</v>
          </cell>
        </row>
        <row r="201">
          <cell r="A201" t="str">
            <v>T032358</v>
          </cell>
          <cell r="B201" t="str">
            <v>Export</v>
          </cell>
          <cell r="C201">
            <v>37823</v>
          </cell>
          <cell r="D201">
            <v>0</v>
          </cell>
          <cell r="E201" t="str">
            <v>RSS</v>
          </cell>
          <cell r="F201">
            <v>40</v>
          </cell>
          <cell r="G201">
            <v>2</v>
          </cell>
        </row>
        <row r="202">
          <cell r="A202" t="str">
            <v>T032239</v>
          </cell>
          <cell r="B202" t="str">
            <v>Export</v>
          </cell>
          <cell r="C202">
            <v>37820</v>
          </cell>
          <cell r="D202">
            <v>0</v>
          </cell>
          <cell r="E202" t="str">
            <v>RSS</v>
          </cell>
          <cell r="F202">
            <v>40</v>
          </cell>
          <cell r="G202">
            <v>2</v>
          </cell>
        </row>
        <row r="203">
          <cell r="A203" t="str">
            <v>T032117</v>
          </cell>
          <cell r="B203" t="str">
            <v>Export</v>
          </cell>
          <cell r="C203">
            <v>37820</v>
          </cell>
          <cell r="D203">
            <v>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0</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0</v>
          </cell>
          <cell r="E215" t="str">
            <v>STR</v>
          </cell>
          <cell r="F215">
            <v>15.015000000000001</v>
          </cell>
        </row>
        <row r="216">
          <cell r="A216" t="str">
            <v>T032424</v>
          </cell>
          <cell r="B216" t="str">
            <v>Export</v>
          </cell>
          <cell r="C216">
            <v>37822</v>
          </cell>
          <cell r="D216">
            <v>0</v>
          </cell>
          <cell r="E216" t="str">
            <v>STR</v>
          </cell>
          <cell r="F216">
            <v>20.16</v>
          </cell>
          <cell r="G216">
            <v>1</v>
          </cell>
        </row>
        <row r="217">
          <cell r="A217" t="str">
            <v>T032357</v>
          </cell>
          <cell r="B217" t="str">
            <v>Export</v>
          </cell>
          <cell r="C217">
            <v>37820</v>
          </cell>
          <cell r="D217">
            <v>0</v>
          </cell>
          <cell r="E217" t="str">
            <v>RSS</v>
          </cell>
          <cell r="F217">
            <v>96</v>
          </cell>
          <cell r="G217">
            <v>5</v>
          </cell>
        </row>
        <row r="218">
          <cell r="A218" t="str">
            <v>T032109</v>
          </cell>
          <cell r="B218" t="str">
            <v>Export</v>
          </cell>
          <cell r="C218">
            <v>37820</v>
          </cell>
          <cell r="D218">
            <v>0</v>
          </cell>
          <cell r="E218" t="str">
            <v>LTX</v>
          </cell>
          <cell r="F218">
            <v>16.399999999999999</v>
          </cell>
          <cell r="G218">
            <v>1</v>
          </cell>
        </row>
        <row r="219">
          <cell r="A219" t="str">
            <v>T032398</v>
          </cell>
          <cell r="B219" t="str">
            <v>Export</v>
          </cell>
          <cell r="C219">
            <v>37820</v>
          </cell>
          <cell r="D219">
            <v>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0</v>
          </cell>
          <cell r="E222" t="str">
            <v>STR</v>
          </cell>
          <cell r="F222">
            <v>60.48</v>
          </cell>
          <cell r="G222">
            <v>3</v>
          </cell>
        </row>
        <row r="223">
          <cell r="A223" t="str">
            <v>T032397</v>
          </cell>
          <cell r="B223" t="str">
            <v>Export</v>
          </cell>
          <cell r="C223">
            <v>37822</v>
          </cell>
          <cell r="D223">
            <v>0</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0</v>
          </cell>
          <cell r="E225" t="str">
            <v>RSS</v>
          </cell>
          <cell r="F225">
            <v>120</v>
          </cell>
          <cell r="G225">
            <v>6</v>
          </cell>
        </row>
        <row r="226">
          <cell r="A226" t="str">
            <v>T032342</v>
          </cell>
          <cell r="B226" t="str">
            <v>Export</v>
          </cell>
          <cell r="C226">
            <v>37820</v>
          </cell>
          <cell r="D226">
            <v>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0</v>
          </cell>
          <cell r="E229" t="str">
            <v>STR</v>
          </cell>
          <cell r="F229">
            <v>100.8</v>
          </cell>
          <cell r="G229">
            <v>5</v>
          </cell>
        </row>
        <row r="230">
          <cell r="A230" t="str">
            <v>T032165</v>
          </cell>
          <cell r="B230" t="str">
            <v>Export</v>
          </cell>
          <cell r="C230">
            <v>37822</v>
          </cell>
          <cell r="D230">
            <v>0</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0</v>
          </cell>
          <cell r="E238" t="str">
            <v>STR</v>
          </cell>
          <cell r="F238">
            <v>20.16</v>
          </cell>
          <cell r="G238">
            <v>1</v>
          </cell>
        </row>
        <row r="239">
          <cell r="A239" t="str">
            <v>0000764</v>
          </cell>
          <cell r="B239" t="str">
            <v>Local</v>
          </cell>
          <cell r="C239">
            <v>37821</v>
          </cell>
          <cell r="D239">
            <v>0</v>
          </cell>
          <cell r="E239" t="str">
            <v>USS</v>
          </cell>
          <cell r="F239">
            <v>18.78</v>
          </cell>
        </row>
        <row r="240">
          <cell r="A240" t="str">
            <v>0000765</v>
          </cell>
          <cell r="B240" t="str">
            <v>Local</v>
          </cell>
          <cell r="C240">
            <v>37820</v>
          </cell>
          <cell r="D240">
            <v>0</v>
          </cell>
          <cell r="E240" t="str">
            <v>USS</v>
          </cell>
          <cell r="F240">
            <v>3.7440000000000002</v>
          </cell>
        </row>
        <row r="241">
          <cell r="A241" t="str">
            <v>0000765</v>
          </cell>
          <cell r="B241" t="str">
            <v>Local</v>
          </cell>
          <cell r="C241">
            <v>37820</v>
          </cell>
          <cell r="D241">
            <v>0</v>
          </cell>
          <cell r="E241" t="str">
            <v>USS</v>
          </cell>
          <cell r="F241">
            <v>14.429</v>
          </cell>
        </row>
        <row r="242">
          <cell r="A242" t="str">
            <v>T032537</v>
          </cell>
          <cell r="B242" t="str">
            <v>Local</v>
          </cell>
          <cell r="C242">
            <v>37821</v>
          </cell>
          <cell r="D242">
            <v>0</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0</v>
          </cell>
          <cell r="E254" t="str">
            <v>STR</v>
          </cell>
          <cell r="F254">
            <v>161.28</v>
          </cell>
          <cell r="G254">
            <v>8</v>
          </cell>
        </row>
        <row r="255">
          <cell r="A255" t="str">
            <v>T032370</v>
          </cell>
          <cell r="B255" t="str">
            <v>Export</v>
          </cell>
          <cell r="C255">
            <v>37822</v>
          </cell>
          <cell r="D255">
            <v>0</v>
          </cell>
          <cell r="E255" t="str">
            <v>STR</v>
          </cell>
          <cell r="F255">
            <v>327.60000000000002</v>
          </cell>
          <cell r="G255">
            <v>20</v>
          </cell>
        </row>
        <row r="256">
          <cell r="A256" t="str">
            <v>T032373</v>
          </cell>
          <cell r="B256" t="str">
            <v>Export</v>
          </cell>
          <cell r="C256">
            <v>37822</v>
          </cell>
          <cell r="D256">
            <v>0</v>
          </cell>
          <cell r="E256" t="str">
            <v>STR</v>
          </cell>
          <cell r="F256">
            <v>327.60000000000002</v>
          </cell>
          <cell r="G256">
            <v>20</v>
          </cell>
        </row>
        <row r="257">
          <cell r="A257" t="str">
            <v>T032348</v>
          </cell>
          <cell r="B257" t="str">
            <v>Export</v>
          </cell>
          <cell r="C257">
            <v>37822</v>
          </cell>
          <cell r="D257">
            <v>0</v>
          </cell>
          <cell r="E257" t="str">
            <v>LTX</v>
          </cell>
          <cell r="F257">
            <v>22.05</v>
          </cell>
          <cell r="G257">
            <v>1</v>
          </cell>
        </row>
        <row r="258">
          <cell r="A258" t="str">
            <v>T032138</v>
          </cell>
          <cell r="B258" t="str">
            <v>Export</v>
          </cell>
          <cell r="C258">
            <v>37821</v>
          </cell>
          <cell r="D258">
            <v>0</v>
          </cell>
          <cell r="E258" t="str">
            <v>STR</v>
          </cell>
          <cell r="F258">
            <v>141.12</v>
          </cell>
          <cell r="G258">
            <v>7</v>
          </cell>
        </row>
        <row r="259">
          <cell r="A259" t="str">
            <v>T032355</v>
          </cell>
          <cell r="B259" t="str">
            <v>Export</v>
          </cell>
          <cell r="C259">
            <v>37820</v>
          </cell>
          <cell r="D259">
            <v>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0</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0</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0</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0</v>
          </cell>
          <cell r="E280" t="str">
            <v>LTX</v>
          </cell>
          <cell r="F280">
            <v>49.2</v>
          </cell>
          <cell r="G280">
            <v>3</v>
          </cell>
        </row>
        <row r="281">
          <cell r="A281" t="str">
            <v>T032411</v>
          </cell>
          <cell r="B281" t="str">
            <v>Export</v>
          </cell>
          <cell r="C281">
            <v>37826</v>
          </cell>
          <cell r="D281">
            <v>0</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0</v>
          </cell>
          <cell r="E284" t="str">
            <v>USS</v>
          </cell>
          <cell r="F284">
            <v>9.3699999999999992</v>
          </cell>
        </row>
        <row r="285">
          <cell r="A285" t="str">
            <v>T032558</v>
          </cell>
          <cell r="B285" t="str">
            <v>Local</v>
          </cell>
          <cell r="C285">
            <v>37818</v>
          </cell>
          <cell r="D285">
            <v>0</v>
          </cell>
          <cell r="E285" t="str">
            <v>STR</v>
          </cell>
          <cell r="F285">
            <v>26</v>
          </cell>
        </row>
        <row r="286">
          <cell r="A286" t="str">
            <v>T032557</v>
          </cell>
          <cell r="B286" t="str">
            <v>Local</v>
          </cell>
          <cell r="C286">
            <v>37817</v>
          </cell>
          <cell r="D286">
            <v>0</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0</v>
          </cell>
          <cell r="E289" t="str">
            <v>STR</v>
          </cell>
          <cell r="F289">
            <v>100.8</v>
          </cell>
          <cell r="G289">
            <v>5</v>
          </cell>
        </row>
        <row r="290">
          <cell r="A290" t="str">
            <v>T032382</v>
          </cell>
          <cell r="B290" t="str">
            <v>Export</v>
          </cell>
          <cell r="C290">
            <v>37828</v>
          </cell>
          <cell r="D290">
            <v>0</v>
          </cell>
          <cell r="E290" t="str">
            <v>STR</v>
          </cell>
          <cell r="F290">
            <v>114.66</v>
          </cell>
          <cell r="G290">
            <v>7</v>
          </cell>
        </row>
        <row r="291">
          <cell r="A291" t="str">
            <v>T032381</v>
          </cell>
          <cell r="B291" t="str">
            <v>Export</v>
          </cell>
          <cell r="C291">
            <v>37827</v>
          </cell>
          <cell r="D291">
            <v>0</v>
          </cell>
          <cell r="E291" t="str">
            <v>STR</v>
          </cell>
          <cell r="F291">
            <v>180.18</v>
          </cell>
          <cell r="G291">
            <v>11</v>
          </cell>
        </row>
        <row r="292">
          <cell r="A292" t="str">
            <v>T032380</v>
          </cell>
          <cell r="B292" t="str">
            <v>Export</v>
          </cell>
          <cell r="C292">
            <v>37827</v>
          </cell>
          <cell r="D292">
            <v>0</v>
          </cell>
          <cell r="E292" t="str">
            <v>STR</v>
          </cell>
          <cell r="F292">
            <v>311.22000000000003</v>
          </cell>
          <cell r="G292">
            <v>19</v>
          </cell>
        </row>
        <row r="293">
          <cell r="A293" t="str">
            <v>T032562</v>
          </cell>
          <cell r="B293" t="str">
            <v>Local</v>
          </cell>
          <cell r="C293">
            <v>37827</v>
          </cell>
          <cell r="D293">
            <v>0</v>
          </cell>
          <cell r="E293" t="str">
            <v>USS</v>
          </cell>
          <cell r="F293">
            <v>15.91</v>
          </cell>
        </row>
        <row r="294">
          <cell r="A294" t="str">
            <v>T032216</v>
          </cell>
          <cell r="B294" t="str">
            <v>Export</v>
          </cell>
          <cell r="C294">
            <v>37827</v>
          </cell>
          <cell r="D294">
            <v>0</v>
          </cell>
          <cell r="E294" t="str">
            <v>STR</v>
          </cell>
          <cell r="F294">
            <v>60.48</v>
          </cell>
          <cell r="G294">
            <v>3</v>
          </cell>
        </row>
        <row r="295">
          <cell r="A295" t="str">
            <v>T032116</v>
          </cell>
          <cell r="B295" t="str">
            <v>Export</v>
          </cell>
          <cell r="C295">
            <v>37827</v>
          </cell>
          <cell r="D295">
            <v>0</v>
          </cell>
          <cell r="E295" t="str">
            <v>STR</v>
          </cell>
          <cell r="F295">
            <v>40.32</v>
          </cell>
          <cell r="G295">
            <v>2</v>
          </cell>
        </row>
        <row r="296">
          <cell r="A296" t="str">
            <v>T032279</v>
          </cell>
          <cell r="B296" t="str">
            <v>Export</v>
          </cell>
          <cell r="C296">
            <v>37826</v>
          </cell>
          <cell r="D296">
            <v>0</v>
          </cell>
          <cell r="E296" t="str">
            <v>STR</v>
          </cell>
          <cell r="F296">
            <v>100.8</v>
          </cell>
          <cell r="G296">
            <v>5</v>
          </cell>
        </row>
        <row r="297">
          <cell r="A297" t="str">
            <v>T032488</v>
          </cell>
          <cell r="B297" t="str">
            <v>Export</v>
          </cell>
          <cell r="C297">
            <v>37827</v>
          </cell>
          <cell r="D297">
            <v>0</v>
          </cell>
          <cell r="E297" t="str">
            <v>LTX</v>
          </cell>
          <cell r="F297">
            <v>32.799999999999997</v>
          </cell>
          <cell r="G297">
            <v>2</v>
          </cell>
        </row>
        <row r="298">
          <cell r="A298" t="str">
            <v>T032428</v>
          </cell>
          <cell r="B298" t="str">
            <v>Export</v>
          </cell>
          <cell r="C298">
            <v>37828</v>
          </cell>
          <cell r="D298">
            <v>0</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0</v>
          </cell>
          <cell r="E304" t="str">
            <v>RSS</v>
          </cell>
          <cell r="F304">
            <v>120</v>
          </cell>
          <cell r="G304">
            <v>6</v>
          </cell>
        </row>
        <row r="305">
          <cell r="A305" t="str">
            <v>T032224</v>
          </cell>
          <cell r="B305" t="str">
            <v>Export</v>
          </cell>
          <cell r="C305">
            <v>37829</v>
          </cell>
          <cell r="D305">
            <v>0</v>
          </cell>
          <cell r="E305" t="str">
            <v>RSS</v>
          </cell>
          <cell r="F305">
            <v>120</v>
          </cell>
          <cell r="G305">
            <v>6</v>
          </cell>
        </row>
        <row r="306">
          <cell r="A306" t="str">
            <v>T032164</v>
          </cell>
          <cell r="B306" t="str">
            <v>Export</v>
          </cell>
          <cell r="C306">
            <v>37829</v>
          </cell>
          <cell r="D306">
            <v>0</v>
          </cell>
          <cell r="E306" t="str">
            <v>RSS</v>
          </cell>
          <cell r="F306">
            <v>120</v>
          </cell>
          <cell r="G306">
            <v>6</v>
          </cell>
        </row>
        <row r="307">
          <cell r="A307" t="str">
            <v>T032223</v>
          </cell>
          <cell r="B307" t="str">
            <v>Export</v>
          </cell>
          <cell r="C307">
            <v>37829</v>
          </cell>
          <cell r="D307">
            <v>0</v>
          </cell>
          <cell r="E307" t="str">
            <v>RSS</v>
          </cell>
          <cell r="F307">
            <v>120</v>
          </cell>
          <cell r="G307">
            <v>6</v>
          </cell>
        </row>
        <row r="308">
          <cell r="A308" t="str">
            <v>T032230</v>
          </cell>
          <cell r="B308" t="str">
            <v>Export</v>
          </cell>
          <cell r="C308">
            <v>37829</v>
          </cell>
          <cell r="D308">
            <v>0</v>
          </cell>
          <cell r="E308" t="str">
            <v>RSS</v>
          </cell>
          <cell r="F308">
            <v>120</v>
          </cell>
          <cell r="G308">
            <v>6</v>
          </cell>
        </row>
        <row r="309">
          <cell r="A309" t="str">
            <v>T032115</v>
          </cell>
          <cell r="B309" t="str">
            <v>Export</v>
          </cell>
          <cell r="C309">
            <v>37829</v>
          </cell>
          <cell r="D309">
            <v>0</v>
          </cell>
          <cell r="E309" t="str">
            <v>RSS</v>
          </cell>
          <cell r="F309">
            <v>120</v>
          </cell>
          <cell r="G309">
            <v>6</v>
          </cell>
        </row>
        <row r="310">
          <cell r="A310" t="str">
            <v>T032413</v>
          </cell>
          <cell r="B310" t="str">
            <v>Export</v>
          </cell>
          <cell r="C310">
            <v>37829</v>
          </cell>
          <cell r="D310">
            <v>0</v>
          </cell>
          <cell r="E310" t="str">
            <v>RSS</v>
          </cell>
          <cell r="F310">
            <v>120</v>
          </cell>
          <cell r="G310">
            <v>6</v>
          </cell>
        </row>
        <row r="311">
          <cell r="A311" t="str">
            <v>T032416</v>
          </cell>
          <cell r="B311" t="str">
            <v>Export</v>
          </cell>
          <cell r="C311">
            <v>37829</v>
          </cell>
          <cell r="D311">
            <v>0</v>
          </cell>
          <cell r="E311" t="str">
            <v>RSS</v>
          </cell>
          <cell r="F311">
            <v>120</v>
          </cell>
          <cell r="G311">
            <v>6</v>
          </cell>
        </row>
        <row r="312">
          <cell r="A312" t="str">
            <v>T032434</v>
          </cell>
          <cell r="B312" t="str">
            <v>Export</v>
          </cell>
          <cell r="C312">
            <v>37828</v>
          </cell>
          <cell r="D312">
            <v>0</v>
          </cell>
          <cell r="E312" t="str">
            <v>SKI</v>
          </cell>
          <cell r="F312">
            <v>19.2</v>
          </cell>
          <cell r="G312">
            <v>1</v>
          </cell>
        </row>
        <row r="313">
          <cell r="A313" t="str">
            <v>T032394</v>
          </cell>
          <cell r="B313" t="str">
            <v>Export</v>
          </cell>
          <cell r="C313">
            <v>37828</v>
          </cell>
          <cell r="D313">
            <v>0</v>
          </cell>
          <cell r="E313" t="str">
            <v>STR</v>
          </cell>
          <cell r="F313">
            <v>241.92</v>
          </cell>
          <cell r="G313">
            <v>12</v>
          </cell>
        </row>
        <row r="314">
          <cell r="A314" t="str">
            <v>T032278</v>
          </cell>
          <cell r="B314" t="str">
            <v>Export</v>
          </cell>
          <cell r="C314">
            <v>37828</v>
          </cell>
          <cell r="D314">
            <v>0</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0</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0</v>
          </cell>
          <cell r="E320" t="str">
            <v>LTX</v>
          </cell>
          <cell r="F320">
            <v>65.599999999999994</v>
          </cell>
          <cell r="G320">
            <v>4</v>
          </cell>
        </row>
        <row r="321">
          <cell r="A321" t="str">
            <v>T032414</v>
          </cell>
          <cell r="B321" t="str">
            <v>Export</v>
          </cell>
          <cell r="C321">
            <v>37828</v>
          </cell>
          <cell r="D321">
            <v>0</v>
          </cell>
          <cell r="E321" t="str">
            <v>RSS</v>
          </cell>
          <cell r="F321">
            <v>120</v>
          </cell>
          <cell r="G321">
            <v>6</v>
          </cell>
        </row>
        <row r="322">
          <cell r="A322" t="str">
            <v>T032404</v>
          </cell>
          <cell r="B322" t="str">
            <v>Export</v>
          </cell>
          <cell r="C322">
            <v>37829</v>
          </cell>
          <cell r="D322">
            <v>0</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0</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0</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0</v>
          </cell>
          <cell r="E341" t="str">
            <v>LTX</v>
          </cell>
          <cell r="F341">
            <v>49.2</v>
          </cell>
          <cell r="G341">
            <v>3</v>
          </cell>
        </row>
        <row r="342">
          <cell r="A342" t="str">
            <v>T032422</v>
          </cell>
          <cell r="B342" t="str">
            <v>Export</v>
          </cell>
          <cell r="C342">
            <v>37828</v>
          </cell>
          <cell r="D342">
            <v>0</v>
          </cell>
          <cell r="E342" t="str">
            <v>STR</v>
          </cell>
          <cell r="F342">
            <v>100.8</v>
          </cell>
          <cell r="G342">
            <v>5</v>
          </cell>
        </row>
        <row r="343">
          <cell r="A343" t="str">
            <v>T032407</v>
          </cell>
          <cell r="B343" t="str">
            <v>Export</v>
          </cell>
          <cell r="C343">
            <v>37828</v>
          </cell>
          <cell r="D343">
            <v>0</v>
          </cell>
          <cell r="E343" t="str">
            <v>RSS</v>
          </cell>
          <cell r="F343">
            <v>200</v>
          </cell>
          <cell r="G343">
            <v>10</v>
          </cell>
        </row>
        <row r="344">
          <cell r="A344" t="str">
            <v>T032423</v>
          </cell>
          <cell r="B344" t="str">
            <v>Export</v>
          </cell>
          <cell r="C344">
            <v>37830</v>
          </cell>
          <cell r="D344">
            <v>0</v>
          </cell>
          <cell r="E344" t="str">
            <v>STR</v>
          </cell>
          <cell r="F344">
            <v>60.48</v>
          </cell>
          <cell r="G344">
            <v>3</v>
          </cell>
        </row>
        <row r="345">
          <cell r="A345" t="str">
            <v>T032598</v>
          </cell>
          <cell r="B345" t="str">
            <v>Local</v>
          </cell>
          <cell r="C345">
            <v>37832</v>
          </cell>
          <cell r="D345">
            <v>0</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0</v>
          </cell>
          <cell r="E350" t="str">
            <v>STR</v>
          </cell>
          <cell r="F350">
            <v>100.8</v>
          </cell>
          <cell r="G350">
            <v>15</v>
          </cell>
        </row>
        <row r="351">
          <cell r="A351" t="str">
            <v>T032464</v>
          </cell>
          <cell r="B351" t="str">
            <v>Export</v>
          </cell>
          <cell r="C351">
            <v>37829</v>
          </cell>
          <cell r="D351">
            <v>0</v>
          </cell>
          <cell r="E351" t="str">
            <v>STR</v>
          </cell>
          <cell r="F351">
            <v>100.8</v>
          </cell>
        </row>
        <row r="352">
          <cell r="A352" t="str">
            <v>T032465</v>
          </cell>
          <cell r="B352" t="str">
            <v>Export</v>
          </cell>
          <cell r="C352">
            <v>37829</v>
          </cell>
          <cell r="D352">
            <v>0</v>
          </cell>
          <cell r="E352" t="str">
            <v>STR</v>
          </cell>
          <cell r="F352">
            <v>100.8</v>
          </cell>
        </row>
        <row r="353">
          <cell r="A353" t="str">
            <v>T032499</v>
          </cell>
          <cell r="B353" t="str">
            <v>Export</v>
          </cell>
          <cell r="C353">
            <v>37832</v>
          </cell>
          <cell r="D353">
            <v>0</v>
          </cell>
          <cell r="E353" t="str">
            <v>RSS</v>
          </cell>
          <cell r="F353">
            <v>100</v>
          </cell>
          <cell r="G353">
            <v>5</v>
          </cell>
        </row>
        <row r="354">
          <cell r="A354" t="str">
            <v>T032099</v>
          </cell>
          <cell r="B354" t="str">
            <v>Export</v>
          </cell>
          <cell r="C354">
            <v>37832</v>
          </cell>
          <cell r="D354">
            <v>0</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0</v>
          </cell>
          <cell r="E359" t="str">
            <v>RSS</v>
          </cell>
          <cell r="F359">
            <v>120</v>
          </cell>
          <cell r="G359">
            <v>6</v>
          </cell>
        </row>
        <row r="360">
          <cell r="A360" t="str">
            <v>T031828</v>
          </cell>
          <cell r="B360" t="str">
            <v>Local</v>
          </cell>
          <cell r="C360">
            <v>37803</v>
          </cell>
          <cell r="D360">
            <v>0</v>
          </cell>
          <cell r="E360" t="str">
            <v>STR</v>
          </cell>
        </row>
        <row r="361">
          <cell r="A361" t="str">
            <v>T031829</v>
          </cell>
          <cell r="B361" t="str">
            <v>Local</v>
          </cell>
          <cell r="C361">
            <v>37803</v>
          </cell>
          <cell r="D361">
            <v>0</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0</v>
          </cell>
          <cell r="E365" t="str">
            <v>STR</v>
          </cell>
          <cell r="F365">
            <v>100.8</v>
          </cell>
          <cell r="G365">
            <v>5</v>
          </cell>
        </row>
        <row r="366">
          <cell r="A366" t="str">
            <v>T032158</v>
          </cell>
          <cell r="B366" t="str">
            <v>Export</v>
          </cell>
          <cell r="C366">
            <v>37833</v>
          </cell>
          <cell r="D366">
            <v>0</v>
          </cell>
          <cell r="E366" t="str">
            <v>RSS</v>
          </cell>
          <cell r="F366">
            <v>96</v>
          </cell>
          <cell r="G366">
            <v>5</v>
          </cell>
        </row>
        <row r="367">
          <cell r="A367" t="str">
            <v>T032584</v>
          </cell>
          <cell r="B367" t="str">
            <v>Export</v>
          </cell>
          <cell r="C367">
            <v>37833</v>
          </cell>
          <cell r="D367">
            <v>0</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0</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0</v>
          </cell>
          <cell r="E375" t="str">
            <v>RSS</v>
          </cell>
          <cell r="F375">
            <v>172.8</v>
          </cell>
          <cell r="G375">
            <v>144</v>
          </cell>
        </row>
        <row r="376">
          <cell r="A376" t="str">
            <v>T032136</v>
          </cell>
          <cell r="B376" t="str">
            <v>Export</v>
          </cell>
          <cell r="C376">
            <v>37831</v>
          </cell>
          <cell r="D376">
            <v>0</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0</v>
          </cell>
          <cell r="E385" t="str">
            <v>STR</v>
          </cell>
          <cell r="F385">
            <v>181.44</v>
          </cell>
          <cell r="G385">
            <v>9</v>
          </cell>
        </row>
        <row r="386">
          <cell r="A386" t="str">
            <v>T032096</v>
          </cell>
          <cell r="B386" t="str">
            <v>Export</v>
          </cell>
          <cell r="C386">
            <v>37828</v>
          </cell>
          <cell r="D386">
            <v>0</v>
          </cell>
          <cell r="E386" t="str">
            <v>RSS</v>
          </cell>
          <cell r="F386">
            <v>120</v>
          </cell>
          <cell r="G386">
            <v>6</v>
          </cell>
        </row>
        <row r="387">
          <cell r="A387" t="str">
            <v>T032123</v>
          </cell>
          <cell r="B387" t="str">
            <v>Export</v>
          </cell>
          <cell r="C387">
            <v>37832</v>
          </cell>
          <cell r="D387">
            <v>0</v>
          </cell>
          <cell r="E387" t="str">
            <v>STR</v>
          </cell>
          <cell r="F387">
            <v>141.12</v>
          </cell>
          <cell r="G387">
            <v>7</v>
          </cell>
        </row>
        <row r="388">
          <cell r="A388" t="str">
            <v>T032385</v>
          </cell>
          <cell r="B388" t="str">
            <v>Export</v>
          </cell>
          <cell r="C388">
            <v>37830</v>
          </cell>
          <cell r="D388">
            <v>0</v>
          </cell>
          <cell r="E388" t="str">
            <v>STR</v>
          </cell>
          <cell r="F388">
            <v>60.48</v>
          </cell>
          <cell r="G388">
            <v>3</v>
          </cell>
        </row>
        <row r="389">
          <cell r="A389" t="str">
            <v>T032356</v>
          </cell>
          <cell r="B389" t="str">
            <v>Export</v>
          </cell>
          <cell r="C389">
            <v>37829</v>
          </cell>
          <cell r="D389">
            <v>0</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0</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2549"/>
      <sheetName val="กระทบ_CESS1"/>
      <sheetName val="CESS_ก_ย_1"/>
      <sheetName val="Dtl_Adv_03091"/>
      <sheetName val="Dtl_Adv_03081"/>
      <sheetName val="อัตราค่าบรรทุก"/>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กระทบ_CESS5"/>
      <sheetName val="CESS_ก_ย_5"/>
      <sheetName val="Dtl_Adv_03095"/>
      <sheetName val="Dtl_Adv_03085"/>
      <sheetName val="rm_list2"/>
      <sheetName val="S2日本語"/>
      <sheetName val="219902"/>
      <sheetName val="Header"/>
      <sheetName val="S33"/>
      <sheetName val="L to 20"/>
      <sheetName val="Lead"/>
      <sheetName val="ตั๋วเงินรับ"/>
      <sheetName val="STA HQ CESS 0309"/>
      <sheetName val="TrialBalance Q3-2002"/>
      <sheetName val="Sale 0401"/>
      <sheetName val="Vat7% ภายในเดือน_Junต้นฉบับ"/>
      <sheetName val="cashflowcomp"/>
      <sheetName val="feature"/>
      <sheetName val="BPR"/>
      <sheetName val="U"/>
      <sheetName val="AFA"/>
      <sheetName val="Standing Data"/>
      <sheetName val="Financial Highlights"/>
      <sheetName val="Sale0403"/>
      <sheetName val="Adj&amp;Rje(Z820) "/>
      <sheetName val="10"/>
      <sheetName val="FSA"/>
      <sheetName val="TB Worksheet"/>
      <sheetName val="Home"/>
      <sheetName val="3 P&amp;L "/>
      <sheetName val="Thai Summit PKK-HW"/>
      <sheetName val="Sheet3"/>
      <sheetName val="LTX"/>
      <sheetName val="List"/>
      <sheetName val="HH"/>
      <sheetName val="กระทบ_CESS6"/>
      <sheetName val="CESS_ก_ย_6"/>
      <sheetName val="Dtl_Adv_03096"/>
      <sheetName val="Dtl_Adv_03086"/>
      <sheetName val="rm_list3"/>
      <sheetName val="L_to_20"/>
      <sheetName val="Sale0311"/>
      <sheetName val="S201"/>
      <sheetName val="Selection Criteria"/>
      <sheetName val="Input1"/>
      <sheetName val="Parameter"/>
      <sheetName val="Sheet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efreshError="1"/>
      <sheetData sheetId="2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sheetData sheetId="84" refreshError="1"/>
      <sheetData sheetId="8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กระทบ_CESS1"/>
      <sheetName val="CESS_03111"/>
      <sheetName val="Dtl_Adv_03111"/>
      <sheetName val="Dtl_Adv_03101"/>
      <sheetName val="Stock Aging"/>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กระทบ_CESS5"/>
      <sheetName val="CESS_03115"/>
      <sheetName val="Dtl_Adv_03115"/>
      <sheetName val="Dtl_Adv_03105"/>
      <sheetName val="Stock_Aging"/>
      <sheetName val="ALL UNITS"/>
      <sheetName val="CODE,NAME"/>
      <sheetName val="S33"/>
      <sheetName val="เขตการค้าย่อย"/>
      <sheetName val="Bill No. 2 - Carpark"/>
      <sheetName val="PIPE-HOT"/>
      <sheetName val="5 months (Interim)"/>
      <sheetName val="Machine2,3'04"/>
      <sheetName val="Input1"/>
      <sheetName val="Stock_Aging1"/>
      <sheetName val="Stock_Aging2"/>
      <sheetName val="Stock_Aging3"/>
      <sheetName val="หูใหม่"/>
      <sheetName val="CASE1"/>
      <sheetName val="Sale0402"/>
      <sheetName val="TB Worksheet"/>
      <sheetName val="feature"/>
      <sheetName val="FSA"/>
      <sheetName val="GIVTR00P"/>
      <sheetName val="_2__xls__2__xls_COV"/>
      <sheetName val="CA Sheet"/>
      <sheetName val="AFA"/>
      <sheetName val="Sale 0404"/>
      <sheetName val="Standing Data"/>
      <sheetName val="BPR"/>
      <sheetName val="RATE"/>
      <sheetName val="Financial Highlights"/>
      <sheetName val="11922"/>
      <sheetName val="U"/>
      <sheetName val="HH"/>
      <sheetName val="FF-4"/>
      <sheetName val="Header"/>
      <sheetName val="Sheet3"/>
      <sheetName val="_Lookup"/>
      <sheetName val="Home"/>
      <sheetName val="FF-1"/>
      <sheetName val="10-1 Media"/>
      <sheetName val="10-cut"/>
      <sheetName val="FF_4"/>
      <sheetName val="Sale 0401"/>
      <sheetName val="FORMC94"/>
      <sheetName val="งบทดลอง - ต.ค.2547"/>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CJEs"/>
      <sheetName val="Staff List"/>
      <sheetName val="List"/>
      <sheetName val="ALL_UNITS"/>
      <sheetName val="5_months_(Interim)"/>
      <sheetName val="ALL_UNITS1"/>
      <sheetName val="5_months_(Interim)1"/>
      <sheetName val="ALL_UNITS2"/>
      <sheetName val="5_months_(Interim)2"/>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STA HQ CESS 0311"/>
      <sheetName val="ตั๋วเงินรับ"/>
      <sheetName val="กระทบ_CESS6"/>
      <sheetName val="CESS_03116"/>
      <sheetName val="Dtl_Adv_03116"/>
      <sheetName val="Dtl_Adv_03106"/>
      <sheetName val="Stock_Aging4"/>
      <sheetName val="Bill_No__2_-_Carpark"/>
      <sheetName val="2549"/>
      <sheetName val="Sheet2"/>
      <sheetName val="BG-RM SUM BY TYP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 sheetId="19">
        <row r="1">
          <cell r="A1" t="str">
            <v>INVOICE</v>
          </cell>
        </row>
      </sheetData>
      <sheetData sheetId="20">
        <row r="1">
          <cell r="A1" t="str">
            <v>INVOICE</v>
          </cell>
        </row>
      </sheetData>
      <sheetData sheetId="21">
        <row r="1">
          <cell r="A1" t="str">
            <v>ใบสำคัญจ่าย</v>
          </cell>
        </row>
      </sheetData>
      <sheetData sheetId="22"/>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efreshError="1"/>
      <sheetData sheetId="32">
        <row r="1">
          <cell r="A1" t="str">
            <v>ใบสำคัญจ่าย</v>
          </cell>
        </row>
      </sheetData>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1">
          <cell r="A1" t="str">
            <v>ใบสำคัญจ่าย</v>
          </cell>
        </row>
      </sheetData>
      <sheetData sheetId="80" refreshError="1"/>
      <sheetData sheetId="81" refreshError="1"/>
      <sheetData sheetId="82" refreshError="1"/>
      <sheetData sheetId="83" refreshError="1"/>
      <sheetData sheetId="84" refreshError="1"/>
      <sheetData sheetId="85" refreshError="1"/>
      <sheetData sheetId="86">
        <row r="1">
          <cell r="A1" t="str">
            <v>ใบสำคัญจ่าย</v>
          </cell>
        </row>
      </sheetData>
      <sheetData sheetId="87">
        <row r="1">
          <cell r="A1" t="str">
            <v>ใบสำคัญจ่าย</v>
          </cell>
        </row>
      </sheetData>
      <sheetData sheetId="88">
        <row r="1">
          <cell r="A1" t="str">
            <v>ใบสำคัญจ่าย</v>
          </cell>
        </row>
      </sheetData>
      <sheetData sheetId="89">
        <row r="1">
          <cell r="A1" t="str">
            <v>ใบสำคัญจ่าย</v>
          </cell>
        </row>
      </sheetData>
      <sheetData sheetId="90">
        <row r="1">
          <cell r="A1" t="str">
            <v>ใบสำคัญจ่าย</v>
          </cell>
        </row>
      </sheetData>
      <sheetData sheetId="91">
        <row r="1">
          <cell r="A1" t="str">
            <v>ใบสำคัญจ่าย</v>
          </cell>
        </row>
      </sheetData>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refreshError="1"/>
      <sheetData sheetId="147" refreshError="1"/>
      <sheetData sheetId="14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Machine2,3'04"/>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REPORT"/>
      <sheetName val="กระทบ_CESS5"/>
      <sheetName val="Sale_04015"/>
      <sheetName val="CESS_04015"/>
      <sheetName val="Dtl_Adv_04015"/>
      <sheetName val="Dtl_Adv_03125"/>
      <sheetName val="งบการเงิน"/>
      <sheetName val="Bill No. 2 - Carpark"/>
      <sheetName val="Sale0307"/>
      <sheetName val="Stock Aging"/>
      <sheetName val="BS"/>
      <sheetName val="emp111 Query"/>
      <sheetName val="Sale0403"/>
      <sheetName val="Header"/>
      <sheetName val="FSA"/>
      <sheetName val="Order_Oct_w40"/>
      <sheetName val="Order_Oct_w41"/>
      <sheetName val="AFA"/>
      <sheetName val="Sale0406"/>
      <sheetName val="Standing Data"/>
      <sheetName val="BPR"/>
      <sheetName val="FF_3"/>
      <sheetName val="Thai Summit PKK-HW"/>
      <sheetName val="feature"/>
      <sheetName val="M"/>
      <sheetName val="TB Worksheet"/>
      <sheetName val="TrialBalance Q3-2002"/>
      <sheetName val="Details"/>
      <sheetName val="FORMC94"/>
      <sheetName val="3월가격"/>
      <sheetName val="Sale 0502"/>
      <sheetName val="FF_4"/>
      <sheetName val="Sale0402"/>
      <sheetName val="UPG表"/>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Q3-46"/>
      <sheetName val="Home"/>
      <sheetName val="Stock_Aging"/>
      <sheetName val="Stock_Aging1"/>
      <sheetName val="Stock_Aging2"/>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6A CA"/>
      <sheetName val="dBase"/>
      <sheetName val="B"/>
      <sheetName val="FF-4"/>
      <sheetName val="ต้นทุนเดือน10"/>
      <sheetName val="ต้นทุนเดือน 11"/>
      <sheetName val="ต้นทุน12"/>
      <sheetName val="Financial Highlights"/>
      <sheetName val="part-import"/>
      <sheetName val="part-local"/>
      <sheetName val="TB"/>
      <sheetName val="_2__xls__2__xls_COV"/>
      <sheetName val="10-1 Media"/>
      <sheetName val="10-cut"/>
      <sheetName val="gl"/>
      <sheetName val="FF_2"/>
      <sheetName val="CA Sheet"/>
      <sheetName val="Sale 0411"/>
      <sheetName val="Data 2"/>
      <sheetName val="2549"/>
      <sheetName val="M_Maincomp"/>
      <sheetName val="Threshold Calculation-Salary"/>
      <sheetName val="กระทบ_CESS6"/>
      <sheetName val="Sale_04016"/>
      <sheetName val="CESS_04016"/>
      <sheetName val="Dtl_Adv_04016"/>
      <sheetName val="Dtl_Adv_03126"/>
      <sheetName val="Bill_No__2_-_Carpark"/>
      <sheetName val="emp111_Query"/>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ow r="1">
          <cell r="A1" t="str">
            <v>INVOICE</v>
          </cell>
        </row>
      </sheetData>
      <sheetData sheetId="100">
        <row r="1">
          <cell r="A1" t="str">
            <v>INVOICE</v>
          </cell>
        </row>
      </sheetData>
      <sheetData sheetId="101">
        <row r="1">
          <cell r="A1" t="str">
            <v>INVOICE</v>
          </cell>
        </row>
      </sheetData>
      <sheetData sheetId="102">
        <row r="1">
          <cell r="A1" t="str">
            <v>INVOICE</v>
          </cell>
        </row>
      </sheetData>
      <sheetData sheetId="103">
        <row r="1">
          <cell r="A1" t="str">
            <v>INVOICE</v>
          </cell>
        </row>
      </sheetData>
      <sheetData sheetId="104" refreshError="1"/>
      <sheetData sheetId="105" refreshError="1"/>
      <sheetData sheetId="106" refreshError="1"/>
      <sheetData sheetId="107">
        <row r="1">
          <cell r="A1" t="str">
            <v>INVOICE</v>
          </cell>
        </row>
      </sheetData>
      <sheetData sheetId="108" refreshError="1"/>
      <sheetData sheetId="109" refreshError="1"/>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HH"/>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Assumptions"/>
      <sheetName val="Sale0309"/>
      <sheetName val="SPCSheet"/>
      <sheetName val="TB-M"/>
      <sheetName val="Energy Rpt"/>
      <sheetName val="Entry"/>
      <sheetName val="Sale 0404"/>
      <sheetName val="Linkage Quote"/>
      <sheetName val="U"/>
      <sheetName val="FF_6"/>
      <sheetName val="TB Worksheet"/>
      <sheetName val="FSA"/>
      <sheetName val="AFA"/>
      <sheetName val="Sale 0407"/>
      <sheetName val="FF_3"/>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61 HR"/>
      <sheetName val="65 FINANCE"/>
      <sheetName val="Thai Summit PKK-HW"/>
      <sheetName val="List"/>
      <sheetName val="CA"/>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2549"/>
      <sheetName val="กระทบ_CESS6"/>
      <sheetName val="CESS_04026"/>
      <sheetName val="Dtl_Adv_04026"/>
      <sheetName val="Dtl_Adv_04016"/>
      <sheetName val="Sale_04016"/>
      <sheetName val="Energy_Rpt"/>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row r="1">
          <cell r="A1" t="str">
            <v>INVOICE</v>
          </cell>
        </row>
      </sheetData>
      <sheetData sheetId="35"/>
      <sheetData sheetId="36">
        <row r="1">
          <cell r="A1" t="str">
            <v>INVOICE</v>
          </cell>
        </row>
      </sheetData>
      <sheetData sheetId="37">
        <row r="1">
          <cell r="A1" t="str">
            <v>INVOICE</v>
          </cell>
        </row>
      </sheetData>
      <sheetData sheetId="38">
        <row r="1">
          <cell r="A1" t="str">
            <v>INVOICE</v>
          </cell>
        </row>
      </sheetData>
      <sheetData sheetId="39"/>
      <sheetData sheetId="40">
        <row r="1">
          <cell r="A1" t="str">
            <v>INVOICE</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dBase"/>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กระทบ_CESS5"/>
      <sheetName val="CESS_04035"/>
      <sheetName val="Dtl_Adv_04035"/>
      <sheetName val="Dtl_Adv_04025"/>
      <sheetName val="Sale_04015"/>
      <sheetName val="Stock_Aging5"/>
      <sheetName val="CODE,NAME"/>
      <sheetName val="ชื่อลูกค้า"/>
      <sheetName val="Sale0311"/>
      <sheetName val="Pln Pdt"/>
      <sheetName val="RSS9801"/>
      <sheetName val="SUMMARY (0)"/>
      <sheetName val="Sale0406"/>
      <sheetName val="อัตราค่าบรรทุก"/>
      <sheetName val="U"/>
      <sheetName val="110"/>
      <sheetName val="Header"/>
      <sheetName val="Standing Data"/>
      <sheetName val="Financial Highlights"/>
      <sheetName val="AFA"/>
      <sheetName val="Sale 0408"/>
      <sheetName val="FF_3"/>
      <sheetName val="10"/>
      <sheetName val="Sale0309"/>
      <sheetName val="CA Sheet"/>
      <sheetName val="RATE"/>
      <sheetName val="feature"/>
      <sheetName val="M"/>
      <sheetName val="GIVTR00P"/>
      <sheetName val="BPR"/>
      <sheetName val="_2__xls__2__xls_COV"/>
      <sheetName val="FF_2"/>
      <sheetName val="BGT97STAFF"/>
      <sheetName val="cashflowcomp"/>
      <sheetName val="FF_4"/>
      <sheetName val="Sale 0404"/>
      <sheetName val="Linkage Quote"/>
      <sheetName val="個品ﾘｽﾄ"/>
      <sheetName val="Cost FG 12-09"/>
      <sheetName val="FG"/>
      <sheetName val="AM_COST"/>
      <sheetName val="LTX"/>
      <sheetName val="Pln_Pdt"/>
      <sheetName val="Pln_Pdt1"/>
      <sheetName val="Pln_Pdt2"/>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โบนัส"/>
      <sheetName val="กระทบ_CESS6"/>
      <sheetName val="CESS_04036"/>
      <sheetName val="Dtl_Adv_04036"/>
      <sheetName val="Dtl_Adv_04026"/>
      <sheetName val="Sale_04016"/>
      <sheetName val="Stock_Aging6"/>
      <sheetName val="SUMMARY_(0)"/>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sheetData sheetId="43">
        <row r="1">
          <cell r="A1" t="str">
            <v>INVOICE</v>
          </cell>
        </row>
      </sheetData>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อัตราค่าบรรทุก"/>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กระทบ_CESS5"/>
      <sheetName val="Sale_04045"/>
      <sheetName val="CESS_04045"/>
      <sheetName val="Dtl_Adv_04045"/>
      <sheetName val="Dtl_Adv_04035"/>
      <sheetName val="Workdone 2"/>
      <sheetName val="Sheet3"/>
      <sheetName val="Assumptions"/>
      <sheetName val="Data"/>
      <sheetName val="Sale 0401"/>
      <sheetName val="RATE"/>
      <sheetName val="#Lookup"/>
      <sheetName val="Sale 0407"/>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Linkage Quote"/>
      <sheetName val="M"/>
      <sheetName val="Order_Oct_w40"/>
      <sheetName val="Order_Oct_w41"/>
      <sheetName val="FF-2"/>
      <sheetName val="FSA"/>
      <sheetName val="Sale0311"/>
      <sheetName val="FF_4"/>
      <sheetName val="Sale0406"/>
      <sheetName val="Sheet13"/>
      <sheetName val="A"/>
      <sheetName val="_Lookup"/>
      <sheetName val="BPR"/>
      <sheetName val="Thai Summit PKK-HW"/>
      <sheetName val="Workdone_2"/>
      <sheetName val="Sale_0401"/>
      <sheetName val="Workdone_21"/>
      <sheetName val="Sale_04011"/>
      <sheetName val="Workdone_22"/>
      <sheetName val="Sale_04012"/>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Sale 0502"/>
      <sheetName val="10"/>
      <sheetName val="NewIndex "/>
      <sheetName val="feature"/>
      <sheetName val="cashflowcomp"/>
      <sheetName val="xSeries255"/>
      <sheetName val="110"/>
      <sheetName val="BAL42"/>
      <sheetName val="Entity Data"/>
      <sheetName val="Gain Loss Calculation"/>
      <sheetName val="Rates"/>
      <sheetName val="โบนัส"/>
      <sheetName val="กระทบ_CESS6"/>
      <sheetName val="Sale_04046"/>
      <sheetName val="CESS_04046"/>
      <sheetName val="Dtl_Adv_04046"/>
      <sheetName val="Dtl_Adv_04036"/>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sheetData sheetId="37"/>
      <sheetData sheetId="38">
        <row r="1">
          <cell r="A1" t="str">
            <v>INVOICE</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ow r="1">
          <cell r="A1" t="str">
            <v>INVOICE</v>
          </cell>
        </row>
      </sheetData>
      <sheetData sheetId="77"/>
      <sheetData sheetId="78">
        <row r="1">
          <cell r="A1" t="str">
            <v>INVOICE</v>
          </cell>
        </row>
      </sheetData>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LISTS"/>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ชื่อลูกค้า"/>
      <sheetName val="Customize Your Invoice"/>
      <sheetName val="aging local"/>
      <sheetName val="a"/>
      <sheetName val="Sale0402"/>
      <sheetName val="RATE"/>
      <sheetName val="#Lookup"/>
      <sheetName val="Sale 0408"/>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DEFERRED TAX ASSET"/>
      <sheetName val="CWT-2307"/>
      <sheetName val="INCOME TAX PAYABLE"/>
      <sheetName val="INCOME TAX EXPENSE"/>
      <sheetName val="Sheet2"/>
      <sheetName val="FF_6"/>
      <sheetName val="FF_2"/>
      <sheetName val="FF_4"/>
      <sheetName val="Sale 0407"/>
      <sheetName val="Stock Aging"/>
      <sheetName val="ชื่อหุ้น"/>
      <sheetName val="B&amp;S 1999"/>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รายงานสถานะใบสั่งซื้อใบจัดจ้าง"/>
      <sheetName val="BPR"/>
      <sheetName val="_2__xls__2__xls_COV"/>
      <sheetName val="Linkage Quote"/>
      <sheetName val="_Lookup"/>
      <sheetName val="FF_3"/>
      <sheetName val="Deferred Charge"/>
      <sheetName val="Standing Data"/>
      <sheetName val="Financial Highlights"/>
      <sheetName val="Menu"/>
      <sheetName val="TRIAL Balance &amp; %"/>
      <sheetName val="กระทบ_CESS6"/>
      <sheetName val="CESS_04066"/>
      <sheetName val="Dtl_Adv_04066"/>
      <sheetName val="Dtl_Adv_04056"/>
      <sheetName val="Sale_04046"/>
      <sheetName val="Customize_Your_Invoice"/>
      <sheetName val="aging_local"/>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กระทบ_CESS1"/>
      <sheetName val="กระทบ_CESS_(2)1"/>
      <sheetName val="Sale_04071"/>
      <sheetName val="CESS_04071"/>
      <sheetName val="CESSส่งออก_ก_ค_1"/>
      <sheetName val="Dtl_Adv_04071"/>
      <sheetName val="Dtl_Adv_04061"/>
      <sheetName val="Sale_04041"/>
      <sheetName val="RATE"/>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กระทบ_CESS5"/>
      <sheetName val="กระทบ_CESS_(2)5"/>
      <sheetName val="Sale_04075"/>
      <sheetName val="CESS_04075"/>
      <sheetName val="CESSส่งออก_ก_ค_5"/>
      <sheetName val="Dtl_Adv_04075"/>
      <sheetName val="Dtl_Adv_04065"/>
      <sheetName val="Sale_04045"/>
      <sheetName val="Sale_04011"/>
      <sheetName val="S33"/>
      <sheetName val="wcf"/>
      <sheetName val="Sale0403"/>
      <sheetName val="#Lookup"/>
      <sheetName val="Sale 0411"/>
      <sheetName val="FSA"/>
      <sheetName val="Aging"/>
      <sheetName val="Entity Data"/>
      <sheetName val="part-import"/>
      <sheetName val="part-local"/>
      <sheetName val="Sale 0502"/>
      <sheetName val="group"/>
      <sheetName val="Sheet3"/>
      <sheetName val="M"/>
      <sheetName val="B"/>
      <sheetName val="Sale 0501"/>
      <sheetName val="DEP12"/>
      <sheetName val="C2"/>
      <sheetName val="Header"/>
      <sheetName val="10-1 Media"/>
      <sheetName val="10-cut"/>
      <sheetName val="Stock Aging"/>
      <sheetName val="FF_6"/>
      <sheetName val="TB Worksheet"/>
      <sheetName val="D"/>
      <sheetName val="E"/>
      <sheetName val="B- 1"/>
      <sheetName val="U"/>
      <sheetName val="Sale0402"/>
      <sheetName val="FF_4"/>
      <sheetName val="Sale 0408"/>
      <sheetName val="เงินกู้ธนชาติ"/>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AFA"/>
      <sheetName val="รายงานสถานะใบสั่งซื้อใบจัดจ้าง"/>
      <sheetName val="BPR"/>
      <sheetName val="StandingData"/>
      <sheetName val="อัตราค่าบรรทุก"/>
      <sheetName val="HH"/>
      <sheetName val="6A CA"/>
      <sheetName val="List"/>
      <sheetName val="CA Sheet"/>
      <sheetName val="CORPORATE TAX01"/>
      <sheetName val="M_Maincomp"/>
      <sheetName val="AA-1"/>
      <sheetName val="FF_3"/>
      <sheetName val="description"/>
      <sheetName val="กระทบ_CESS6"/>
      <sheetName val="กระทบ_CESS_(2)6"/>
      <sheetName val="Sale_04076"/>
      <sheetName val="CESS_04076"/>
      <sheetName val="CESSส่งออก_ก_ค_6"/>
      <sheetName val="Dtl_Adv_04076"/>
      <sheetName val="Dtl_Adv_04066"/>
      <sheetName val="Sale_04046"/>
      <sheetName val="Sale_04012"/>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efreshError="1"/>
      <sheetData sheetId="52" refreshError="1"/>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sheetData sheetId="61">
        <row r="1">
          <cell r="A1" t="str">
            <v>INVOICE</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RATE"/>
      <sheetName val="กระทบ_CESS2"/>
      <sheetName val="Sale_04082"/>
      <sheetName val="CESS_04082"/>
      <sheetName val="Dtl_Adv_04082"/>
      <sheetName val="Dtl_Adv_04072"/>
      <sheetName val="Sale_04072"/>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404"/>
      <sheetName val="กระทบ_CESS5"/>
      <sheetName val="Sale_04085"/>
      <sheetName val="CESS_04085"/>
      <sheetName val="Dtl_Adv_04085"/>
      <sheetName val="Dtl_Adv_04075"/>
      <sheetName val="Sale_04075"/>
      <sheetName val="Sale_0404"/>
      <sheetName val="Data"/>
      <sheetName val=""/>
      <sheetName val="Asset group"/>
      <sheetName val="#Lookup"/>
      <sheetName val="Sale 0501"/>
      <sheetName val="3월가격"/>
      <sheetName val="Standing Data"/>
      <sheetName val="Financial Highlights"/>
      <sheetName val="Raw Material"/>
      <sheetName val="FF_3"/>
      <sheetName val="U4-Recruitment"/>
      <sheetName val="FF_2"/>
      <sheetName val="M_Maincomp"/>
      <sheetName val="part-import"/>
      <sheetName val="New Item"/>
      <sheetName val="part-local"/>
      <sheetName val="CODE,NAME"/>
      <sheetName val="M"/>
      <sheetName val="10-1 Media"/>
      <sheetName val="10-cut"/>
      <sheetName val="Sale 0401"/>
      <sheetName val="DEP12"/>
      <sheetName val="Header"/>
      <sheetName val="Sale0309"/>
      <sheetName val="Tornado 4.7 Component List"/>
      <sheetName val="M-2"/>
      <sheetName val="U"/>
      <sheetName val="Sale0403"/>
      <sheetName val="FF-6"/>
      <sheetName val="Sale 0411"/>
      <sheetName val="PL"/>
      <sheetName val="Input_Undue"/>
      <sheetName val="Deposit_Other"/>
      <sheetName val="cc"/>
      <sheetName val="Order_Oct_w40"/>
      <sheetName val="Order_Oct_w41"/>
      <sheetName val="Thai Summit PKK-HW"/>
      <sheetName val="TB Worksheet"/>
      <sheetName val="เงินกู้ธนชาติ"/>
      <sheetName val="เงินกู้ MGC"/>
      <sheetName val="Sale_04041"/>
      <sheetName val="Sale_04042"/>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Sheet3"/>
      <sheetName val="Sheet1"/>
      <sheetName val="_2__xls__2__xls_COV"/>
      <sheetName val="FF_4"/>
      <sheetName val="details"/>
      <sheetName val="Stock Aging"/>
      <sheetName val="Entity Data"/>
      <sheetName val="PAYROLL"/>
      <sheetName val="p&amp;L"/>
      <sheetName val="TrialBalance Q3-2002"/>
      <sheetName val="FF-1"/>
      <sheetName val="STA HQ CESS 0408"/>
      <sheetName val="CORPORATE TAX01"/>
      <sheetName val="InventTableModule_1-1"/>
      <sheetName val="_Lookup"/>
      <sheetName val="HH"/>
      <sheetName val="อัตราค่าบรรทุก"/>
      <sheetName val="กระทบ_CESS6"/>
      <sheetName val="Sale_04086"/>
      <sheetName val="CESS_04086"/>
      <sheetName val="Dtl_Adv_04086"/>
      <sheetName val="Dtl_Adv_04076"/>
      <sheetName val="Sale_04076"/>
      <sheetName val="Asset_group"/>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row r="2">
          <cell r="A2" t="str">
            <v>L040278</v>
          </cell>
        </row>
      </sheetData>
      <sheetData sheetId="10">
        <row r="2">
          <cell r="A2" t="str">
            <v>L040278</v>
          </cell>
        </row>
      </sheetData>
      <sheetData sheetId="11"/>
      <sheetData sheetId="12"/>
      <sheetData sheetId="13"/>
      <sheetData sheetId="14"/>
      <sheetData sheetId="15">
        <row r="2">
          <cell r="A2" t="str">
            <v>L040278</v>
          </cell>
        </row>
      </sheetData>
      <sheetData sheetId="16">
        <row r="2">
          <cell r="A2" t="str">
            <v>L040278</v>
          </cell>
        </row>
      </sheetData>
      <sheetData sheetId="17">
        <row r="2">
          <cell r="A2" t="str">
            <v>L040278</v>
          </cell>
        </row>
      </sheetData>
      <sheetData sheetId="18">
        <row r="2">
          <cell r="A2" t="str">
            <v>L040278</v>
          </cell>
        </row>
      </sheetData>
      <sheetData sheetId="19">
        <row r="2">
          <cell r="A2" t="str">
            <v>L040278</v>
          </cell>
        </row>
      </sheetData>
      <sheetData sheetId="20">
        <row r="2">
          <cell r="A2" t="str">
            <v>L040278</v>
          </cell>
        </row>
      </sheetData>
      <sheetData sheetId="21" refreshError="1"/>
      <sheetData sheetId="22">
        <row r="2">
          <cell r="A2" t="str">
            <v>L040278</v>
          </cell>
        </row>
      </sheetData>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ow r="2">
          <cell r="A2" t="str">
            <v>L040278</v>
          </cell>
        </row>
      </sheetData>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ow r="2">
          <cell r="A2" t="str">
            <v>L040278</v>
          </cell>
        </row>
      </sheetData>
      <sheetData sheetId="43">
        <row r="2">
          <cell r="A2" t="str">
            <v>L040278</v>
          </cell>
        </row>
      </sheetData>
      <sheetData sheetId="44">
        <row r="2">
          <cell r="A2" t="str">
            <v>L040278</v>
          </cell>
        </row>
      </sheetData>
      <sheetData sheetId="45">
        <row r="2">
          <cell r="A2" t="str">
            <v>L040278</v>
          </cell>
        </row>
      </sheetData>
      <sheetData sheetId="46">
        <row r="2">
          <cell r="A2" t="str">
            <v>L040278</v>
          </cell>
        </row>
      </sheetData>
      <sheetData sheetId="47">
        <row r="2">
          <cell r="A2" t="str">
            <v>L040278</v>
          </cell>
        </row>
      </sheetData>
      <sheetData sheetId="48">
        <row r="2">
          <cell r="A2" t="str">
            <v>L040278</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Bill No. 2 - Carpark"/>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กระทบ_CESS5"/>
      <sheetName val="Sale_04115"/>
      <sheetName val="CESS_04115"/>
      <sheetName val="Dtl_Adv_04115"/>
      <sheetName val="Dtl_Adv_04105"/>
      <sheetName val="Sale_04085"/>
      <sheetName val="Sale_04075"/>
      <sheetName val="Bill_No__2_-_Carpark"/>
      <sheetName val="STA HQ CESS 0411"/>
      <sheetName val="Sale0406"/>
      <sheetName val="Project P&amp;L"/>
      <sheetName val="Bill_No__2_-_Carpark1"/>
      <sheetName val="Bill_No__2_-_Carpark2"/>
      <sheetName val="Bill_No__2_-_Carpark3"/>
      <sheetName val="Sale 0502"/>
      <sheetName val="cashflowcomp"/>
      <sheetName val="O3"/>
      <sheetName val="O4"/>
      <sheetName val="ปัจจุบัน "/>
      <sheetName val="CODE,NAME"/>
      <sheetName val="PS-1995"/>
      <sheetName val="part-import"/>
      <sheetName val="part-local"/>
      <sheetName val="TB Worksheet"/>
      <sheetName val="U4-Recruitment"/>
      <sheetName val="SAME"/>
      <sheetName val="Sale0309"/>
      <sheetName val="10-1 Media"/>
      <sheetName val="10-cut"/>
      <sheetName val="Sale0402"/>
      <sheetName val="110"/>
      <sheetName val="Sale0311"/>
      <sheetName val="PAYROLL"/>
      <sheetName val="Reimbursements"/>
      <sheetName val="M-2"/>
      <sheetName val="CA Sheet"/>
      <sheetName val="Sale 0404"/>
      <sheetName val="FF_6"/>
      <sheetName val="Sale 0501"/>
      <sheetName val="3월가격"/>
      <sheetName val="เงินกู้ธนชาติ"/>
      <sheetName val="STA_HQ_CESS_0411"/>
      <sheetName val="คชจ.ดำเนินงาน6-43"/>
      <sheetName val="Account"/>
      <sheetName val="Sheet3"/>
      <sheetName val="61 HR"/>
      <sheetName val="65 FINANCE"/>
      <sheetName val="STA_HQ_CESS_04111"/>
      <sheetName val="STA_HQ_CESS_04112"/>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Standing Data"/>
      <sheetName val="Financial Highlights"/>
      <sheetName val="feature"/>
      <sheetName val="Home"/>
      <sheetName val="RATE"/>
      <sheetName val="_2__xls__2__xls_COV"/>
      <sheetName val="FF_4"/>
      <sheetName val="N"/>
      <sheetName val="รายงานสถานะใบสั่งซื้อใบจัดจ้าง"/>
      <sheetName val="9110"/>
      <sheetName val="FF_2"/>
      <sheetName val="New Item"/>
      <sheetName val="FF_3"/>
      <sheetName val="FF-1"/>
      <sheetName val="Stock Aging"/>
      <sheetName val="สำนักงาน"/>
      <sheetName val="กระทบ_CESS6"/>
      <sheetName val="Sale_04116"/>
      <sheetName val="CESS_04116"/>
      <sheetName val="Dtl_Adv_04116"/>
      <sheetName val="Dtl_Adv_04106"/>
      <sheetName val="Sale_04086"/>
      <sheetName val="Sale_04076"/>
      <sheetName val="Bill_No__2_-_Carpark4"/>
      <sheetName val="Project_P&amp;L"/>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efreshError="1"/>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sheetData sheetId="29">
        <row r="1">
          <cell r="A1" t="str">
            <v>INVOICE</v>
          </cell>
        </row>
      </sheetData>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efreshError="1"/>
      <sheetData sheetId="55" refreshError="1"/>
      <sheetData sheetId="56" refreshError="1"/>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Sale0307"/>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กระทบ_CESS5"/>
      <sheetName val="Sale_05015"/>
      <sheetName val="คชจ__ม_ค_'485"/>
      <sheetName val="CESS_05015"/>
      <sheetName val="Dtl_Adv_05015"/>
      <sheetName val="Dtl_Adv_04125"/>
      <sheetName val="Sale_04115"/>
      <sheetName val="Sale_04085"/>
      <sheetName val="Sale_04041"/>
      <sheetName val="ลาออก"/>
      <sheetName val="Sale 0407"/>
      <sheetName val="Project P&amp;L"/>
      <sheetName val="M_Maincomp"/>
      <sheetName val="FSA"/>
      <sheetName val="B"/>
      <sheetName val="TB"/>
      <sheetName val="FF-1"/>
      <sheetName val="CODE,NAME"/>
      <sheetName val="criteria"/>
      <sheetName val="part-import"/>
      <sheetName val="part-local"/>
      <sheetName val="TB Worksheet"/>
      <sheetName val="M"/>
      <sheetName val="Sale0311"/>
      <sheetName val="3월가격"/>
      <sheetName val="Sale0403"/>
      <sheetName val="INFO"/>
      <sheetName val="Sale 0401"/>
      <sheetName val="PAYROLL"/>
      <sheetName val="Reimbursements"/>
      <sheetName val="CBO0497"/>
      <sheetName val="Sale0406"/>
      <sheetName val="FF_6"/>
      <sheetName val="Sale 0502"/>
      <sheetName val="cashflowcomp"/>
      <sheetName val="Details"/>
      <sheetName val="Fagor04-A3112e"/>
      <sheetName val="SUM"/>
      <sheetName val="table"/>
      <sheetName val="Sheet3"/>
      <sheetName val="Header"/>
      <sheetName val="Sale_0407"/>
      <sheetName val="Sale_04071"/>
      <sheetName val="Sale_04072"/>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O3"/>
      <sheetName val="O4"/>
      <sheetName val="Linkage Quote"/>
      <sheetName val="Stock Aging"/>
      <sheetName val="_2__xls__2__xls_COV"/>
      <sheetName val="FF_4"/>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กระทบ_CESS6"/>
      <sheetName val="Sale_05016"/>
      <sheetName val="คชจ__ม_ค_'486"/>
      <sheetName val="CESS_05016"/>
      <sheetName val="Dtl_Adv_05016"/>
      <sheetName val="Dtl_Adv_04126"/>
      <sheetName val="Sale_04116"/>
      <sheetName val="Sale_04086"/>
      <sheetName val="Sale_04042"/>
      <sheetName val="Project_P&amp;L"/>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Sale0309"/>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กระทบ_CESS5"/>
      <sheetName val="กระทบ_CESS_ปป_5"/>
      <sheetName val="Sale_05025"/>
      <sheetName val="คชจ__ก_พ_'485"/>
      <sheetName val="CESS_05025"/>
      <sheetName val="Dtl_Adv_05025"/>
      <sheetName val="Dtl_Adv_05015"/>
      <sheetName val="Sale_05015"/>
      <sheetName val="Sale_04115"/>
      <sheetName val="Customize Your Invoice"/>
      <sheetName val="aging local"/>
      <sheetName val="a"/>
      <sheetName val="GL CB"/>
      <sheetName val="GL M"/>
      <sheetName val=""/>
      <sheetName val="Sale 0408"/>
      <sheetName val="Sale0307"/>
      <sheetName val="Sheet1"/>
      <sheetName val="PS-1995"/>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cashflowcomp"/>
      <sheetName val="Sale 0404"/>
      <sheetName val="C2"/>
      <sheetName val="Sale0402"/>
      <sheetName val="acs"/>
      <sheetName val="CBO0497"/>
      <sheetName val="Sale 0407"/>
      <sheetName val="M_Maincomp"/>
      <sheetName val="boq"/>
      <sheetName val="Sampling"/>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DEP12"/>
      <sheetName val="RATE"/>
      <sheetName val="M"/>
      <sheetName val="SAME"/>
      <sheetName val="Sale_0408"/>
      <sheetName val="Sale_04081"/>
      <sheetName val="Sale_04082"/>
      <sheetName val="_2__xls__2__xls_COV"/>
      <sheetName val="個品ﾘｽﾄ"/>
      <sheetName val="Sale0403"/>
      <sheetName val="Gain Loss Calculation"/>
      <sheetName val="Vat7% ภายในเดือน_Junต้นฉบับ"/>
      <sheetName val="data"/>
      <sheetName val="FORMC94"/>
      <sheetName val="Aging"/>
      <sheetName val="Sale0311"/>
      <sheetName val="U"/>
      <sheetName val="CA Sheet"/>
      <sheetName val="FF-2"/>
      <sheetName val="คชจ.ดำเนินงาน6-43"/>
      <sheetName val="Standing Data"/>
      <sheetName val="Financial Highlights"/>
      <sheetName val="110"/>
      <sheetName val="เงินกู้ธนชาติ"/>
      <sheetName val="เงินกู้ MGC"/>
      <sheetName val="Thai Summit PKK-HW"/>
      <sheetName val="FF_4"/>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กระทบ_CESS6"/>
      <sheetName val="กระทบ_CESS_ปป_6"/>
      <sheetName val="Sale_05026"/>
      <sheetName val="คชจ__ก_พ_'486"/>
      <sheetName val="CESS_05026"/>
      <sheetName val="Dtl_Adv_05026"/>
      <sheetName val="Dtl_Adv_05016"/>
      <sheetName val="Sale_05016"/>
      <sheetName val="Sale_04116"/>
      <sheetName val="Customize_Your_Invoice"/>
      <sheetName val="aging_local"/>
      <sheetName val="GL_CB"/>
      <sheetName val="GL_M"/>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Summary on June 25, 2019</v>
          </cell>
        </row>
      </sheetData>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refreshError="1"/>
      <sheetData sheetId="111">
        <row r="1">
          <cell r="A1" t="str">
            <v>INVOICE</v>
          </cell>
        </row>
      </sheetData>
      <sheetData sheetId="112">
        <row r="1">
          <cell r="A1" t="str">
            <v>INVOICE</v>
          </cell>
        </row>
      </sheetData>
      <sheetData sheetId="113">
        <row r="1">
          <cell r="A1" t="str">
            <v>INVOICE</v>
          </cell>
        </row>
      </sheetData>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Sale 0502"/>
      <sheetName val="USDXAU_Before1"/>
      <sheetName val="USDXAU_After1"/>
      <sheetName val="AUDXAU_Before1"/>
      <sheetName val="AUDXAU_After1"/>
      <sheetName val="Portfolio_Sheets_(2)1"/>
      <sheetName val="Sale_050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_THB"/>
      <sheetName val="Corp-Payroll"/>
      <sheetName val="Corp-Other"/>
      <sheetName val="MSIL"/>
      <sheetName val="MSTL"/>
      <sheetName val="MSVL"/>
      <sheetName val="MSES"/>
      <sheetName val="MSEA"/>
      <sheetName val="MSID"/>
      <sheetName val="MSME"/>
      <sheetName val="ASDL"/>
      <sheetName val="MSEW"/>
      <sheetName val="MSEE"/>
      <sheetName val="MSAN"/>
      <sheetName val="MSAS"/>
      <sheetName val="MSIL-OLD"/>
      <sheetName val="MSTL-BS"/>
      <sheetName val="MSVL-BS"/>
      <sheetName val="MSTL-FAR"/>
      <sheetName val="MSES-FAR"/>
      <sheetName val="MSEA-FAR"/>
      <sheetName val="ASDL-FAR"/>
      <sheetName val="MSME-FAR"/>
      <sheetName val="MSTL-ShdrLoan"/>
      <sheetName val="MSES-ShdrLoan"/>
      <sheetName val="10-1 Media"/>
      <sheetName val="10-cut"/>
    </sheetNames>
    <sheetDataSet>
      <sheetData sheetId="0">
        <row r="207">
          <cell r="F207" t="str">
            <v>Full</v>
          </cell>
          <cell r="G207" t="str">
            <v>Admin. &amp; Gen.</v>
          </cell>
          <cell r="H207" t="str">
            <v>Anantara</v>
          </cell>
          <cell r="I207" t="str">
            <v>Corporate</v>
          </cell>
          <cell r="J207" t="str">
            <v>Bangkok</v>
          </cell>
          <cell r="K207" t="str">
            <v>Thailand</v>
          </cell>
          <cell r="L207" t="str">
            <v>S-E Asia</v>
          </cell>
          <cell r="M207" t="str">
            <v>Asia</v>
          </cell>
          <cell r="N207" t="str">
            <v>Exist/Proj</v>
          </cell>
          <cell r="O207" t="str">
            <v>Current</v>
          </cell>
          <cell r="P207" t="str">
            <v>Full</v>
          </cell>
          <cell r="Q207" t="str">
            <v>Tsunami</v>
          </cell>
        </row>
        <row r="208">
          <cell r="F208" t="str">
            <v>Partial</v>
          </cell>
          <cell r="G208" t="str">
            <v>Academy &amp; Educ.</v>
          </cell>
          <cell r="H208" t="str">
            <v>Mandara</v>
          </cell>
          <cell r="I208" t="str">
            <v>Spa</v>
          </cell>
          <cell r="J208" t="str">
            <v>Chiang Rai</v>
          </cell>
          <cell r="K208" t="str">
            <v>China</v>
          </cell>
          <cell r="L208" t="str">
            <v>N-E Asia</v>
          </cell>
          <cell r="M208" t="str">
            <v>MEA</v>
          </cell>
          <cell r="N208" t="str">
            <v>Project</v>
          </cell>
          <cell r="O208" t="str">
            <v>Closed</v>
          </cell>
          <cell r="P208" t="str">
            <v>Part</v>
          </cell>
          <cell r="Q208" t="str">
            <v>Non-Tsunami</v>
          </cell>
        </row>
        <row r="209">
          <cell r="F209" t="str">
            <v>All</v>
          </cell>
          <cell r="G209" t="str">
            <v>Anantara</v>
          </cell>
          <cell r="H209" t="str">
            <v>None</v>
          </cell>
          <cell r="I209" t="str">
            <v>Fitness</v>
          </cell>
          <cell r="J209" t="str">
            <v>Hua Hin</v>
          </cell>
          <cell r="K209" t="str">
            <v>Egypt</v>
          </cell>
          <cell r="L209" t="str">
            <v>S-W Asia</v>
          </cell>
          <cell r="M209" t="str">
            <v>Europe</v>
          </cell>
          <cell r="N209" t="str">
            <v>Prospect</v>
          </cell>
          <cell r="O209" t="str">
            <v>Committed</v>
          </cell>
          <cell r="P209" t="str">
            <v>No</v>
          </cell>
          <cell r="Q209" t="str">
            <v>Other 1</v>
          </cell>
        </row>
        <row r="210">
          <cell r="G210" t="str">
            <v>Mandara</v>
          </cell>
          <cell r="H210" t="str">
            <v>All</v>
          </cell>
          <cell r="I210" t="str">
            <v>All</v>
          </cell>
          <cell r="J210" t="str">
            <v>Kaolak</v>
          </cell>
          <cell r="K210" t="str">
            <v>Lebanon</v>
          </cell>
          <cell r="L210" t="str">
            <v>Africa</v>
          </cell>
          <cell r="M210" t="str">
            <v>America</v>
          </cell>
          <cell r="N210" t="str">
            <v>All</v>
          </cell>
          <cell r="O210" t="str">
            <v>Potential 80%</v>
          </cell>
          <cell r="P210" t="str">
            <v>All</v>
          </cell>
          <cell r="Q210" t="str">
            <v>Other 2</v>
          </cell>
        </row>
        <row r="211">
          <cell r="G211" t="str">
            <v>Elixir</v>
          </cell>
          <cell r="J211" t="str">
            <v>Koh Samui</v>
          </cell>
          <cell r="K211" t="str">
            <v>UAE</v>
          </cell>
          <cell r="L211" t="str">
            <v>Middle-East</v>
          </cell>
          <cell r="M211" t="str">
            <v>TBA</v>
          </cell>
          <cell r="O211" t="str">
            <v>Potential 50%</v>
          </cell>
          <cell r="Q211" t="str">
            <v>Other 3</v>
          </cell>
        </row>
        <row r="212">
          <cell r="G212" t="str">
            <v>Iberotel</v>
          </cell>
          <cell r="J212" t="str">
            <v>Krabi</v>
          </cell>
          <cell r="K212" t="str">
            <v>Tanzania</v>
          </cell>
          <cell r="L212" t="str">
            <v>India</v>
          </cell>
          <cell r="M212" t="str">
            <v>All</v>
          </cell>
          <cell r="O212" t="str">
            <v>TBA</v>
          </cell>
          <cell r="Q212" t="str">
            <v>All</v>
          </cell>
        </row>
        <row r="213">
          <cell r="G213" t="str">
            <v>Imperial</v>
          </cell>
          <cell r="J213" t="str">
            <v>Pattaya</v>
          </cell>
          <cell r="K213" t="str">
            <v>Maldives</v>
          </cell>
          <cell r="L213" t="str">
            <v>Europe West</v>
          </cell>
          <cell r="O213" t="str">
            <v>All</v>
          </cell>
        </row>
        <row r="214">
          <cell r="G214" t="str">
            <v>Pearl</v>
          </cell>
          <cell r="J214" t="str">
            <v>Phuket</v>
          </cell>
          <cell r="K214" t="str">
            <v>Jordan</v>
          </cell>
          <cell r="L214" t="str">
            <v>Europe East</v>
          </cell>
        </row>
        <row r="215">
          <cell r="G215" t="str">
            <v>Royal Garden</v>
          </cell>
          <cell r="J215" t="str">
            <v>Beijing</v>
          </cell>
          <cell r="K215" t="str">
            <v>Indonesia</v>
          </cell>
          <cell r="L215" t="str">
            <v>America North</v>
          </cell>
        </row>
        <row r="216">
          <cell r="G216" t="str">
            <v>The Spa</v>
          </cell>
          <cell r="J216" t="str">
            <v>Pudong</v>
          </cell>
          <cell r="K216" t="str">
            <v>Philippines</v>
          </cell>
          <cell r="L216" t="str">
            <v>America South</v>
          </cell>
        </row>
        <row r="217">
          <cell r="G217" t="str">
            <v>Le Spa</v>
          </cell>
          <cell r="J217" t="str">
            <v>Shanghai</v>
          </cell>
          <cell r="K217" t="str">
            <v>BVI</v>
          </cell>
          <cell r="L217" t="str">
            <v>TBA</v>
          </cell>
        </row>
        <row r="218">
          <cell r="G218" t="str">
            <v>Spa Athenee</v>
          </cell>
          <cell r="J218" t="str">
            <v>Shenzen</v>
          </cell>
          <cell r="K218" t="str">
            <v>TBA</v>
          </cell>
          <cell r="L218" t="str">
            <v>All</v>
          </cell>
        </row>
        <row r="219">
          <cell r="G219" t="str">
            <v>Holiday</v>
          </cell>
          <cell r="J219" t="str">
            <v>Sanya</v>
          </cell>
          <cell r="K219" t="str">
            <v>All</v>
          </cell>
        </row>
        <row r="220">
          <cell r="G220" t="str">
            <v>Seafan</v>
          </cell>
          <cell r="J220" t="str">
            <v>Cairo</v>
          </cell>
        </row>
        <row r="221">
          <cell r="G221" t="str">
            <v>Renaissance</v>
          </cell>
          <cell r="J221" t="str">
            <v>Beiruth</v>
          </cell>
        </row>
        <row r="222">
          <cell r="G222" t="str">
            <v>Reflections</v>
          </cell>
          <cell r="J222" t="str">
            <v>Dubai</v>
          </cell>
        </row>
        <row r="223">
          <cell r="G223" t="str">
            <v>Desert Palm</v>
          </cell>
          <cell r="J223" t="str">
            <v>Abu Dhabi</v>
          </cell>
        </row>
        <row r="224">
          <cell r="G224" t="str">
            <v>TBA</v>
          </cell>
          <cell r="J224" t="str">
            <v>Dar Es Salaam</v>
          </cell>
        </row>
        <row r="225">
          <cell r="G225" t="str">
            <v>All</v>
          </cell>
          <cell r="J225" t="str">
            <v>Zanzibar</v>
          </cell>
        </row>
        <row r="226">
          <cell r="J226" t="str">
            <v>Guangzhou</v>
          </cell>
        </row>
        <row r="227">
          <cell r="J227" t="str">
            <v>Dighu Finulu</v>
          </cell>
        </row>
        <row r="228">
          <cell r="J228" t="str">
            <v>Bodu Hura</v>
          </cell>
        </row>
        <row r="229">
          <cell r="J229" t="str">
            <v>Dead Sea</v>
          </cell>
        </row>
        <row r="230">
          <cell r="J230" t="str">
            <v>Amman</v>
          </cell>
        </row>
        <row r="231">
          <cell r="J231" t="str">
            <v>Xiamen</v>
          </cell>
        </row>
        <row r="232">
          <cell r="J232" t="str">
            <v>Zhuhai</v>
          </cell>
        </row>
        <row r="233">
          <cell r="J233" t="str">
            <v>Hong Kong</v>
          </cell>
        </row>
        <row r="234">
          <cell r="J234" t="str">
            <v>Bali</v>
          </cell>
        </row>
        <row r="235">
          <cell r="J235" t="str">
            <v>Cebu</v>
          </cell>
        </row>
        <row r="236">
          <cell r="J236" t="str">
            <v>Davao</v>
          </cell>
        </row>
        <row r="237">
          <cell r="J237" t="str">
            <v>BVI</v>
          </cell>
        </row>
        <row r="238">
          <cell r="J238" t="str">
            <v>TBA</v>
          </cell>
        </row>
        <row r="239">
          <cell r="J239" t="str">
            <v>All</v>
          </cell>
        </row>
      </sheetData>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BS"/>
      <sheetName val="WPL"/>
      <sheetName val="CoRje#"/>
      <sheetName val="CoAje#"/>
      <sheetName val="audit AJE&amp;RJE"/>
      <sheetName val="แบ่งงาน"/>
      <sheetName val="A"/>
      <sheetName val="B"/>
      <sheetName val="B (2)"/>
      <sheetName val="C"/>
      <sheetName val="C(A)"/>
      <sheetName val="D"/>
      <sheetName val="E(A)"/>
      <sheetName val="F"/>
      <sheetName val="G"/>
      <sheetName val="I"/>
      <sheetName val="J"/>
      <sheetName val="K"/>
      <sheetName val="BB"/>
      <sheetName val="CC(A)"/>
      <sheetName val="DD"/>
      <sheetName val="EE"/>
      <sheetName val="FF(A) "/>
      <sheetName val="FF(B)"/>
      <sheetName val="KK"/>
      <sheetName val="10"/>
      <sheetName val="20"/>
      <sheetName val="30 group"/>
      <sheetName val="40 group"/>
      <sheetName val="50"/>
      <sheetName val="60"/>
      <sheetName val="ดอกเบี้ยรับ"/>
      <sheetName val="Sale 0502"/>
      <sheetName val="RATE"/>
      <sheetName val="Sale0307"/>
      <sheetName val="Sale 0404"/>
      <sheetName val="Sale0406"/>
      <sheetName val="PRM"/>
      <sheetName val="audit_AJE&amp;RJE"/>
      <sheetName val="B_(2)"/>
      <sheetName val="FF(A)_"/>
      <sheetName val="30_group"/>
      <sheetName val="40_group"/>
      <sheetName val="Sale_0502"/>
      <sheetName val="Sale_0404"/>
      <sheetName val="audit_AJE&amp;RJE1"/>
      <sheetName val="B_(2)1"/>
      <sheetName val="FF(A)_1"/>
      <sheetName val="30_group1"/>
      <sheetName val="40_group1"/>
      <sheetName val="Sale_05021"/>
      <sheetName val="Sale_040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Sale0309"/>
      <sheetName val="_Electric1"/>
      <sheetName val="Sale_05021"/>
      <sheetName val="Vat7%_ภายในเดือน_Junต้นฉบับ1"/>
      <sheetName val="Sale_0501"/>
      <sheetName val="Header"/>
      <sheetName val="2002"/>
      <sheetName val="DATABASE -sumifTB"/>
      <sheetName val="Debt"/>
      <sheetName val="_Electric2"/>
      <sheetName val="Sale_05022"/>
      <sheetName val="Vat7%_ภายในเดือน_Junต้นฉบับ2"/>
      <sheetName val="Sale_05011"/>
      <sheetName val="DATABASE_-sumifTB"/>
      <sheetName val="40"/>
      <sheetName val="40-1"/>
      <sheetName val="40-2"/>
      <sheetName val="40-3"/>
      <sheetName val="ELEC45-01"/>
      <sheetName val="S33"/>
      <sheetName val="DATABASE_-sumifTB1"/>
      <sheetName val="_Electric3"/>
      <sheetName val="Sale_05023"/>
      <sheetName val="Vat7%_ภายในเดือน_Junต้นฉบับ3"/>
      <sheetName val="Sale_05012"/>
      <sheetName val="DATABASE_-sumifTB2"/>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ow r="1">
          <cell r="A1" t="str">
            <v>ค่าความต้องการเปรียบเทียบผลผลิต2549</v>
          </cell>
        </row>
      </sheetData>
      <sheetData sheetId="19"/>
      <sheetData sheetId="20"/>
      <sheetData sheetId="21"/>
      <sheetData sheetId="22" refreshError="1"/>
      <sheetData sheetId="23" refreshError="1"/>
      <sheetData sheetId="24" refreshError="1"/>
      <sheetData sheetId="25" refreshError="1"/>
      <sheetData sheetId="26">
        <row r="1">
          <cell r="A1" t="str">
            <v>ค่าความต้องการเปรียบเทียบผลผลิต2549</v>
          </cell>
        </row>
      </sheetData>
      <sheetData sheetId="27"/>
      <sheetData sheetId="28"/>
      <sheetData sheetId="29"/>
      <sheetData sheetId="30"/>
      <sheetData sheetId="31"/>
      <sheetData sheetId="32"/>
      <sheetData sheetId="33"/>
      <sheetData sheetId="34">
        <row r="1">
          <cell r="A1" t="str">
            <v>บริษัท อินฟราเซท จำกัด</v>
          </cell>
        </row>
      </sheetData>
      <sheetData sheetId="35" refreshError="1"/>
      <sheetData sheetId="36" refreshError="1"/>
      <sheetData sheetId="37"/>
      <sheetData sheetId="38">
        <row r="1">
          <cell r="A1" t="str">
            <v>ค่าความต้องการเปรียบเทียบผลผลิต2549</v>
          </cell>
        </row>
      </sheetData>
      <sheetData sheetId="39"/>
      <sheetData sheetId="40"/>
      <sheetData sheetId="41"/>
      <sheetData sheetId="4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Sheet1"/>
      <sheetName val="LTX"/>
    </sheetNames>
    <sheetDataSet>
      <sheetData sheetId="0" refreshError="1"/>
      <sheetData sheetId="1">
        <row r="2">
          <cell r="A2" t="str">
            <v>100000</v>
          </cell>
        </row>
        <row r="3">
          <cell r="A3" t="str">
            <v>110000</v>
          </cell>
        </row>
        <row r="4">
          <cell r="A4" t="str">
            <v>111000</v>
          </cell>
        </row>
        <row r="5">
          <cell r="A5" t="str">
            <v>111100</v>
          </cell>
        </row>
        <row r="6">
          <cell r="A6" t="str">
            <v>111110</v>
          </cell>
        </row>
        <row r="7">
          <cell r="A7" t="str">
            <v>111120</v>
          </cell>
        </row>
        <row r="8">
          <cell r="A8" t="str">
            <v>111200</v>
          </cell>
        </row>
        <row r="9">
          <cell r="A9" t="str">
            <v>111201</v>
          </cell>
        </row>
        <row r="10">
          <cell r="A10" t="str">
            <v>111202</v>
          </cell>
        </row>
        <row r="11">
          <cell r="A11" t="str">
            <v>111203</v>
          </cell>
        </row>
        <row r="12">
          <cell r="A12" t="str">
            <v>111300</v>
          </cell>
        </row>
        <row r="13">
          <cell r="A13" t="str">
            <v>111301</v>
          </cell>
        </row>
        <row r="14">
          <cell r="A14" t="str">
            <v>111302</v>
          </cell>
        </row>
        <row r="15">
          <cell r="A15" t="str">
            <v>111303</v>
          </cell>
        </row>
        <row r="16">
          <cell r="A16" t="str">
            <v>111304</v>
          </cell>
        </row>
        <row r="17">
          <cell r="A17" t="str">
            <v>111305</v>
          </cell>
        </row>
        <row r="18">
          <cell r="A18" t="str">
            <v>111306</v>
          </cell>
        </row>
        <row r="19">
          <cell r="A19" t="str">
            <v>111400</v>
          </cell>
        </row>
        <row r="20">
          <cell r="A20" t="str">
            <v>111401</v>
          </cell>
        </row>
        <row r="21">
          <cell r="A21" t="str">
            <v>111402</v>
          </cell>
        </row>
        <row r="22">
          <cell r="A22" t="str">
            <v>111403</v>
          </cell>
        </row>
        <row r="23">
          <cell r="A23" t="str">
            <v>111404</v>
          </cell>
        </row>
        <row r="24">
          <cell r="A24" t="str">
            <v>111405</v>
          </cell>
        </row>
        <row r="25">
          <cell r="A25" t="str">
            <v>111406</v>
          </cell>
        </row>
        <row r="26">
          <cell r="A26" t="str">
            <v>111407</v>
          </cell>
        </row>
        <row r="27">
          <cell r="A27" t="str">
            <v>111408</v>
          </cell>
        </row>
        <row r="28">
          <cell r="A28" t="str">
            <v>111409</v>
          </cell>
        </row>
        <row r="29">
          <cell r="A29" t="str">
            <v>111410</v>
          </cell>
        </row>
        <row r="30">
          <cell r="A30" t="str">
            <v>111411</v>
          </cell>
        </row>
        <row r="31">
          <cell r="A31" t="str">
            <v>111412</v>
          </cell>
        </row>
        <row r="32">
          <cell r="A32" t="str">
            <v>111413</v>
          </cell>
        </row>
        <row r="33">
          <cell r="A33" t="str">
            <v>111414</v>
          </cell>
        </row>
        <row r="34">
          <cell r="A34" t="str">
            <v>111415</v>
          </cell>
        </row>
        <row r="35">
          <cell r="A35" t="str">
            <v>111416</v>
          </cell>
        </row>
        <row r="36">
          <cell r="A36" t="str">
            <v>111417</v>
          </cell>
        </row>
        <row r="37">
          <cell r="A37" t="str">
            <v>111418</v>
          </cell>
        </row>
        <row r="38">
          <cell r="A38" t="str">
            <v>111419</v>
          </cell>
        </row>
        <row r="39">
          <cell r="A39" t="str">
            <v>111420</v>
          </cell>
        </row>
        <row r="40">
          <cell r="A40" t="str">
            <v>111421</v>
          </cell>
        </row>
        <row r="41">
          <cell r="A41" t="str">
            <v>111422</v>
          </cell>
        </row>
        <row r="42">
          <cell r="A42" t="str">
            <v>111423</v>
          </cell>
        </row>
        <row r="43">
          <cell r="A43" t="str">
            <v>111424</v>
          </cell>
        </row>
        <row r="44">
          <cell r="A44" t="str">
            <v>111500</v>
          </cell>
        </row>
        <row r="45">
          <cell r="A45" t="str">
            <v>111501</v>
          </cell>
        </row>
        <row r="46">
          <cell r="A46" t="str">
            <v>111600</v>
          </cell>
        </row>
        <row r="47">
          <cell r="A47" t="str">
            <v>112000</v>
          </cell>
        </row>
        <row r="48">
          <cell r="A48" t="str">
            <v>112100</v>
          </cell>
        </row>
        <row r="49">
          <cell r="A49" t="str">
            <v>112101</v>
          </cell>
        </row>
        <row r="50">
          <cell r="A50" t="str">
            <v>112102</v>
          </cell>
        </row>
        <row r="51">
          <cell r="A51" t="str">
            <v>112200</v>
          </cell>
        </row>
        <row r="52">
          <cell r="A52" t="str">
            <v>112201</v>
          </cell>
        </row>
        <row r="53">
          <cell r="A53" t="str">
            <v>112202</v>
          </cell>
        </row>
        <row r="54">
          <cell r="A54" t="str">
            <v>112203</v>
          </cell>
        </row>
        <row r="55">
          <cell r="A55" t="str">
            <v>112204</v>
          </cell>
        </row>
        <row r="56">
          <cell r="A56" t="str">
            <v>113000</v>
          </cell>
        </row>
        <row r="57">
          <cell r="A57" t="str">
            <v>113100</v>
          </cell>
        </row>
        <row r="58">
          <cell r="A58" t="str">
            <v>113101</v>
          </cell>
        </row>
        <row r="59">
          <cell r="A59" t="str">
            <v>113102</v>
          </cell>
        </row>
        <row r="60">
          <cell r="A60" t="str">
            <v>113200</v>
          </cell>
        </row>
        <row r="61">
          <cell r="A61" t="str">
            <v>113203</v>
          </cell>
        </row>
        <row r="62">
          <cell r="A62" t="str">
            <v>113204</v>
          </cell>
        </row>
        <row r="63">
          <cell r="A63" t="str">
            <v>113205</v>
          </cell>
        </row>
        <row r="64">
          <cell r="A64" t="str">
            <v>113206</v>
          </cell>
        </row>
        <row r="65">
          <cell r="A65" t="str">
            <v>113207</v>
          </cell>
        </row>
        <row r="66">
          <cell r="A66" t="str">
            <v>113208</v>
          </cell>
        </row>
        <row r="67">
          <cell r="A67" t="str">
            <v>113209</v>
          </cell>
        </row>
        <row r="68">
          <cell r="A68" t="str">
            <v>114000</v>
          </cell>
        </row>
        <row r="69">
          <cell r="A69" t="str">
            <v>114100</v>
          </cell>
        </row>
        <row r="70">
          <cell r="A70" t="str">
            <v>114101</v>
          </cell>
        </row>
        <row r="71">
          <cell r="A71" t="str">
            <v>114102</v>
          </cell>
        </row>
        <row r="72">
          <cell r="A72" t="str">
            <v>114103</v>
          </cell>
        </row>
        <row r="73">
          <cell r="A73" t="str">
            <v>114200</v>
          </cell>
        </row>
        <row r="74">
          <cell r="A74" t="str">
            <v>114300</v>
          </cell>
        </row>
        <row r="75">
          <cell r="A75" t="str">
            <v>114350</v>
          </cell>
        </row>
        <row r="76">
          <cell r="A76" t="str">
            <v>114400</v>
          </cell>
        </row>
        <row r="77">
          <cell r="A77" t="str">
            <v>115100</v>
          </cell>
        </row>
        <row r="78">
          <cell r="A78" t="str">
            <v>115200</v>
          </cell>
        </row>
        <row r="79">
          <cell r="A79" t="str">
            <v>115300</v>
          </cell>
        </row>
        <row r="80">
          <cell r="A80" t="str">
            <v>115500</v>
          </cell>
        </row>
        <row r="81">
          <cell r="A81" t="str">
            <v>115501</v>
          </cell>
        </row>
        <row r="82">
          <cell r="A82" t="str">
            <v>115502</v>
          </cell>
        </row>
        <row r="83">
          <cell r="A83" t="str">
            <v>115503</v>
          </cell>
        </row>
        <row r="84">
          <cell r="A84" t="str">
            <v>115504</v>
          </cell>
        </row>
        <row r="85">
          <cell r="A85" t="str">
            <v>115505</v>
          </cell>
        </row>
        <row r="86">
          <cell r="A86" t="str">
            <v>115506</v>
          </cell>
        </row>
        <row r="87">
          <cell r="A87" t="str">
            <v>115507</v>
          </cell>
        </row>
        <row r="88">
          <cell r="A88" t="str">
            <v>115508</v>
          </cell>
        </row>
        <row r="89">
          <cell r="A89" t="str">
            <v>115509</v>
          </cell>
        </row>
        <row r="90">
          <cell r="A90" t="str">
            <v>115510</v>
          </cell>
        </row>
        <row r="91">
          <cell r="A91" t="str">
            <v>115520</v>
          </cell>
        </row>
        <row r="92">
          <cell r="A92" t="str">
            <v>115530</v>
          </cell>
        </row>
        <row r="93">
          <cell r="A93" t="str">
            <v>115540</v>
          </cell>
        </row>
        <row r="94">
          <cell r="A94" t="str">
            <v>115550</v>
          </cell>
        </row>
        <row r="95">
          <cell r="A95" t="str">
            <v>115560</v>
          </cell>
        </row>
        <row r="96">
          <cell r="A96" t="str">
            <v>120000</v>
          </cell>
        </row>
        <row r="97">
          <cell r="A97" t="str">
            <v>121000</v>
          </cell>
        </row>
        <row r="98">
          <cell r="A98" t="str">
            <v>121100</v>
          </cell>
        </row>
        <row r="99">
          <cell r="A99" t="str">
            <v>121101</v>
          </cell>
        </row>
        <row r="100">
          <cell r="A100" t="str">
            <v>121102</v>
          </cell>
        </row>
        <row r="101">
          <cell r="A101" t="str">
            <v>121200</v>
          </cell>
        </row>
        <row r="102">
          <cell r="A102" t="str">
            <v>121201</v>
          </cell>
        </row>
        <row r="103">
          <cell r="A103" t="str">
            <v>121202</v>
          </cell>
        </row>
        <row r="104">
          <cell r="A104" t="str">
            <v>122000</v>
          </cell>
        </row>
        <row r="105">
          <cell r="A105" t="str">
            <v>122100</v>
          </cell>
        </row>
        <row r="106">
          <cell r="A106" t="str">
            <v>122101</v>
          </cell>
        </row>
        <row r="107">
          <cell r="A107" t="str">
            <v>122102</v>
          </cell>
        </row>
        <row r="108">
          <cell r="A108" t="str">
            <v>122103</v>
          </cell>
        </row>
        <row r="109">
          <cell r="A109" t="str">
            <v>122104</v>
          </cell>
        </row>
        <row r="110">
          <cell r="A110" t="str">
            <v>122105</v>
          </cell>
        </row>
        <row r="111">
          <cell r="A111" t="str">
            <v>122106</v>
          </cell>
        </row>
        <row r="112">
          <cell r="A112" t="str">
            <v>122107</v>
          </cell>
        </row>
        <row r="113">
          <cell r="A113" t="str">
            <v>122108</v>
          </cell>
        </row>
        <row r="114">
          <cell r="A114" t="str">
            <v>123000</v>
          </cell>
        </row>
        <row r="115">
          <cell r="A115" t="str">
            <v>123100</v>
          </cell>
        </row>
        <row r="116">
          <cell r="A116" t="str">
            <v>123200</v>
          </cell>
        </row>
        <row r="117">
          <cell r="A117" t="str">
            <v>123300</v>
          </cell>
        </row>
        <row r="118">
          <cell r="A118" t="str">
            <v>123310</v>
          </cell>
        </row>
        <row r="119">
          <cell r="A119" t="str">
            <v>123400</v>
          </cell>
        </row>
        <row r="120">
          <cell r="A120" t="str">
            <v>123410</v>
          </cell>
        </row>
        <row r="121">
          <cell r="A121" t="str">
            <v>123420</v>
          </cell>
        </row>
        <row r="122">
          <cell r="A122" t="str">
            <v>123425</v>
          </cell>
        </row>
        <row r="123">
          <cell r="A123" t="str">
            <v>123430</v>
          </cell>
        </row>
        <row r="124">
          <cell r="A124" t="str">
            <v>123450</v>
          </cell>
        </row>
        <row r="125">
          <cell r="A125" t="str">
            <v>123460</v>
          </cell>
        </row>
        <row r="126">
          <cell r="A126" t="str">
            <v>123470</v>
          </cell>
        </row>
        <row r="127">
          <cell r="A127" t="str">
            <v>123500</v>
          </cell>
        </row>
        <row r="128">
          <cell r="A128" t="str">
            <v>123510</v>
          </cell>
        </row>
        <row r="129">
          <cell r="A129" t="str">
            <v>123520</v>
          </cell>
        </row>
        <row r="130">
          <cell r="A130" t="str">
            <v>123530</v>
          </cell>
        </row>
        <row r="131">
          <cell r="A131" t="str">
            <v>123540</v>
          </cell>
        </row>
        <row r="132">
          <cell r="A132" t="str">
            <v>123600</v>
          </cell>
        </row>
        <row r="133">
          <cell r="A133" t="str">
            <v>123610</v>
          </cell>
        </row>
        <row r="134">
          <cell r="A134" t="str">
            <v>130000</v>
          </cell>
        </row>
        <row r="135">
          <cell r="A135" t="str">
            <v>131000</v>
          </cell>
        </row>
        <row r="136">
          <cell r="A136" t="str">
            <v>131100</v>
          </cell>
        </row>
        <row r="137">
          <cell r="A137" t="str">
            <v>131110</v>
          </cell>
        </row>
        <row r="138">
          <cell r="A138" t="str">
            <v>131120</v>
          </cell>
        </row>
        <row r="139">
          <cell r="A139" t="str">
            <v>131200</v>
          </cell>
        </row>
        <row r="140">
          <cell r="A140" t="str">
            <v>131210</v>
          </cell>
        </row>
        <row r="141">
          <cell r="A141" t="str">
            <v>131220</v>
          </cell>
        </row>
        <row r="142">
          <cell r="A142" t="str">
            <v>131230</v>
          </cell>
        </row>
        <row r="143">
          <cell r="A143" t="str">
            <v>131240</v>
          </cell>
        </row>
        <row r="144">
          <cell r="A144" t="str">
            <v>131250</v>
          </cell>
        </row>
        <row r="145">
          <cell r="A145" t="str">
            <v>131260</v>
          </cell>
        </row>
        <row r="146">
          <cell r="A146" t="str">
            <v>131270</v>
          </cell>
        </row>
        <row r="147">
          <cell r="A147" t="str">
            <v>131280</v>
          </cell>
        </row>
        <row r="148">
          <cell r="A148" t="str">
            <v>131300</v>
          </cell>
        </row>
        <row r="149">
          <cell r="A149" t="str">
            <v>131310</v>
          </cell>
        </row>
        <row r="150">
          <cell r="A150" t="str">
            <v>131320</v>
          </cell>
        </row>
        <row r="151">
          <cell r="A151" t="str">
            <v>131350</v>
          </cell>
        </row>
        <row r="152">
          <cell r="A152" t="str">
            <v>131400</v>
          </cell>
        </row>
        <row r="153">
          <cell r="A153" t="str">
            <v>131500</v>
          </cell>
        </row>
        <row r="154">
          <cell r="A154" t="str">
            <v>131600</v>
          </cell>
        </row>
        <row r="155">
          <cell r="A155" t="str">
            <v>131610</v>
          </cell>
        </row>
        <row r="156">
          <cell r="A156" t="str">
            <v>131620</v>
          </cell>
        </row>
        <row r="157">
          <cell r="A157" t="str">
            <v>131700</v>
          </cell>
        </row>
        <row r="158">
          <cell r="A158" t="str">
            <v>131710</v>
          </cell>
        </row>
        <row r="159">
          <cell r="A159" t="str">
            <v>131720</v>
          </cell>
        </row>
        <row r="160">
          <cell r="A160" t="str">
            <v>131730</v>
          </cell>
        </row>
        <row r="161">
          <cell r="A161" t="str">
            <v>131900</v>
          </cell>
        </row>
        <row r="162">
          <cell r="A162" t="str">
            <v>131910</v>
          </cell>
        </row>
        <row r="163">
          <cell r="A163" t="str">
            <v>131920</v>
          </cell>
        </row>
        <row r="164">
          <cell r="A164" t="str">
            <v>132000</v>
          </cell>
        </row>
        <row r="165">
          <cell r="A165" t="str">
            <v>132100</v>
          </cell>
        </row>
        <row r="166">
          <cell r="A166" t="str">
            <v>135000</v>
          </cell>
        </row>
        <row r="167">
          <cell r="A167" t="str">
            <v>135100</v>
          </cell>
        </row>
        <row r="168">
          <cell r="A168" t="str">
            <v>135110</v>
          </cell>
        </row>
        <row r="169">
          <cell r="A169" t="str">
            <v>135120</v>
          </cell>
        </row>
        <row r="170">
          <cell r="A170" t="str">
            <v>135130</v>
          </cell>
        </row>
        <row r="171">
          <cell r="A171" t="str">
            <v>135150</v>
          </cell>
        </row>
        <row r="172">
          <cell r="A172" t="str">
            <v>135160</v>
          </cell>
        </row>
        <row r="173">
          <cell r="A173" t="str">
            <v>135170</v>
          </cell>
        </row>
        <row r="174">
          <cell r="A174" t="str">
            <v>135200</v>
          </cell>
        </row>
        <row r="175">
          <cell r="A175" t="str">
            <v>135210</v>
          </cell>
        </row>
        <row r="176">
          <cell r="A176" t="str">
            <v>135220</v>
          </cell>
        </row>
        <row r="177">
          <cell r="A177" t="str">
            <v>135300</v>
          </cell>
        </row>
        <row r="178">
          <cell r="A178" t="str">
            <v>135310</v>
          </cell>
        </row>
        <row r="179">
          <cell r="A179" t="str">
            <v>135320</v>
          </cell>
        </row>
        <row r="180">
          <cell r="A180" t="str">
            <v>135400</v>
          </cell>
        </row>
        <row r="181">
          <cell r="A181" t="str">
            <v>135410</v>
          </cell>
        </row>
        <row r="182">
          <cell r="A182" t="str">
            <v>135420</v>
          </cell>
        </row>
        <row r="183">
          <cell r="A183" t="str">
            <v>200000</v>
          </cell>
        </row>
        <row r="184">
          <cell r="A184" t="str">
            <v>210000</v>
          </cell>
        </row>
        <row r="185">
          <cell r="A185" t="str">
            <v>211000</v>
          </cell>
        </row>
        <row r="186">
          <cell r="A186" t="str">
            <v>211100</v>
          </cell>
        </row>
        <row r="187">
          <cell r="A187" t="str">
            <v>211101</v>
          </cell>
        </row>
        <row r="188">
          <cell r="A188" t="str">
            <v>211200</v>
          </cell>
        </row>
        <row r="189">
          <cell r="A189" t="str">
            <v>211201</v>
          </cell>
        </row>
        <row r="190">
          <cell r="A190" t="str">
            <v>211202</v>
          </cell>
        </row>
        <row r="191">
          <cell r="A191" t="str">
            <v>211210</v>
          </cell>
        </row>
        <row r="192">
          <cell r="A192" t="str">
            <v>211300</v>
          </cell>
        </row>
        <row r="193">
          <cell r="A193" t="str">
            <v>211301</v>
          </cell>
        </row>
        <row r="194">
          <cell r="A194" t="str">
            <v>212000</v>
          </cell>
        </row>
        <row r="195">
          <cell r="A195" t="str">
            <v>212100</v>
          </cell>
        </row>
        <row r="196">
          <cell r="A196" t="str">
            <v>212101</v>
          </cell>
        </row>
        <row r="197">
          <cell r="A197" t="str">
            <v>212102</v>
          </cell>
        </row>
        <row r="198">
          <cell r="A198" t="str">
            <v>212103</v>
          </cell>
        </row>
        <row r="199">
          <cell r="A199" t="str">
            <v>212104</v>
          </cell>
        </row>
        <row r="200">
          <cell r="A200" t="str">
            <v>212200</v>
          </cell>
        </row>
        <row r="201">
          <cell r="A201" t="str">
            <v>212300</v>
          </cell>
        </row>
        <row r="202">
          <cell r="A202" t="str">
            <v>213000</v>
          </cell>
        </row>
        <row r="203">
          <cell r="A203" t="str">
            <v>213100</v>
          </cell>
        </row>
        <row r="204">
          <cell r="A204" t="str">
            <v>213101</v>
          </cell>
        </row>
        <row r="205">
          <cell r="A205" t="str">
            <v>213200</v>
          </cell>
        </row>
        <row r="206">
          <cell r="A206" t="str">
            <v>213201</v>
          </cell>
        </row>
        <row r="207">
          <cell r="A207" t="str">
            <v>213300</v>
          </cell>
        </row>
        <row r="208">
          <cell r="A208" t="str">
            <v>213310</v>
          </cell>
        </row>
        <row r="209">
          <cell r="A209" t="str">
            <v>213320</v>
          </cell>
        </row>
        <row r="210">
          <cell r="A210" t="str">
            <v>220000</v>
          </cell>
        </row>
        <row r="211">
          <cell r="A211" t="str">
            <v>221000</v>
          </cell>
        </row>
        <row r="212">
          <cell r="A212" t="str">
            <v>221100</v>
          </cell>
        </row>
        <row r="213">
          <cell r="A213" t="str">
            <v>221101</v>
          </cell>
        </row>
        <row r="214">
          <cell r="A214" t="str">
            <v>221102</v>
          </cell>
        </row>
        <row r="215">
          <cell r="A215" t="str">
            <v>221103</v>
          </cell>
        </row>
        <row r="216">
          <cell r="A216" t="str">
            <v>221104</v>
          </cell>
        </row>
        <row r="217">
          <cell r="A217" t="str">
            <v>221105</v>
          </cell>
        </row>
        <row r="218">
          <cell r="A218" t="str">
            <v>221106</v>
          </cell>
        </row>
        <row r="219">
          <cell r="A219" t="str">
            <v>221107</v>
          </cell>
        </row>
        <row r="220">
          <cell r="A220" t="str">
            <v>221108</v>
          </cell>
        </row>
        <row r="221">
          <cell r="A221" t="str">
            <v>221109</v>
          </cell>
        </row>
        <row r="222">
          <cell r="A222" t="str">
            <v>221200</v>
          </cell>
        </row>
        <row r="223">
          <cell r="A223" t="str">
            <v>221300</v>
          </cell>
        </row>
        <row r="224">
          <cell r="A224" t="str">
            <v>221301</v>
          </cell>
        </row>
        <row r="225">
          <cell r="A225" t="str">
            <v>221302</v>
          </cell>
        </row>
        <row r="226">
          <cell r="A226" t="str">
            <v>221303</v>
          </cell>
        </row>
        <row r="227">
          <cell r="A227" t="str">
            <v>221304</v>
          </cell>
        </row>
        <row r="228">
          <cell r="A228" t="str">
            <v>221305</v>
          </cell>
        </row>
        <row r="229">
          <cell r="A229" t="str">
            <v>221306</v>
          </cell>
        </row>
        <row r="230">
          <cell r="A230" t="str">
            <v>221400</v>
          </cell>
        </row>
        <row r="231">
          <cell r="A231" t="str">
            <v>221401</v>
          </cell>
        </row>
        <row r="232">
          <cell r="A232" t="str">
            <v>221402</v>
          </cell>
        </row>
        <row r="233">
          <cell r="A233" t="str">
            <v>221403</v>
          </cell>
        </row>
        <row r="234">
          <cell r="A234" t="str">
            <v>221500</v>
          </cell>
        </row>
        <row r="235">
          <cell r="A235" t="str">
            <v>221510</v>
          </cell>
        </row>
        <row r="236">
          <cell r="A236" t="str">
            <v>221600</v>
          </cell>
        </row>
        <row r="237">
          <cell r="A237" t="str">
            <v>221610</v>
          </cell>
        </row>
        <row r="238">
          <cell r="A238" t="str">
            <v>222000</v>
          </cell>
        </row>
        <row r="239">
          <cell r="A239" t="str">
            <v>222100</v>
          </cell>
        </row>
        <row r="240">
          <cell r="A240" t="str">
            <v>222200</v>
          </cell>
        </row>
        <row r="241">
          <cell r="A241" t="str">
            <v>223000</v>
          </cell>
        </row>
        <row r="242">
          <cell r="A242" t="str">
            <v>223100</v>
          </cell>
        </row>
        <row r="243">
          <cell r="A243" t="str">
            <v>223200</v>
          </cell>
        </row>
        <row r="244">
          <cell r="A244" t="str">
            <v>230000</v>
          </cell>
        </row>
        <row r="245">
          <cell r="A245" t="str">
            <v>231000</v>
          </cell>
        </row>
        <row r="246">
          <cell r="A246" t="str">
            <v>231100</v>
          </cell>
        </row>
        <row r="247">
          <cell r="A247" t="str">
            <v>231200</v>
          </cell>
        </row>
        <row r="248">
          <cell r="A248" t="str">
            <v>231300</v>
          </cell>
        </row>
        <row r="249">
          <cell r="A249" t="str">
            <v>231900</v>
          </cell>
        </row>
        <row r="250">
          <cell r="A250" t="str">
            <v>231901</v>
          </cell>
        </row>
        <row r="251">
          <cell r="A251" t="str">
            <v>232000</v>
          </cell>
        </row>
        <row r="252">
          <cell r="A252" t="str">
            <v>232050</v>
          </cell>
        </row>
        <row r="253">
          <cell r="A253" t="str">
            <v>232100</v>
          </cell>
        </row>
        <row r="254">
          <cell r="A254" t="str">
            <v>232200</v>
          </cell>
        </row>
        <row r="255">
          <cell r="A255" t="str">
            <v>232300</v>
          </cell>
        </row>
        <row r="256">
          <cell r="A256" t="str">
            <v>232350</v>
          </cell>
        </row>
        <row r="257">
          <cell r="A257" t="str">
            <v>232400</v>
          </cell>
        </row>
        <row r="258">
          <cell r="A258" t="str">
            <v>232500</v>
          </cell>
        </row>
        <row r="259">
          <cell r="A259" t="str">
            <v>232510</v>
          </cell>
        </row>
        <row r="260">
          <cell r="A260" t="str">
            <v>232520</v>
          </cell>
        </row>
        <row r="261">
          <cell r="A261" t="str">
            <v>232530</v>
          </cell>
        </row>
        <row r="262">
          <cell r="A262" t="str">
            <v>232540</v>
          </cell>
        </row>
        <row r="263">
          <cell r="A263" t="str">
            <v>232541</v>
          </cell>
        </row>
        <row r="264">
          <cell r="A264" t="str">
            <v>232542</v>
          </cell>
        </row>
        <row r="265">
          <cell r="A265" t="str">
            <v>300000</v>
          </cell>
        </row>
        <row r="266">
          <cell r="A266" t="str">
            <v>310000</v>
          </cell>
        </row>
        <row r="267">
          <cell r="A267" t="str">
            <v>311000</v>
          </cell>
        </row>
        <row r="268">
          <cell r="A268" t="str">
            <v>311100</v>
          </cell>
        </row>
        <row r="269">
          <cell r="A269" t="str">
            <v>311101</v>
          </cell>
        </row>
        <row r="270">
          <cell r="A270" t="str">
            <v>311102</v>
          </cell>
        </row>
        <row r="271">
          <cell r="A271" t="str">
            <v>311103</v>
          </cell>
        </row>
        <row r="272">
          <cell r="A272" t="str">
            <v>311200</v>
          </cell>
        </row>
        <row r="273">
          <cell r="A273" t="str">
            <v>311201</v>
          </cell>
        </row>
        <row r="274">
          <cell r="A274" t="str">
            <v>320000</v>
          </cell>
        </row>
        <row r="275">
          <cell r="A275" t="str">
            <v>321000</v>
          </cell>
        </row>
        <row r="276">
          <cell r="A276" t="str">
            <v>321101</v>
          </cell>
        </row>
        <row r="277">
          <cell r="A277" t="str">
            <v>321102</v>
          </cell>
        </row>
        <row r="278">
          <cell r="A278" t="str">
            <v>321103</v>
          </cell>
        </row>
        <row r="279">
          <cell r="A279" t="str">
            <v>322000</v>
          </cell>
        </row>
        <row r="280">
          <cell r="A280" t="str">
            <v>322100</v>
          </cell>
        </row>
        <row r="281">
          <cell r="A281" t="str">
            <v>322200</v>
          </cell>
        </row>
        <row r="282">
          <cell r="A282" t="str">
            <v>322300</v>
          </cell>
        </row>
        <row r="283">
          <cell r="A283" t="str">
            <v>322301</v>
          </cell>
        </row>
        <row r="284">
          <cell r="A284" t="str">
            <v>322302</v>
          </cell>
        </row>
        <row r="285">
          <cell r="A285" t="str">
            <v>322303</v>
          </cell>
        </row>
        <row r="286">
          <cell r="A286" t="str">
            <v>400000</v>
          </cell>
        </row>
        <row r="287">
          <cell r="A287" t="str">
            <v>410000</v>
          </cell>
        </row>
        <row r="288">
          <cell r="A288" t="str">
            <v>411000</v>
          </cell>
        </row>
        <row r="289">
          <cell r="A289" t="str">
            <v>411101</v>
          </cell>
        </row>
        <row r="290">
          <cell r="A290" t="str">
            <v>411102</v>
          </cell>
        </row>
        <row r="291">
          <cell r="A291" t="str">
            <v>411103</v>
          </cell>
        </row>
        <row r="292">
          <cell r="A292" t="str">
            <v>412000</v>
          </cell>
        </row>
        <row r="293">
          <cell r="A293" t="str">
            <v>412101</v>
          </cell>
        </row>
        <row r="294">
          <cell r="A294" t="str">
            <v>412102</v>
          </cell>
        </row>
        <row r="295">
          <cell r="A295" t="str">
            <v>412103</v>
          </cell>
        </row>
        <row r="296">
          <cell r="A296" t="str">
            <v>413000</v>
          </cell>
        </row>
        <row r="297">
          <cell r="A297" t="str">
            <v>413101</v>
          </cell>
        </row>
        <row r="298">
          <cell r="A298" t="str">
            <v>413102</v>
          </cell>
        </row>
        <row r="299">
          <cell r="A299" t="str">
            <v>413103</v>
          </cell>
        </row>
        <row r="300">
          <cell r="A300" t="str">
            <v>420000</v>
          </cell>
        </row>
        <row r="301">
          <cell r="A301" t="str">
            <v>421000</v>
          </cell>
        </row>
        <row r="302">
          <cell r="A302" t="str">
            <v>421101</v>
          </cell>
        </row>
        <row r="303">
          <cell r="A303" t="str">
            <v>421102</v>
          </cell>
        </row>
        <row r="304">
          <cell r="A304" t="str">
            <v>422000</v>
          </cell>
        </row>
        <row r="305">
          <cell r="A305" t="str">
            <v>422201</v>
          </cell>
        </row>
        <row r="306">
          <cell r="A306" t="str">
            <v>422202</v>
          </cell>
        </row>
        <row r="307">
          <cell r="A307" t="str">
            <v>422300</v>
          </cell>
        </row>
        <row r="308">
          <cell r="A308" t="str">
            <v>422310</v>
          </cell>
        </row>
        <row r="309">
          <cell r="A309" t="str">
            <v>422320</v>
          </cell>
        </row>
        <row r="310">
          <cell r="A310" t="str">
            <v>423000</v>
          </cell>
        </row>
        <row r="311">
          <cell r="A311" t="str">
            <v>423301</v>
          </cell>
        </row>
        <row r="312">
          <cell r="A312" t="str">
            <v>423302</v>
          </cell>
        </row>
        <row r="313">
          <cell r="A313" t="str">
            <v>423303</v>
          </cell>
        </row>
        <row r="314">
          <cell r="A314" t="str">
            <v>424000</v>
          </cell>
        </row>
        <row r="315">
          <cell r="A315" t="str">
            <v>424100</v>
          </cell>
        </row>
        <row r="316">
          <cell r="A316" t="str">
            <v>424200</v>
          </cell>
        </row>
        <row r="317">
          <cell r="A317" t="str">
            <v>424300</v>
          </cell>
        </row>
        <row r="318">
          <cell r="A318" t="str">
            <v>425000</v>
          </cell>
        </row>
        <row r="319">
          <cell r="A319" t="str">
            <v>425100</v>
          </cell>
        </row>
        <row r="320">
          <cell r="A320" t="str">
            <v>425200</v>
          </cell>
        </row>
        <row r="321">
          <cell r="A321" t="str">
            <v>425300</v>
          </cell>
        </row>
        <row r="322">
          <cell r="A322" t="str">
            <v>500000</v>
          </cell>
        </row>
        <row r="323">
          <cell r="A323" t="str">
            <v>510000</v>
          </cell>
        </row>
        <row r="324">
          <cell r="A324" t="str">
            <v>511000</v>
          </cell>
        </row>
        <row r="325">
          <cell r="A325" t="str">
            <v>520000</v>
          </cell>
        </row>
        <row r="326">
          <cell r="A326" t="str">
            <v>521000</v>
          </cell>
        </row>
        <row r="327">
          <cell r="A327" t="str">
            <v>530000</v>
          </cell>
        </row>
        <row r="328">
          <cell r="A328" t="str">
            <v>531000</v>
          </cell>
        </row>
        <row r="329">
          <cell r="A329" t="str">
            <v>531100</v>
          </cell>
        </row>
        <row r="330">
          <cell r="A330" t="str">
            <v>531110</v>
          </cell>
        </row>
        <row r="331">
          <cell r="A331" t="str">
            <v>531120</v>
          </cell>
        </row>
        <row r="332">
          <cell r="A332" t="str">
            <v>531130</v>
          </cell>
        </row>
        <row r="333">
          <cell r="A333" t="str">
            <v>531140</v>
          </cell>
        </row>
        <row r="334">
          <cell r="A334" t="str">
            <v>531150</v>
          </cell>
        </row>
        <row r="335">
          <cell r="A335" t="str">
            <v>531200</v>
          </cell>
        </row>
        <row r="336">
          <cell r="A336" t="str">
            <v>531210</v>
          </cell>
        </row>
        <row r="337">
          <cell r="A337" t="str">
            <v>531220</v>
          </cell>
        </row>
        <row r="338">
          <cell r="A338" t="str">
            <v>531230</v>
          </cell>
        </row>
        <row r="339">
          <cell r="A339" t="str">
            <v>532000</v>
          </cell>
        </row>
        <row r="340">
          <cell r="A340" t="str">
            <v>532100</v>
          </cell>
        </row>
        <row r="341">
          <cell r="A341" t="str">
            <v>532110</v>
          </cell>
        </row>
        <row r="342">
          <cell r="A342" t="str">
            <v>532120</v>
          </cell>
        </row>
        <row r="343">
          <cell r="A343" t="str">
            <v>532121</v>
          </cell>
        </row>
        <row r="344">
          <cell r="A344" t="str">
            <v>532122</v>
          </cell>
        </row>
        <row r="345">
          <cell r="A345" t="str">
            <v>532123</v>
          </cell>
        </row>
        <row r="346">
          <cell r="A346" t="str">
            <v>532124</v>
          </cell>
        </row>
        <row r="347">
          <cell r="A347" t="str">
            <v>532125</v>
          </cell>
        </row>
        <row r="348">
          <cell r="A348" t="str">
            <v>532126</v>
          </cell>
        </row>
        <row r="349">
          <cell r="A349" t="str">
            <v>532127</v>
          </cell>
        </row>
        <row r="350">
          <cell r="A350" t="str">
            <v>532130</v>
          </cell>
        </row>
        <row r="351">
          <cell r="A351" t="str">
            <v>532140</v>
          </cell>
        </row>
        <row r="352">
          <cell r="A352" t="str">
            <v>532150</v>
          </cell>
        </row>
        <row r="353">
          <cell r="A353" t="str">
            <v>532160</v>
          </cell>
        </row>
        <row r="354">
          <cell r="A354" t="str">
            <v>532171</v>
          </cell>
        </row>
        <row r="355">
          <cell r="A355" t="str">
            <v>532172</v>
          </cell>
        </row>
        <row r="356">
          <cell r="A356" t="str">
            <v>532200</v>
          </cell>
        </row>
        <row r="357">
          <cell r="A357" t="str">
            <v>532201</v>
          </cell>
        </row>
        <row r="358">
          <cell r="A358" t="str">
            <v>532202</v>
          </cell>
        </row>
        <row r="359">
          <cell r="A359" t="str">
            <v>532203</v>
          </cell>
        </row>
        <row r="360">
          <cell r="A360" t="str">
            <v>532204</v>
          </cell>
        </row>
        <row r="361">
          <cell r="A361" t="str">
            <v>532205</v>
          </cell>
        </row>
        <row r="362">
          <cell r="A362" t="str">
            <v>532206</v>
          </cell>
        </row>
        <row r="363">
          <cell r="A363" t="str">
            <v>532207</v>
          </cell>
        </row>
        <row r="364">
          <cell r="A364" t="str">
            <v>532208</v>
          </cell>
        </row>
        <row r="365">
          <cell r="A365" t="str">
            <v>532209</v>
          </cell>
        </row>
        <row r="366">
          <cell r="A366" t="str">
            <v>532210</v>
          </cell>
        </row>
        <row r="367">
          <cell r="A367" t="str">
            <v>533000</v>
          </cell>
        </row>
        <row r="368">
          <cell r="A368" t="str">
            <v>533100</v>
          </cell>
        </row>
        <row r="369">
          <cell r="A369" t="str">
            <v>533101</v>
          </cell>
        </row>
        <row r="370">
          <cell r="A370" t="str">
            <v>533102</v>
          </cell>
        </row>
        <row r="371">
          <cell r="A371" t="str">
            <v>533103</v>
          </cell>
        </row>
        <row r="372">
          <cell r="A372" t="str">
            <v>533104</v>
          </cell>
        </row>
        <row r="373">
          <cell r="A373" t="str">
            <v>533105</v>
          </cell>
        </row>
        <row r="374">
          <cell r="A374" t="str">
            <v>533106</v>
          </cell>
        </row>
        <row r="375">
          <cell r="A375" t="str">
            <v>533107</v>
          </cell>
        </row>
        <row r="376">
          <cell r="A376" t="str">
            <v>533108</v>
          </cell>
        </row>
        <row r="377">
          <cell r="A377" t="str">
            <v>533109</v>
          </cell>
        </row>
        <row r="378">
          <cell r="A378" t="str">
            <v>533110</v>
          </cell>
        </row>
        <row r="379">
          <cell r="A379" t="str">
            <v>533111</v>
          </cell>
        </row>
        <row r="380">
          <cell r="A380" t="str">
            <v>533112</v>
          </cell>
        </row>
        <row r="381">
          <cell r="A381" t="str">
            <v>533200</v>
          </cell>
        </row>
        <row r="382">
          <cell r="A382" t="str">
            <v>533201</v>
          </cell>
        </row>
        <row r="383">
          <cell r="A383" t="str">
            <v>533202</v>
          </cell>
        </row>
        <row r="384">
          <cell r="A384" t="str">
            <v>533203</v>
          </cell>
        </row>
        <row r="385">
          <cell r="A385" t="str">
            <v>533204</v>
          </cell>
        </row>
        <row r="386">
          <cell r="A386" t="str">
            <v>533205</v>
          </cell>
        </row>
        <row r="387">
          <cell r="A387" t="str">
            <v>533206</v>
          </cell>
        </row>
        <row r="388">
          <cell r="A388" t="str">
            <v>533207</v>
          </cell>
        </row>
        <row r="389">
          <cell r="A389" t="str">
            <v>533208</v>
          </cell>
        </row>
        <row r="390">
          <cell r="A390" t="str">
            <v>533209</v>
          </cell>
        </row>
        <row r="391">
          <cell r="A391" t="str">
            <v>533210</v>
          </cell>
        </row>
        <row r="392">
          <cell r="A392" t="str">
            <v>533211</v>
          </cell>
        </row>
        <row r="393">
          <cell r="A393" t="str">
            <v>533212</v>
          </cell>
        </row>
        <row r="394">
          <cell r="A394" t="str">
            <v>533300</v>
          </cell>
        </row>
        <row r="395">
          <cell r="A395" t="str">
            <v>533301</v>
          </cell>
        </row>
        <row r="396">
          <cell r="A396" t="str">
            <v>533302</v>
          </cell>
        </row>
        <row r="397">
          <cell r="A397" t="str">
            <v>533303</v>
          </cell>
        </row>
        <row r="398">
          <cell r="A398" t="str">
            <v>533304</v>
          </cell>
        </row>
        <row r="399">
          <cell r="A399" t="str">
            <v>533305</v>
          </cell>
        </row>
        <row r="400">
          <cell r="A400" t="str">
            <v>533306</v>
          </cell>
        </row>
        <row r="401">
          <cell r="A401" t="str">
            <v>533400</v>
          </cell>
        </row>
        <row r="402">
          <cell r="A402" t="str">
            <v>533401</v>
          </cell>
        </row>
        <row r="403">
          <cell r="A403" t="str">
            <v>533402</v>
          </cell>
        </row>
        <row r="404">
          <cell r="A404" t="str">
            <v>533403</v>
          </cell>
        </row>
        <row r="405">
          <cell r="A405" t="str">
            <v>533404</v>
          </cell>
        </row>
        <row r="406">
          <cell r="A406" t="str">
            <v>533405</v>
          </cell>
        </row>
        <row r="407">
          <cell r="A407" t="str">
            <v>533406</v>
          </cell>
        </row>
        <row r="408">
          <cell r="A408" t="str">
            <v>533500</v>
          </cell>
        </row>
        <row r="409">
          <cell r="A409" t="str">
            <v>533501</v>
          </cell>
        </row>
        <row r="410">
          <cell r="A410" t="str">
            <v>533502</v>
          </cell>
        </row>
        <row r="411">
          <cell r="A411" t="str">
            <v>533503</v>
          </cell>
        </row>
        <row r="412">
          <cell r="A412" t="str">
            <v>533504</v>
          </cell>
        </row>
        <row r="413">
          <cell r="A413" t="str">
            <v>533505</v>
          </cell>
        </row>
        <row r="414">
          <cell r="A414" t="str">
            <v>533506</v>
          </cell>
        </row>
        <row r="415">
          <cell r="A415" t="str">
            <v>533507</v>
          </cell>
        </row>
        <row r="416">
          <cell r="A416" t="str">
            <v>533508</v>
          </cell>
        </row>
        <row r="417">
          <cell r="A417" t="str">
            <v>533510</v>
          </cell>
        </row>
        <row r="418">
          <cell r="A418" t="str">
            <v>533600</v>
          </cell>
        </row>
        <row r="419">
          <cell r="A419" t="str">
            <v>533601</v>
          </cell>
        </row>
        <row r="420">
          <cell r="A420" t="str">
            <v>533602</v>
          </cell>
        </row>
        <row r="421">
          <cell r="A421" t="str">
            <v>533603</v>
          </cell>
        </row>
        <row r="422">
          <cell r="A422" t="str">
            <v>533604</v>
          </cell>
        </row>
        <row r="423">
          <cell r="A423" t="str">
            <v>533620</v>
          </cell>
        </row>
        <row r="424">
          <cell r="A424" t="str">
            <v>533650</v>
          </cell>
        </row>
        <row r="425">
          <cell r="A425" t="str">
            <v>533700</v>
          </cell>
        </row>
        <row r="426">
          <cell r="A426" t="str">
            <v>533701</v>
          </cell>
        </row>
        <row r="427">
          <cell r="A427" t="str">
            <v>533702</v>
          </cell>
        </row>
        <row r="428">
          <cell r="A428" t="str">
            <v>533703</v>
          </cell>
        </row>
        <row r="429">
          <cell r="A429" t="str">
            <v>533704</v>
          </cell>
        </row>
        <row r="430">
          <cell r="A430" t="str">
            <v>533705</v>
          </cell>
        </row>
        <row r="431">
          <cell r="A431" t="str">
            <v>533706</v>
          </cell>
        </row>
        <row r="432">
          <cell r="A432" t="str">
            <v>533707</v>
          </cell>
        </row>
        <row r="433">
          <cell r="A433" t="str">
            <v>533708</v>
          </cell>
        </row>
        <row r="434">
          <cell r="A434" t="str">
            <v>533800</v>
          </cell>
        </row>
        <row r="435">
          <cell r="A435" t="str">
            <v>533801</v>
          </cell>
        </row>
        <row r="436">
          <cell r="A436" t="str">
            <v>533802</v>
          </cell>
        </row>
        <row r="437">
          <cell r="A437" t="str">
            <v>533803</v>
          </cell>
        </row>
        <row r="438">
          <cell r="A438" t="str">
            <v>533804</v>
          </cell>
        </row>
        <row r="439">
          <cell r="A439" t="str">
            <v>533900</v>
          </cell>
        </row>
        <row r="440">
          <cell r="A440" t="str">
            <v>533901</v>
          </cell>
        </row>
        <row r="441">
          <cell r="A441" t="str">
            <v>533902</v>
          </cell>
        </row>
        <row r="442">
          <cell r="A442" t="str">
            <v>533903</v>
          </cell>
        </row>
        <row r="443">
          <cell r="A443" t="str">
            <v>533904</v>
          </cell>
        </row>
        <row r="444">
          <cell r="A444" t="str">
            <v>533905</v>
          </cell>
        </row>
        <row r="445">
          <cell r="A445" t="str">
            <v>533906</v>
          </cell>
        </row>
        <row r="446">
          <cell r="A446" t="str">
            <v>533907</v>
          </cell>
        </row>
        <row r="447">
          <cell r="A447" t="str">
            <v>533908</v>
          </cell>
        </row>
        <row r="448">
          <cell r="A448" t="str">
            <v>533909</v>
          </cell>
        </row>
        <row r="449">
          <cell r="A449" t="str">
            <v>534000</v>
          </cell>
        </row>
        <row r="450">
          <cell r="A450" t="str">
            <v>534100</v>
          </cell>
        </row>
        <row r="451">
          <cell r="A451" t="str">
            <v>534200</v>
          </cell>
        </row>
        <row r="452">
          <cell r="A452" t="str">
            <v>534300</v>
          </cell>
        </row>
        <row r="453">
          <cell r="A453" t="str">
            <v>534400</v>
          </cell>
        </row>
        <row r="454">
          <cell r="A454" t="str">
            <v>535000</v>
          </cell>
        </row>
        <row r="455">
          <cell r="A455" t="str">
            <v>535100</v>
          </cell>
        </row>
        <row r="456">
          <cell r="A456" t="str">
            <v>535200</v>
          </cell>
        </row>
        <row r="457">
          <cell r="A457" t="str">
            <v>535300</v>
          </cell>
        </row>
        <row r="458">
          <cell r="A458" t="str">
            <v>535400</v>
          </cell>
        </row>
        <row r="459">
          <cell r="A459" t="str">
            <v>535500</v>
          </cell>
        </row>
        <row r="460">
          <cell r="A460" t="str">
            <v>536000</v>
          </cell>
        </row>
        <row r="461">
          <cell r="A461" t="str">
            <v>610000</v>
          </cell>
        </row>
        <row r="462">
          <cell r="A462" t="str">
            <v>611010</v>
          </cell>
        </row>
        <row r="463">
          <cell r="A463" t="str">
            <v>611020</v>
          </cell>
        </row>
        <row r="464">
          <cell r="A464" t="str">
            <v>611030</v>
          </cell>
        </row>
        <row r="465">
          <cell r="A465" t="str">
            <v>611040</v>
          </cell>
        </row>
        <row r="466">
          <cell r="A466" t="str">
            <v>611050</v>
          </cell>
        </row>
        <row r="467">
          <cell r="A467" t="str">
            <v>611060</v>
          </cell>
        </row>
        <row r="468">
          <cell r="A468" t="str">
            <v>612000</v>
          </cell>
        </row>
        <row r="469">
          <cell r="A469" t="str">
            <v>612010</v>
          </cell>
        </row>
        <row r="470">
          <cell r="A470" t="str">
            <v>612020</v>
          </cell>
        </row>
        <row r="471">
          <cell r="A471" t="str">
            <v>612030</v>
          </cell>
        </row>
        <row r="472">
          <cell r="A472" t="str">
            <v>612040</v>
          </cell>
        </row>
        <row r="473">
          <cell r="A473" t="str">
            <v>612050</v>
          </cell>
        </row>
        <row r="474">
          <cell r="A474" t="str">
            <v>612060</v>
          </cell>
        </row>
        <row r="475">
          <cell r="A475" t="str">
            <v>612070</v>
          </cell>
        </row>
        <row r="476">
          <cell r="A476" t="str">
            <v>613000</v>
          </cell>
        </row>
        <row r="477">
          <cell r="A477" t="str">
            <v>613100</v>
          </cell>
        </row>
        <row r="478">
          <cell r="A478" t="str">
            <v>613110</v>
          </cell>
        </row>
        <row r="479">
          <cell r="A479" t="str">
            <v>613200</v>
          </cell>
        </row>
        <row r="480">
          <cell r="A480" t="str">
            <v>613210</v>
          </cell>
        </row>
        <row r="481">
          <cell r="A481" t="str">
            <v>613220</v>
          </cell>
        </row>
        <row r="482">
          <cell r="A482" t="str">
            <v>614000</v>
          </cell>
        </row>
        <row r="483">
          <cell r="A483" t="str">
            <v>614010</v>
          </cell>
        </row>
        <row r="484">
          <cell r="A484" t="str">
            <v>614020</v>
          </cell>
        </row>
        <row r="485">
          <cell r="A485" t="str">
            <v>614100</v>
          </cell>
        </row>
        <row r="486">
          <cell r="A486" t="str">
            <v>615000</v>
          </cell>
        </row>
        <row r="487">
          <cell r="A487" t="str">
            <v>615010</v>
          </cell>
        </row>
        <row r="488">
          <cell r="A488" t="str">
            <v>615015</v>
          </cell>
        </row>
        <row r="489">
          <cell r="A489" t="str">
            <v>615020</v>
          </cell>
        </row>
        <row r="490">
          <cell r="A490" t="str">
            <v>620000</v>
          </cell>
        </row>
        <row r="491">
          <cell r="A491" t="str">
            <v>621010</v>
          </cell>
        </row>
        <row r="492">
          <cell r="A492" t="str">
            <v>621011</v>
          </cell>
        </row>
        <row r="493">
          <cell r="A493" t="str">
            <v>621012</v>
          </cell>
        </row>
        <row r="494">
          <cell r="A494" t="str">
            <v>621013</v>
          </cell>
        </row>
        <row r="495">
          <cell r="A495" t="str">
            <v>621014</v>
          </cell>
        </row>
        <row r="496">
          <cell r="A496" t="str">
            <v>621020</v>
          </cell>
        </row>
        <row r="497">
          <cell r="A497" t="str">
            <v>621030</v>
          </cell>
        </row>
        <row r="498">
          <cell r="A498" t="str">
            <v>621040</v>
          </cell>
        </row>
        <row r="499">
          <cell r="A499" t="str">
            <v>621050</v>
          </cell>
        </row>
        <row r="500">
          <cell r="A500" t="str">
            <v>621060</v>
          </cell>
        </row>
        <row r="501">
          <cell r="A501" t="str">
            <v>621070</v>
          </cell>
        </row>
        <row r="502">
          <cell r="A502" t="str">
            <v>622000</v>
          </cell>
        </row>
        <row r="503">
          <cell r="A503" t="str">
            <v>622010</v>
          </cell>
        </row>
        <row r="504">
          <cell r="A504" t="str">
            <v>622020</v>
          </cell>
        </row>
        <row r="505">
          <cell r="A505" t="str">
            <v>622030</v>
          </cell>
        </row>
        <row r="506">
          <cell r="A506" t="str">
            <v>622060</v>
          </cell>
        </row>
        <row r="507">
          <cell r="A507" t="str">
            <v>623000</v>
          </cell>
        </row>
        <row r="508">
          <cell r="A508" t="str">
            <v>623100</v>
          </cell>
        </row>
        <row r="509">
          <cell r="A509" t="str">
            <v>623110</v>
          </cell>
        </row>
        <row r="510">
          <cell r="A510" t="str">
            <v>623111</v>
          </cell>
        </row>
        <row r="511">
          <cell r="A511" t="str">
            <v>623112</v>
          </cell>
        </row>
        <row r="512">
          <cell r="A512" t="str">
            <v>623113</v>
          </cell>
        </row>
        <row r="513">
          <cell r="A513" t="str">
            <v>623114</v>
          </cell>
        </row>
        <row r="514">
          <cell r="A514" t="str">
            <v>623115</v>
          </cell>
        </row>
        <row r="515">
          <cell r="A515" t="str">
            <v>623116</v>
          </cell>
        </row>
        <row r="516">
          <cell r="A516" t="str">
            <v>623117</v>
          </cell>
        </row>
        <row r="517">
          <cell r="A517" t="str">
            <v>623118</v>
          </cell>
        </row>
        <row r="518">
          <cell r="A518" t="str">
            <v>623119</v>
          </cell>
        </row>
        <row r="519">
          <cell r="A519" t="str">
            <v>623120</v>
          </cell>
        </row>
        <row r="520">
          <cell r="A520" t="str">
            <v>623121</v>
          </cell>
        </row>
        <row r="521">
          <cell r="A521" t="str">
            <v>623122</v>
          </cell>
        </row>
        <row r="522">
          <cell r="A522" t="str">
            <v>623123</v>
          </cell>
        </row>
        <row r="523">
          <cell r="A523" t="str">
            <v>623124</v>
          </cell>
        </row>
        <row r="524">
          <cell r="A524" t="str">
            <v>623125</v>
          </cell>
        </row>
        <row r="525">
          <cell r="A525" t="str">
            <v>623126</v>
          </cell>
        </row>
        <row r="526">
          <cell r="A526" t="str">
            <v>623127</v>
          </cell>
        </row>
        <row r="527">
          <cell r="A527" t="str">
            <v>623128</v>
          </cell>
        </row>
        <row r="528">
          <cell r="A528" t="str">
            <v>623129</v>
          </cell>
        </row>
        <row r="529">
          <cell r="A529" t="str">
            <v>623130</v>
          </cell>
        </row>
        <row r="530">
          <cell r="A530" t="str">
            <v>623131</v>
          </cell>
        </row>
        <row r="531">
          <cell r="A531" t="str">
            <v>623132</v>
          </cell>
        </row>
        <row r="532">
          <cell r="A532" t="str">
            <v>623190</v>
          </cell>
        </row>
        <row r="533">
          <cell r="A533" t="str">
            <v>623200</v>
          </cell>
        </row>
        <row r="534">
          <cell r="A534" t="str">
            <v>623210</v>
          </cell>
        </row>
        <row r="535">
          <cell r="A535" t="str">
            <v>623211</v>
          </cell>
        </row>
        <row r="536">
          <cell r="A536" t="str">
            <v>623212</v>
          </cell>
        </row>
        <row r="537">
          <cell r="A537" t="str">
            <v>623213</v>
          </cell>
        </row>
        <row r="538">
          <cell r="A538" t="str">
            <v>623214</v>
          </cell>
        </row>
        <row r="539">
          <cell r="A539" t="str">
            <v>623215</v>
          </cell>
        </row>
        <row r="540">
          <cell r="A540" t="str">
            <v>623290</v>
          </cell>
        </row>
        <row r="541">
          <cell r="A541" t="str">
            <v>623291</v>
          </cell>
        </row>
        <row r="542">
          <cell r="A542" t="str">
            <v>623292</v>
          </cell>
        </row>
        <row r="543">
          <cell r="A543" t="str">
            <v>623293</v>
          </cell>
        </row>
        <row r="544">
          <cell r="A544" t="str">
            <v>623294</v>
          </cell>
        </row>
        <row r="545">
          <cell r="A545" t="str">
            <v>623295</v>
          </cell>
        </row>
        <row r="546">
          <cell r="A546" t="str">
            <v>623296</v>
          </cell>
        </row>
        <row r="547">
          <cell r="A547" t="str">
            <v>624000</v>
          </cell>
        </row>
        <row r="548">
          <cell r="A548" t="str">
            <v>624100</v>
          </cell>
        </row>
        <row r="549">
          <cell r="A549" t="str">
            <v>624200</v>
          </cell>
        </row>
        <row r="550">
          <cell r="A550" t="str">
            <v>624300</v>
          </cell>
        </row>
        <row r="551">
          <cell r="A551" t="str">
            <v>624400</v>
          </cell>
        </row>
        <row r="552">
          <cell r="A552" t="str">
            <v>624410</v>
          </cell>
        </row>
        <row r="553">
          <cell r="A553" t="str">
            <v>624420</v>
          </cell>
        </row>
        <row r="554">
          <cell r="A554" t="str">
            <v>624500</v>
          </cell>
        </row>
        <row r="555">
          <cell r="A555" t="str">
            <v>624510</v>
          </cell>
        </row>
        <row r="556">
          <cell r="A556" t="str">
            <v>624520</v>
          </cell>
        </row>
        <row r="557">
          <cell r="A557" t="str">
            <v>624521</v>
          </cell>
        </row>
        <row r="558">
          <cell r="A558" t="str">
            <v>624530</v>
          </cell>
        </row>
        <row r="559">
          <cell r="A559" t="str">
            <v>624531</v>
          </cell>
        </row>
        <row r="560">
          <cell r="A560" t="str">
            <v>624532</v>
          </cell>
        </row>
        <row r="561">
          <cell r="A561" t="str">
            <v>624535</v>
          </cell>
        </row>
        <row r="562">
          <cell r="A562" t="str">
            <v>624536</v>
          </cell>
        </row>
        <row r="563">
          <cell r="A563" t="str">
            <v>624540</v>
          </cell>
        </row>
        <row r="564">
          <cell r="A564" t="str">
            <v>624541</v>
          </cell>
        </row>
        <row r="565">
          <cell r="A565" t="str">
            <v>624542</v>
          </cell>
        </row>
        <row r="566">
          <cell r="A566" t="str">
            <v>624543</v>
          </cell>
        </row>
        <row r="567">
          <cell r="A567" t="str">
            <v>624544</v>
          </cell>
        </row>
        <row r="568">
          <cell r="A568" t="str">
            <v>624545</v>
          </cell>
        </row>
        <row r="569">
          <cell r="A569" t="str">
            <v>625000</v>
          </cell>
        </row>
        <row r="570">
          <cell r="A570" t="str">
            <v>625001</v>
          </cell>
        </row>
        <row r="571">
          <cell r="A571" t="str">
            <v>625100</v>
          </cell>
        </row>
        <row r="572">
          <cell r="A572" t="str">
            <v>625110</v>
          </cell>
        </row>
        <row r="573">
          <cell r="A573" t="str">
            <v>625120</v>
          </cell>
        </row>
        <row r="574">
          <cell r="A574" t="str">
            <v>625125</v>
          </cell>
        </row>
        <row r="575">
          <cell r="A575" t="str">
            <v>625130</v>
          </cell>
        </row>
        <row r="576">
          <cell r="A576" t="str">
            <v>625140</v>
          </cell>
        </row>
        <row r="577">
          <cell r="A577" t="str">
            <v>999901</v>
          </cell>
        </row>
        <row r="578">
          <cell r="A578" t="str">
            <v>999902</v>
          </cell>
        </row>
        <row r="579">
          <cell r="A579" t="str">
            <v>999903</v>
          </cell>
        </row>
        <row r="580">
          <cell r="A580" t="str">
            <v>999904</v>
          </cell>
        </row>
        <row r="581">
          <cell r="A581" t="str">
            <v>999905</v>
          </cell>
        </row>
        <row r="582">
          <cell r="A582" t="str">
            <v>999906</v>
          </cell>
        </row>
        <row r="583">
          <cell r="A583" t="str">
            <v>999907</v>
          </cell>
        </row>
        <row r="584">
          <cell r="A584" t="str">
            <v>999908</v>
          </cell>
        </row>
        <row r="585">
          <cell r="A585" t="str">
            <v>999909</v>
          </cell>
        </row>
        <row r="586">
          <cell r="A586" t="str">
            <v>999991</v>
          </cell>
        </row>
        <row r="587">
          <cell r="A587" t="str">
            <v>999999</v>
          </cell>
        </row>
        <row r="588">
          <cell r="A588">
            <v>0</v>
          </cell>
        </row>
      </sheetData>
      <sheetData sheetId="2" refreshError="1"/>
      <sheetData sheetId="3" refreshError="1"/>
      <sheetData sheetId="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1a. Information"/>
      <sheetName val="2. Balance sheet"/>
      <sheetName val="3. Profit and loss"/>
      <sheetName val="3A. InterCo"/>
      <sheetName val="4. Cash flow"/>
      <sheetName val="5. Balance sheet analysis"/>
      <sheetName val="6. Share capital, MI &amp; reserves"/>
      <sheetName val="7. Treasury"/>
      <sheetName val="7A. External Credit"/>
      <sheetName val="7A. Notes"/>
      <sheetName val="8. FX Exposure"/>
      <sheetName val="9A. Tax Summary"/>
      <sheetName val="9B. Current Tax - UK and Non-UK"/>
      <sheetName val="10. Deferred Tax"/>
      <sheetName val="11. Tax Rec"/>
      <sheetName val="12. Tax on Exceptionals"/>
      <sheetName val="13. Tax Losses"/>
      <sheetName val="14. Creditors"/>
      <sheetName val="15. Provisions"/>
      <sheetName val="16. Fixed assets"/>
      <sheetName val="17. Fixed assets (2)"/>
      <sheetName val="18. Shares in subs"/>
      <sheetName val="19. Investments in JVs"/>
      <sheetName val="20. Stocks"/>
      <sheetName val="21. Debtors"/>
      <sheetName val="22. Profit analysis"/>
      <sheetName val="23. Turnover analysis"/>
      <sheetName val="24. COS"/>
      <sheetName val="25. Exceptionals"/>
      <sheetName val="26. Sundry"/>
      <sheetName val="27. Acquisitions"/>
      <sheetName val="28. US GAAP Intangibles"/>
      <sheetName val="29. US GAAP PL rec"/>
      <sheetName val="Inputs"/>
      <sheetName val="Sheet1"/>
      <sheetName val="Ref"/>
      <sheetName val="Ref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C5" t="str">
            <v>Stat2002</v>
          </cell>
        </row>
      </sheetData>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Bill No. 2 - Carpark"/>
      <sheetName val="Order_Oct_w40"/>
      <sheetName val="Order_Oct_w41"/>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ปป_เข้า_Vat7%_ยังไม่ถึงกำหนด1"/>
      <sheetName val="Vat_ยังไม่ถึงกำหนด1"/>
      <sheetName val="Vat7%_ภายในเดือน_Junต้นฉบับ1"/>
      <sheetName val="BCExport_(2)1"/>
      <sheetName val="Equity_Movement1"/>
      <sheetName val="Bill_No__2_-_Carpark1"/>
      <sheetName val="Sale_0502"/>
      <sheetName val="PS-1995"/>
      <sheetName val="2549"/>
      <sheetName val="Rate"/>
      <sheetName val="Sale0403"/>
      <sheetName val="งบทดลองปภพ 4-47"/>
      <sheetName val="PC till Aug"/>
      <sheetName val="ปป_เข้า_Vat7%_ยังไม่ถึงกำหนด2"/>
      <sheetName val="Vat_ยังไม่ถึงกำหนด2"/>
      <sheetName val="Vat7%_ภายในเดือน_Junต้นฉบับ2"/>
      <sheetName val="BCExport_(2)2"/>
      <sheetName val="Equity_Movement2"/>
      <sheetName val="Bill_No__2_-_Carpark2"/>
      <sheetName val="Sale_05021"/>
      <sheetName val="งบทดลองปภพ_4-47"/>
      <sheetName val="PC_till_Aug"/>
      <sheetName val="29 มี_ค_2547"/>
      <sheetName val="acc.depre-report-old"/>
      <sheetName val="เงินกู้ MGC"/>
      <sheetName val="Sheet1"/>
      <sheetName val="bs grp"/>
      <sheetName val="TFB"/>
      <sheetName val="KTB"/>
      <sheetName val="9110"/>
      <sheetName val="dBase"/>
      <sheetName val="Q3-46"/>
      <sheetName val="10"/>
      <sheetName val="feature"/>
      <sheetName val="110"/>
      <sheetName val="Stock Aging"/>
      <sheetName val="M_Maincomp"/>
      <sheetName val="PAYROLL"/>
      <sheetName val="Reimbursements"/>
      <sheetName val="AFA"/>
      <sheetName val="Staff List"/>
      <sheetName val="TrialBalance Q3-2002"/>
      <sheetName val="gl"/>
      <sheetName val="FF-1"/>
      <sheetName val="_Lookup"/>
      <sheetName val="非固内訳"/>
      <sheetName val="Sampling"/>
      <sheetName val="TB Worksheet"/>
      <sheetName val="11922"/>
      <sheetName val="GIVTR00P"/>
      <sheetName val="5 Analysis"/>
      <sheetName val="200-110"/>
      <sheetName val="Sale 0411"/>
      <sheetName val="AP-FAsb"/>
      <sheetName val="Control Confirm-Trade"/>
      <sheetName val="CODE,NAME"/>
      <sheetName val="CORPORATE TAX01"/>
      <sheetName val="criteria"/>
      <sheetName val="FF-2"/>
      <sheetName val="FF_6"/>
      <sheetName val="_2__xls__2__xls_COV"/>
      <sheetName val="Tornado 4.7 Component List"/>
      <sheetName val="FF_2"/>
      <sheetName val="งบทดลอง - ต.ค.2547"/>
      <sheetName val="Sale0402"/>
      <sheetName val="gold แลกทอง"/>
      <sheetName val="FF_2 _1_"/>
      <sheetName val="FSA"/>
      <sheetName val="List"/>
      <sheetName val="BPR"/>
      <sheetName val="B"/>
      <sheetName val="Gain Loss Calculation"/>
      <sheetName val="1120"/>
      <sheetName val="C2"/>
      <sheetName val="HH"/>
      <sheetName val="Home"/>
      <sheetName val="BSI"/>
      <sheetName val="N"/>
      <sheetName val="p&amp;L"/>
      <sheetName val="Raw Material"/>
      <sheetName val="3월가격"/>
      <sheetName val="J2"/>
      <sheetName val="J1"/>
      <sheetName val="ปป_เข้า_Vat7%_ยังไม่ถึงกำหนด3"/>
      <sheetName val="Vat_ยังไม่ถึงกำหนด3"/>
      <sheetName val="Vat7%_ภายในเดือน_Junต้นฉบับ3"/>
      <sheetName val="BCExport_(2)3"/>
      <sheetName val="Equity_Movement3"/>
      <sheetName val="Bill_No__2_-_Carpark3"/>
      <sheetName val="Sale_05022"/>
      <sheetName val="งบทดลองปภพ_4-471"/>
      <sheetName val="PC_till_Aug1"/>
      <sheetName val="29_มี_ค_2547"/>
      <sheetName val="acc_depre-report-old"/>
      <sheetName val="เงินกู้_MGC"/>
      <sheetName val="bs_grp"/>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row r="1">
          <cell r="A1" t="str">
            <v>วัน</v>
          </cell>
        </row>
      </sheetData>
      <sheetData sheetId="16"/>
      <sheetData sheetId="17" refreshError="1"/>
      <sheetData sheetId="18" refreshError="1"/>
      <sheetData sheetId="19" refreshError="1"/>
      <sheetData sheetId="20"/>
      <sheetData sheetId="21"/>
      <sheetData sheetId="22">
        <row r="1">
          <cell r="A1" t="str">
            <v>วัน</v>
          </cell>
        </row>
      </sheetData>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row r="1">
          <cell r="A1" t="str">
            <v>วัน</v>
          </cell>
        </row>
      </sheetData>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ontents"/>
      <sheetName val="1 LeadSchedule"/>
      <sheetName val="2 Sec108"/>
      <sheetName val="3 P&amp;L - 4 Op.Exp"/>
      <sheetName val="3A Turnover 3B COS"/>
      <sheetName val="5 Analysis"/>
      <sheetName val="   Directors"/>
      <sheetName val="Shareholders"/>
      <sheetName val="Dividend"/>
      <sheetName val="ITA-RA"/>
      <sheetName val="Int-rest"/>
      <sheetName val="OTHER (2)"/>
      <sheetName val="P&amp;L"/>
      <sheetName val="TH01-Internal Sale Accrued"/>
      <sheetName val="FF-4"/>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Analysis"/>
      <sheetName val="   Contents"/>
      <sheetName val="1 LeadSchedule"/>
      <sheetName val="2 Sec108"/>
      <sheetName val="3 P&amp;L - 4 Op.Exp"/>
      <sheetName val="3A Turnover 3B COS"/>
      <sheetName val="   Directors"/>
      <sheetName val="Shareholders"/>
      <sheetName val="Dividend"/>
      <sheetName val="ITA-RA"/>
      <sheetName val="Int-rest"/>
      <sheetName val="OTHER (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5"/>
      <sheetName val="0000"/>
      <sheetName val="Outstanding"/>
      <sheetName val="F-1"/>
      <sheetName val="F-2"/>
      <sheetName val="F-3"/>
      <sheetName val="F-4"/>
      <sheetName val="F-5"/>
      <sheetName val="A"/>
      <sheetName val="A-10"/>
      <sheetName val="B"/>
      <sheetName val="C"/>
      <sheetName val="L"/>
      <sheetName val="MM"/>
      <sheetName val="U"/>
      <sheetName val="BB"/>
      <sheetName val="BB-5"/>
      <sheetName val="CC"/>
      <sheetName val="FF"/>
      <sheetName val="FF-1"/>
      <sheetName val="FF-2"/>
      <sheetName val="FF-3"/>
      <sheetName val="XX"/>
      <sheetName val="10-20"/>
      <sheetName val="20-1"/>
      <sheetName val="30"/>
      <sheetName val="30-1"/>
      <sheetName val="70"/>
      <sheetName val="S"/>
      <sheetName val="E"/>
      <sheetName val="P"/>
      <sheetName val="Sheet2"/>
      <sheetName val="5 Analysis"/>
      <sheetName val="GW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400 Q700"/>
      <sheetName val="Q410_Movement"/>
      <sheetName val="Q411_Interest"/>
      <sheetName val="Q412_Vouch"/>
      <sheetName val="Q420_Covenant"/>
      <sheetName val="Q530"/>
      <sheetName val="Q540"/>
      <sheetName val="Q430_Confirm"/>
      <sheetName val="TACH"/>
      <sheetName val="TINF"/>
      <sheetName val="TIND"/>
      <sheetName val="TBRA"/>
      <sheetName val="TBRE "/>
      <sheetName val="TINS"/>
      <sheetName val="TFEA "/>
      <sheetName val="EXIM"/>
      <sheetName val="DVB"/>
      <sheetName val="GL"/>
      <sheetName val="Vessel Valu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อัตราค่าบรรทุก"/>
      <sheetName val="Aging"/>
      <sheetName val="Data_เวลา1"/>
      <sheetName val="Vat7%_ภายในเดือน_Junต้นฉบับ"/>
      <sheetName val="NEW_NAME"/>
      <sheetName val="Order_Nov_w45"/>
      <sheetName val="Group"/>
      <sheetName val="Data_เวลา2"/>
      <sheetName val="Vat7%_ภายในเดือน_Junต้นฉบับ1"/>
      <sheetName val="NEW_NAME1"/>
      <sheetName val="Data_เวลา3"/>
      <sheetName val="Vat7%_ภายในเดือน_Junต้นฉบับ2"/>
      <sheetName val="NEW_NAM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sheetData sheetId="25"/>
      <sheetData sheetId="26"/>
      <sheetData sheetId="27"/>
      <sheetData sheetId="28"/>
      <sheetData sheetId="29"/>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Invent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kgs_Lead_P&amp;L"/>
      <sheetName val="Wkgs_BS Lead"/>
      <sheetName val="Wkgs_BS_Lead"/>
      <sheetName val="Assumptions"/>
      <sheetName val="MOTO"/>
      <sheetName val="TB"/>
    </sheetNames>
    <sheetDataSet>
      <sheetData sheetId="0"/>
      <sheetData sheetId="1"/>
      <sheetData sheetId="2"/>
      <sheetData sheetId="3" refreshError="1"/>
      <sheetData sheetId="4" refreshError="1"/>
      <sheetData sheetId="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300"/>
      <sheetName val="Analytical"/>
      <sheetName val="L310"/>
      <sheetName val="L311 AR ratio"/>
      <sheetName val="L312 Allowance"/>
      <sheetName val="L311_AR_ratio"/>
      <sheetName val="L312_Allowance"/>
      <sheetName val="Wkgs_BS Lead"/>
      <sheetName val="Variables"/>
      <sheetName val="Fixed asset register"/>
      <sheetName val="XREF"/>
      <sheetName val="17200010"/>
      <sheetName val="V310"/>
      <sheetName val="10"/>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5xxxxx"/>
      <sheetName val="64xxxx"/>
      <sheetName val="12.31.01"/>
      <sheetName val="#REF"/>
      <sheetName val="DealerData"/>
      <sheetName val="Wkgs_BS Lead"/>
      <sheetName val="DEP12"/>
      <sheetName val="V310"/>
      <sheetName val="TB"/>
      <sheetName val="xrt2005"/>
      <sheetName val="Trial Balance"/>
      <sheetName val="vouch"/>
      <sheetName val="FIN TB_SI"/>
      <sheetName val="Prft&amp;Loss"/>
      <sheetName val="12_31_01"/>
      <sheetName val="Trial_Balance"/>
      <sheetName val="FIN_TB_SI"/>
      <sheetName val="Accruals &amp; Prepayments "/>
      <sheetName val="Expenses"/>
      <sheetName val="BALANCE SHEET "/>
      <sheetName val="คีย์ข้อมูลรายละเอียดต่างๆ"/>
      <sheetName val="10-cut"/>
      <sheetName val="Type"/>
      <sheetName val="SEA"/>
      <sheetName val="Assumptions"/>
      <sheetName val="Messer"/>
      <sheetName val="Group"/>
      <sheetName val="10-1 Media"/>
      <sheetName val="NZDUTY-JAN01"/>
      <sheetName val="DETAIL"/>
      <sheetName val="Fixed asset register"/>
      <sheetName val="XREF"/>
      <sheetName val="BS"/>
      <sheetName val="G350"/>
      <sheetName val="TO - SP"/>
      <sheetName val="12_31_011"/>
      <sheetName val="Wkgs_BS_Lead"/>
      <sheetName val="Trial_Balance1"/>
      <sheetName val="FIN_TB_SI1"/>
      <sheetName val="Accruals_&amp;_Prepayments_"/>
      <sheetName val="BALANCE_SHEET_"/>
      <sheetName val="Master TB"/>
      <sheetName val="IS"/>
      <sheetName val="L400"/>
      <sheetName val="L310"/>
      <sheetName val="TB-BS 31 Dec 18"/>
      <sheetName val="F3.1"/>
      <sheetName val="SUM"/>
      <sheetName val="12_31_012"/>
      <sheetName val="Wkgs_BS_Lead1"/>
      <sheetName val="Trial_Balance2"/>
      <sheetName val="FIN_TB_SI2"/>
      <sheetName val="Accruals_&amp;_Prepayments_1"/>
      <sheetName val="BALANCE_SHEET_1"/>
      <sheetName val="10-1_Media"/>
      <sheetName val="Fixed_asset_register"/>
      <sheetName val="TO_-_SP"/>
      <sheetName val="วัฒนพัฒน์"/>
      <sheetName val="ลูกหนี้_เก่า_"/>
      <sheetName val="DPLA"/>
      <sheetName val="_FS1220"/>
      <sheetName val="_FS1610"/>
      <sheetName val="_FS1710"/>
      <sheetName val="STart"/>
      <sheetName val="Total 01'05"/>
      <sheetName val="stat local"/>
      <sheetName val="仕様2"/>
      <sheetName val="PLANBS3"/>
      <sheetName val="5. Product Attribute"/>
      <sheetName val="คำชี้แจง"/>
      <sheetName val="Code 2"/>
      <sheetName val="Master"/>
      <sheetName val="Sheet1"/>
      <sheetName val="Nov"/>
      <sheetName val="Master1"/>
      <sheetName val="Sheet2"/>
      <sheetName val="S-Plant"/>
      <sheetName val="vat"/>
      <sheetName val="様式B-15"/>
      <sheetName val="REPORT"/>
      <sheetName val="Investments"/>
      <sheetName val="43"/>
      <sheetName val="AA-1"/>
      <sheetName val="PS-1995"/>
      <sheetName val="VBMON"/>
      <sheetName val="กราฟ"/>
      <sheetName val="ข้อมูลทำ DropDown"/>
      <sheetName val="DATA"/>
      <sheetName val="TP"/>
      <sheetName val="J1"/>
      <sheetName val="non taxable"/>
      <sheetName val="Y-IPO"/>
      <sheetName val="Master_TB"/>
      <sheetName val="TB-BS_31_Dec_18"/>
      <sheetName val="F3_1"/>
      <sheetName val="Mar"/>
      <sheetName val="April"/>
      <sheetName val="June"/>
      <sheetName val="June (Combination)"/>
      <sheetName val="May"/>
      <sheetName val="Jul (Combination)"/>
      <sheetName val="Aug (Combination)"/>
      <sheetName val="Sep (Combination)"/>
      <sheetName val="Sep (Combination) (2)"/>
      <sheetName val="Sept Final Adj Working"/>
      <sheetName val="Sept Final Adj Final Working"/>
      <sheetName val="After Aud Sep"/>
      <sheetName val="Summary"/>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1 (2)"/>
      <sheetName val="After Aud Mar'19"/>
      <sheetName val="After Adj Mar'19"/>
      <sheetName val="After Adj Apr'19"/>
      <sheetName val="After Adj Apr'19 (2)"/>
      <sheetName val="After Adj May'19"/>
      <sheetName val="Jun'19"/>
      <sheetName val="Jul'19"/>
      <sheetName val="Aug'19"/>
      <sheetName val="Sept Final Adj Final Workin (2)"/>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Zone B"/>
      <sheetName val="B Ph 2 i"/>
      <sheetName val="B Ph 3 i"/>
      <sheetName val="B Ph 3 ii"/>
      <sheetName val="Total Area 2-1 Ex No-1_P3"/>
      <sheetName val="Total Area 2-1 Ex No-2_P3"/>
      <sheetName val="Total Area 3-1_P3"/>
      <sheetName val="Detail 3"/>
      <sheetName val="Compensation"/>
      <sheetName val="Final Land"/>
      <sheetName val="Infra"/>
      <sheetName val="Construction"/>
      <sheetName val="Construction Updated"/>
      <sheetName val="Operational Cost B 1+2+3 Acc"/>
      <sheetName val="Super Home"/>
      <sheetName val="RD"/>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s>
    <sheetDataSet>
      <sheetData sheetId="0"/>
      <sheetData sheetId="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DPLA"/>
      <sheetName val="2004"/>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sheetName val="accumdeprn"/>
      <sheetName val="addl cost"/>
      <sheetName val="dev_exp (2)"/>
      <sheetName val="dev_exp"/>
      <sheetName val="Addl Dev Exp"/>
      <sheetName val="FF-6"/>
      <sheetName val="FSA"/>
      <sheetName val="B"/>
    </sheetNames>
    <sheetDataSet>
      <sheetData sheetId="0"/>
      <sheetData sheetId="1"/>
      <sheetData sheetId="2" refreshError="1">
        <row r="3">
          <cell r="A3" t="str">
            <v>YTD DEPRECIATION</v>
          </cell>
          <cell r="B3">
            <v>35915</v>
          </cell>
          <cell r="C3">
            <v>35946</v>
          </cell>
          <cell r="D3">
            <v>35976</v>
          </cell>
          <cell r="E3">
            <v>36007</v>
          </cell>
          <cell r="F3">
            <v>36038</v>
          </cell>
          <cell r="G3">
            <v>36068</v>
          </cell>
          <cell r="H3">
            <v>36099</v>
          </cell>
          <cell r="I3">
            <v>36129</v>
          </cell>
          <cell r="J3">
            <v>36160</v>
          </cell>
          <cell r="K3">
            <v>36191</v>
          </cell>
          <cell r="L3">
            <v>36219</v>
          </cell>
          <cell r="M3">
            <v>36250</v>
          </cell>
        </row>
        <row r="4">
          <cell r="A4" t="str">
            <v>American Jeep - BCN 300</v>
          </cell>
          <cell r="B4">
            <v>717.72</v>
          </cell>
          <cell r="C4">
            <v>1435.44</v>
          </cell>
          <cell r="D4">
            <v>2153.16</v>
          </cell>
          <cell r="E4">
            <v>2272.0299999999997</v>
          </cell>
          <cell r="F4">
            <v>2272.0299999999997</v>
          </cell>
          <cell r="G4">
            <v>2272.0299999999997</v>
          </cell>
          <cell r="H4">
            <v>2272.0299999999997</v>
          </cell>
          <cell r="I4">
            <v>2272.0299999999997</v>
          </cell>
          <cell r="J4">
            <v>2272.0299999999997</v>
          </cell>
          <cell r="K4">
            <v>2272.0299999999997</v>
          </cell>
          <cell r="L4">
            <v>2272.0299999999997</v>
          </cell>
          <cell r="M4">
            <v>2272.0299999999997</v>
          </cell>
        </row>
        <row r="5">
          <cell r="A5" t="str">
            <v>Firearms</v>
          </cell>
          <cell r="B5">
            <v>132.94999999999999</v>
          </cell>
          <cell r="C5">
            <v>265.89999999999998</v>
          </cell>
          <cell r="D5">
            <v>398.84999999999997</v>
          </cell>
          <cell r="E5">
            <v>531.79999999999995</v>
          </cell>
          <cell r="F5">
            <v>993.91</v>
          </cell>
          <cell r="G5">
            <v>1456.02</v>
          </cell>
          <cell r="H5">
            <v>1918.13</v>
          </cell>
          <cell r="I5">
            <v>2380.2400000000002</v>
          </cell>
          <cell r="J5">
            <v>2842.3500000000004</v>
          </cell>
          <cell r="K5">
            <v>3304.4500000000003</v>
          </cell>
          <cell r="L5">
            <v>3766.55</v>
          </cell>
          <cell r="M5">
            <v>4228.6500000000005</v>
          </cell>
        </row>
        <row r="6">
          <cell r="A6" t="str">
            <v>2 set plan hanger stands &amp; 20 hangers</v>
          </cell>
          <cell r="B6">
            <v>13.25</v>
          </cell>
          <cell r="C6">
            <v>26.5</v>
          </cell>
          <cell r="D6">
            <v>39.75</v>
          </cell>
          <cell r="E6">
            <v>53</v>
          </cell>
          <cell r="F6">
            <v>66.25</v>
          </cell>
          <cell r="G6">
            <v>79.5</v>
          </cell>
          <cell r="H6">
            <v>92.75</v>
          </cell>
          <cell r="I6">
            <v>106</v>
          </cell>
          <cell r="J6">
            <v>119.25</v>
          </cell>
          <cell r="K6">
            <v>132.5</v>
          </cell>
          <cell r="L6">
            <v>145.75</v>
          </cell>
          <cell r="M6">
            <v>159</v>
          </cell>
        </row>
        <row r="7">
          <cell r="A7" t="str">
            <v>3 units Lion steel cupboard with castor</v>
          </cell>
          <cell r="B7">
            <v>10.33</v>
          </cell>
          <cell r="C7">
            <v>20.66</v>
          </cell>
          <cell r="D7">
            <v>30.990000000000002</v>
          </cell>
          <cell r="E7">
            <v>41.32</v>
          </cell>
          <cell r="F7">
            <v>51.65</v>
          </cell>
          <cell r="G7">
            <v>61.98</v>
          </cell>
          <cell r="H7">
            <v>72.3</v>
          </cell>
          <cell r="I7">
            <v>82.62</v>
          </cell>
          <cell r="J7">
            <v>92.94</v>
          </cell>
          <cell r="K7">
            <v>103.25999999999999</v>
          </cell>
          <cell r="L7">
            <v>113.57999999999998</v>
          </cell>
          <cell r="M7">
            <v>123.89999999999998</v>
          </cell>
        </row>
        <row r="8">
          <cell r="A8" t="str">
            <v>2 units Typist chair w/o arm</v>
          </cell>
          <cell r="B8">
            <v>4.67</v>
          </cell>
          <cell r="C8">
            <v>9.34</v>
          </cell>
          <cell r="D8">
            <v>14.01</v>
          </cell>
          <cell r="E8">
            <v>18.68</v>
          </cell>
          <cell r="F8">
            <v>23.35</v>
          </cell>
          <cell r="G8">
            <v>28.020000000000003</v>
          </cell>
          <cell r="H8">
            <v>32.690000000000005</v>
          </cell>
          <cell r="I8">
            <v>37.360000000000007</v>
          </cell>
          <cell r="J8">
            <v>42.02000000000001</v>
          </cell>
          <cell r="K8">
            <v>46.680000000000007</v>
          </cell>
          <cell r="L8">
            <v>51.34</v>
          </cell>
          <cell r="M8">
            <v>56</v>
          </cell>
        </row>
        <row r="9">
          <cell r="A9" t="str">
            <v>3 units Low Back Executive chairs</v>
          </cell>
          <cell r="B9">
            <v>5.63</v>
          </cell>
          <cell r="C9">
            <v>11.26</v>
          </cell>
          <cell r="D9">
            <v>16.89</v>
          </cell>
          <cell r="E9">
            <v>22.52</v>
          </cell>
          <cell r="F9">
            <v>28.15</v>
          </cell>
          <cell r="G9">
            <v>33.78</v>
          </cell>
          <cell r="H9">
            <v>39.4</v>
          </cell>
          <cell r="I9">
            <v>45.019999999999996</v>
          </cell>
          <cell r="J9">
            <v>50.639999999999993</v>
          </cell>
          <cell r="K9">
            <v>56.259999999999991</v>
          </cell>
          <cell r="L9">
            <v>61.879999999999988</v>
          </cell>
          <cell r="M9">
            <v>67.499999999999986</v>
          </cell>
        </row>
        <row r="10">
          <cell r="A10" t="str">
            <v>Furniture 5</v>
          </cell>
          <cell r="B10">
            <v>0</v>
          </cell>
          <cell r="C10">
            <v>0</v>
          </cell>
          <cell r="D10">
            <v>0</v>
          </cell>
          <cell r="E10">
            <v>0</v>
          </cell>
          <cell r="F10">
            <v>0</v>
          </cell>
          <cell r="G10">
            <v>0</v>
          </cell>
          <cell r="H10">
            <v>0</v>
          </cell>
          <cell r="I10">
            <v>0</v>
          </cell>
          <cell r="J10">
            <v>0</v>
          </cell>
          <cell r="K10">
            <v>0</v>
          </cell>
          <cell r="L10">
            <v>0</v>
          </cell>
          <cell r="M10">
            <v>0</v>
          </cell>
        </row>
        <row r="11">
          <cell r="A11" t="str">
            <v>Furniture 6</v>
          </cell>
          <cell r="B11">
            <v>0</v>
          </cell>
          <cell r="C11">
            <v>0</v>
          </cell>
          <cell r="D11">
            <v>0</v>
          </cell>
          <cell r="E11">
            <v>0</v>
          </cell>
          <cell r="F11">
            <v>0</v>
          </cell>
          <cell r="G11">
            <v>0</v>
          </cell>
          <cell r="H11">
            <v>0</v>
          </cell>
          <cell r="I11">
            <v>0</v>
          </cell>
          <cell r="J11">
            <v>0</v>
          </cell>
          <cell r="K11">
            <v>0</v>
          </cell>
          <cell r="L11">
            <v>0</v>
          </cell>
          <cell r="M11">
            <v>0</v>
          </cell>
        </row>
        <row r="12">
          <cell r="A12" t="str">
            <v>Furniture 7</v>
          </cell>
          <cell r="B12">
            <v>0</v>
          </cell>
          <cell r="C12">
            <v>0</v>
          </cell>
          <cell r="D12">
            <v>0</v>
          </cell>
          <cell r="E12">
            <v>0</v>
          </cell>
          <cell r="F12">
            <v>0</v>
          </cell>
          <cell r="G12">
            <v>0</v>
          </cell>
          <cell r="H12">
            <v>0</v>
          </cell>
          <cell r="I12">
            <v>0</v>
          </cell>
          <cell r="J12">
            <v>0</v>
          </cell>
          <cell r="K12">
            <v>0</v>
          </cell>
          <cell r="L12">
            <v>0</v>
          </cell>
          <cell r="M12">
            <v>0</v>
          </cell>
        </row>
        <row r="13">
          <cell r="A13" t="str">
            <v>Furniture 8</v>
          </cell>
          <cell r="B13">
            <v>0</v>
          </cell>
          <cell r="C13">
            <v>0</v>
          </cell>
          <cell r="D13">
            <v>0</v>
          </cell>
          <cell r="E13">
            <v>0</v>
          </cell>
          <cell r="F13">
            <v>0</v>
          </cell>
          <cell r="G13">
            <v>0</v>
          </cell>
          <cell r="H13">
            <v>0</v>
          </cell>
          <cell r="I13">
            <v>0</v>
          </cell>
          <cell r="J13">
            <v>0</v>
          </cell>
          <cell r="K13">
            <v>0</v>
          </cell>
          <cell r="L13">
            <v>0</v>
          </cell>
          <cell r="M13">
            <v>0</v>
          </cell>
        </row>
        <row r="14">
          <cell r="A14" t="str">
            <v>Furniture 9</v>
          </cell>
          <cell r="B14">
            <v>0</v>
          </cell>
          <cell r="C14">
            <v>0</v>
          </cell>
          <cell r="D14">
            <v>0</v>
          </cell>
          <cell r="E14">
            <v>0</v>
          </cell>
          <cell r="F14">
            <v>0</v>
          </cell>
          <cell r="G14">
            <v>0</v>
          </cell>
          <cell r="H14">
            <v>0</v>
          </cell>
          <cell r="I14">
            <v>0</v>
          </cell>
          <cell r="J14">
            <v>0</v>
          </cell>
          <cell r="K14">
            <v>0</v>
          </cell>
          <cell r="L14">
            <v>0</v>
          </cell>
          <cell r="M14">
            <v>0</v>
          </cell>
        </row>
        <row r="15">
          <cell r="A15" t="str">
            <v>Furniture 10</v>
          </cell>
          <cell r="B15">
            <v>0</v>
          </cell>
          <cell r="C15">
            <v>0</v>
          </cell>
          <cell r="D15">
            <v>0</v>
          </cell>
          <cell r="E15">
            <v>0</v>
          </cell>
          <cell r="F15">
            <v>0</v>
          </cell>
          <cell r="G15">
            <v>0</v>
          </cell>
          <cell r="H15">
            <v>0</v>
          </cell>
          <cell r="I15">
            <v>0</v>
          </cell>
          <cell r="J15">
            <v>0</v>
          </cell>
          <cell r="K15">
            <v>0</v>
          </cell>
          <cell r="L15">
            <v>0</v>
          </cell>
          <cell r="M15">
            <v>0</v>
          </cell>
        </row>
        <row r="16">
          <cell r="A16" t="str">
            <v>Furniture 11</v>
          </cell>
          <cell r="B16">
            <v>0</v>
          </cell>
          <cell r="C16">
            <v>0</v>
          </cell>
          <cell r="D16">
            <v>0</v>
          </cell>
          <cell r="E16">
            <v>0</v>
          </cell>
          <cell r="F16">
            <v>0</v>
          </cell>
          <cell r="G16">
            <v>0</v>
          </cell>
          <cell r="H16">
            <v>0</v>
          </cell>
          <cell r="I16">
            <v>0</v>
          </cell>
          <cell r="J16">
            <v>0</v>
          </cell>
          <cell r="K16">
            <v>0</v>
          </cell>
          <cell r="L16">
            <v>0</v>
          </cell>
          <cell r="M16">
            <v>0</v>
          </cell>
        </row>
        <row r="17">
          <cell r="A17" t="str">
            <v>Furniture 12</v>
          </cell>
          <cell r="B17">
            <v>0</v>
          </cell>
          <cell r="C17">
            <v>0</v>
          </cell>
          <cell r="D17">
            <v>0</v>
          </cell>
          <cell r="E17">
            <v>0</v>
          </cell>
          <cell r="F17">
            <v>0</v>
          </cell>
          <cell r="G17">
            <v>0</v>
          </cell>
          <cell r="H17">
            <v>0</v>
          </cell>
          <cell r="I17">
            <v>0</v>
          </cell>
          <cell r="J17">
            <v>0</v>
          </cell>
          <cell r="K17">
            <v>0</v>
          </cell>
          <cell r="L17">
            <v>0</v>
          </cell>
          <cell r="M17">
            <v>0</v>
          </cell>
        </row>
        <row r="18">
          <cell r="A18" t="str">
            <v>Furniture 13</v>
          </cell>
          <cell r="B18">
            <v>0</v>
          </cell>
          <cell r="C18">
            <v>0</v>
          </cell>
          <cell r="D18">
            <v>0</v>
          </cell>
          <cell r="E18">
            <v>0</v>
          </cell>
          <cell r="F18">
            <v>0</v>
          </cell>
          <cell r="G18">
            <v>0</v>
          </cell>
          <cell r="H18">
            <v>0</v>
          </cell>
          <cell r="I18">
            <v>0</v>
          </cell>
          <cell r="J18">
            <v>0</v>
          </cell>
          <cell r="K18">
            <v>0</v>
          </cell>
          <cell r="L18">
            <v>0</v>
          </cell>
          <cell r="M18">
            <v>0</v>
          </cell>
        </row>
        <row r="19">
          <cell r="A19" t="str">
            <v>1 Digitex computer &amp; Epson printer</v>
          </cell>
          <cell r="B19">
            <v>132.4</v>
          </cell>
          <cell r="C19">
            <v>264.8</v>
          </cell>
          <cell r="D19">
            <v>397.20000000000005</v>
          </cell>
          <cell r="E19">
            <v>529.6</v>
          </cell>
          <cell r="F19">
            <v>662</v>
          </cell>
          <cell r="G19">
            <v>794.4</v>
          </cell>
          <cell r="H19">
            <v>926.8</v>
          </cell>
          <cell r="I19">
            <v>1059.2</v>
          </cell>
          <cell r="J19">
            <v>1191.6000000000001</v>
          </cell>
          <cell r="K19">
            <v>1324.0000000000002</v>
          </cell>
          <cell r="L19">
            <v>1456.4000000000003</v>
          </cell>
          <cell r="M19">
            <v>1588.8000000000004</v>
          </cell>
        </row>
        <row r="20">
          <cell r="A20" t="str">
            <v>3 units IBM PC300GL 166MHz</v>
          </cell>
          <cell r="B20">
            <v>194.5</v>
          </cell>
          <cell r="C20">
            <v>389</v>
          </cell>
          <cell r="D20">
            <v>583.5</v>
          </cell>
          <cell r="E20">
            <v>778</v>
          </cell>
          <cell r="F20">
            <v>972.5</v>
          </cell>
          <cell r="G20">
            <v>1167</v>
          </cell>
          <cell r="H20">
            <v>1361.5</v>
          </cell>
          <cell r="I20">
            <v>1556</v>
          </cell>
          <cell r="J20">
            <v>1750.5</v>
          </cell>
          <cell r="K20">
            <v>1945</v>
          </cell>
          <cell r="L20">
            <v>2139.5</v>
          </cell>
          <cell r="M20">
            <v>2334</v>
          </cell>
        </row>
        <row r="21">
          <cell r="A21" t="str">
            <v>3 units APC Back UPS</v>
          </cell>
          <cell r="B21">
            <v>39</v>
          </cell>
          <cell r="C21">
            <v>78</v>
          </cell>
          <cell r="D21">
            <v>117</v>
          </cell>
          <cell r="E21">
            <v>156</v>
          </cell>
          <cell r="F21">
            <v>195</v>
          </cell>
          <cell r="G21">
            <v>234</v>
          </cell>
          <cell r="H21">
            <v>273</v>
          </cell>
          <cell r="I21">
            <v>312</v>
          </cell>
          <cell r="J21">
            <v>351</v>
          </cell>
          <cell r="K21">
            <v>390</v>
          </cell>
          <cell r="L21">
            <v>429</v>
          </cell>
          <cell r="M21">
            <v>468</v>
          </cell>
        </row>
        <row r="22">
          <cell r="A22" t="str">
            <v>3 units Epson LQ-2170 Printer</v>
          </cell>
          <cell r="B22">
            <v>95</v>
          </cell>
          <cell r="C22">
            <v>190</v>
          </cell>
          <cell r="D22">
            <v>285</v>
          </cell>
          <cell r="E22">
            <v>380</v>
          </cell>
          <cell r="F22">
            <v>475</v>
          </cell>
          <cell r="G22">
            <v>570</v>
          </cell>
          <cell r="H22">
            <v>665</v>
          </cell>
          <cell r="I22">
            <v>760</v>
          </cell>
          <cell r="J22">
            <v>855</v>
          </cell>
          <cell r="K22">
            <v>950</v>
          </cell>
          <cell r="L22">
            <v>1045</v>
          </cell>
          <cell r="M22">
            <v>1140</v>
          </cell>
        </row>
        <row r="23">
          <cell r="A23" t="str">
            <v>1 unit Epson LQ-2070 Printer</v>
          </cell>
          <cell r="B23">
            <v>23.34</v>
          </cell>
          <cell r="C23">
            <v>46.68</v>
          </cell>
          <cell r="D23">
            <v>70.02</v>
          </cell>
          <cell r="E23">
            <v>93.36</v>
          </cell>
          <cell r="F23">
            <v>116.69</v>
          </cell>
          <cell r="G23">
            <v>140.01999999999998</v>
          </cell>
          <cell r="H23">
            <v>163.34999999999997</v>
          </cell>
          <cell r="I23">
            <v>186.67999999999995</v>
          </cell>
          <cell r="J23">
            <v>210.00999999999993</v>
          </cell>
          <cell r="K23">
            <v>233.33999999999992</v>
          </cell>
          <cell r="L23">
            <v>256.6699999999999</v>
          </cell>
          <cell r="M23">
            <v>279.99999999999989</v>
          </cell>
        </row>
        <row r="24">
          <cell r="A24" t="str">
            <v>1 unit Servex 266 MHz computer</v>
          </cell>
          <cell r="B24">
            <v>0</v>
          </cell>
          <cell r="C24">
            <v>0</v>
          </cell>
          <cell r="D24">
            <v>0</v>
          </cell>
          <cell r="E24">
            <v>0</v>
          </cell>
          <cell r="F24">
            <v>0</v>
          </cell>
          <cell r="G24">
            <v>0</v>
          </cell>
          <cell r="H24">
            <v>0</v>
          </cell>
          <cell r="I24">
            <v>170.4</v>
          </cell>
          <cell r="J24">
            <v>340.8</v>
          </cell>
          <cell r="K24">
            <v>511.20000000000005</v>
          </cell>
          <cell r="L24">
            <v>681.6</v>
          </cell>
          <cell r="M24">
            <v>852</v>
          </cell>
        </row>
        <row r="25">
          <cell r="A25" t="str">
            <v>Motor Vehicles 1</v>
          </cell>
          <cell r="B25">
            <v>0</v>
          </cell>
          <cell r="C25">
            <v>0</v>
          </cell>
          <cell r="D25">
            <v>0</v>
          </cell>
          <cell r="E25">
            <v>0</v>
          </cell>
          <cell r="F25">
            <v>0</v>
          </cell>
          <cell r="G25">
            <v>0</v>
          </cell>
          <cell r="H25">
            <v>0</v>
          </cell>
          <cell r="I25">
            <v>0</v>
          </cell>
          <cell r="J25">
            <v>0</v>
          </cell>
          <cell r="K25">
            <v>0</v>
          </cell>
          <cell r="L25">
            <v>0</v>
          </cell>
          <cell r="M25">
            <v>0</v>
          </cell>
        </row>
        <row r="26">
          <cell r="A26" t="str">
            <v>Motor Vehicles 2</v>
          </cell>
          <cell r="B26">
            <v>0</v>
          </cell>
          <cell r="C26">
            <v>0</v>
          </cell>
          <cell r="D26">
            <v>0</v>
          </cell>
          <cell r="E26">
            <v>0</v>
          </cell>
          <cell r="F26">
            <v>0</v>
          </cell>
          <cell r="G26">
            <v>0</v>
          </cell>
          <cell r="H26">
            <v>0</v>
          </cell>
          <cell r="I26">
            <v>0</v>
          </cell>
          <cell r="J26">
            <v>0</v>
          </cell>
          <cell r="K26">
            <v>0</v>
          </cell>
          <cell r="L26">
            <v>0</v>
          </cell>
          <cell r="M26">
            <v>0</v>
          </cell>
        </row>
        <row r="27">
          <cell r="A27" t="str">
            <v>Motor Vehicles 3</v>
          </cell>
          <cell r="B27">
            <v>0</v>
          </cell>
          <cell r="C27">
            <v>0</v>
          </cell>
          <cell r="D27">
            <v>0</v>
          </cell>
          <cell r="E27">
            <v>0</v>
          </cell>
          <cell r="F27">
            <v>0</v>
          </cell>
          <cell r="G27">
            <v>0</v>
          </cell>
          <cell r="H27">
            <v>0</v>
          </cell>
          <cell r="I27">
            <v>0</v>
          </cell>
          <cell r="J27">
            <v>0</v>
          </cell>
          <cell r="K27">
            <v>0</v>
          </cell>
          <cell r="L27">
            <v>0</v>
          </cell>
          <cell r="M27">
            <v>0</v>
          </cell>
        </row>
        <row r="28">
          <cell r="A28" t="str">
            <v>1 unit Motorola pager</v>
          </cell>
          <cell r="B28">
            <v>1.88</v>
          </cell>
          <cell r="C28">
            <v>3.76</v>
          </cell>
          <cell r="D28">
            <v>5.64</v>
          </cell>
          <cell r="E28">
            <v>7.52</v>
          </cell>
          <cell r="F28">
            <v>9.3999999999999986</v>
          </cell>
          <cell r="G28">
            <v>11.279999999999998</v>
          </cell>
          <cell r="H28">
            <v>13.149999999999999</v>
          </cell>
          <cell r="I28">
            <v>15.02</v>
          </cell>
          <cell r="J28">
            <v>16.89</v>
          </cell>
          <cell r="K28">
            <v>18.760000000000002</v>
          </cell>
          <cell r="L28">
            <v>20.630000000000003</v>
          </cell>
          <cell r="M28">
            <v>22.500000000000004</v>
          </cell>
        </row>
        <row r="29">
          <cell r="A29" t="str">
            <v>Office Equipment 2</v>
          </cell>
          <cell r="B29">
            <v>0</v>
          </cell>
          <cell r="C29">
            <v>0</v>
          </cell>
          <cell r="D29">
            <v>0</v>
          </cell>
          <cell r="E29">
            <v>0</v>
          </cell>
          <cell r="F29">
            <v>0</v>
          </cell>
          <cell r="G29">
            <v>0</v>
          </cell>
          <cell r="H29">
            <v>0</v>
          </cell>
          <cell r="I29">
            <v>0</v>
          </cell>
          <cell r="J29">
            <v>0</v>
          </cell>
          <cell r="K29">
            <v>0</v>
          </cell>
          <cell r="L29">
            <v>0</v>
          </cell>
          <cell r="M29">
            <v>0</v>
          </cell>
        </row>
        <row r="30">
          <cell r="A30" t="str">
            <v>Office Equipment 3</v>
          </cell>
          <cell r="B30">
            <v>0</v>
          </cell>
          <cell r="C30">
            <v>0</v>
          </cell>
          <cell r="D30">
            <v>0</v>
          </cell>
          <cell r="E30">
            <v>0</v>
          </cell>
          <cell r="F30">
            <v>0</v>
          </cell>
          <cell r="G30">
            <v>0</v>
          </cell>
          <cell r="H30">
            <v>0</v>
          </cell>
          <cell r="I30">
            <v>0</v>
          </cell>
          <cell r="J30">
            <v>0</v>
          </cell>
          <cell r="K30">
            <v>0</v>
          </cell>
          <cell r="L30">
            <v>0</v>
          </cell>
          <cell r="M30">
            <v>0</v>
          </cell>
        </row>
        <row r="31">
          <cell r="A31" t="str">
            <v>Office Equipment 4</v>
          </cell>
          <cell r="B31">
            <v>0</v>
          </cell>
          <cell r="C31">
            <v>0</v>
          </cell>
          <cell r="D31">
            <v>0</v>
          </cell>
          <cell r="E31">
            <v>0</v>
          </cell>
          <cell r="F31">
            <v>0</v>
          </cell>
          <cell r="G31">
            <v>0</v>
          </cell>
          <cell r="H31">
            <v>0</v>
          </cell>
          <cell r="I31">
            <v>0</v>
          </cell>
          <cell r="J31">
            <v>0</v>
          </cell>
          <cell r="K31">
            <v>0</v>
          </cell>
          <cell r="L31">
            <v>0</v>
          </cell>
          <cell r="M31">
            <v>0</v>
          </cell>
        </row>
        <row r="36">
          <cell r="B36">
            <v>1370.67</v>
          </cell>
          <cell r="C36">
            <v>2741.34</v>
          </cell>
          <cell r="D36">
            <v>4112.01</v>
          </cell>
          <cell r="E36">
            <v>4883.83</v>
          </cell>
          <cell r="F36">
            <v>5865.9299999999994</v>
          </cell>
          <cell r="G36">
            <v>6848.03</v>
          </cell>
          <cell r="H36">
            <v>7830.0999999999995</v>
          </cell>
          <cell r="I36">
            <v>8982.5700000000015</v>
          </cell>
          <cell r="J36">
            <v>10135.030000000001</v>
          </cell>
          <cell r="K36">
            <v>11287.480000000001</v>
          </cell>
          <cell r="L36">
            <v>12439.93</v>
          </cell>
          <cell r="M36">
            <v>13592.380000000001</v>
          </cell>
        </row>
      </sheetData>
      <sheetData sheetId="3" refreshError="1"/>
      <sheetData sheetId="4"/>
      <sheetData sheetId="5"/>
      <sheetData sheetId="6"/>
      <sheetData sheetId="7" refreshError="1"/>
      <sheetData sheetId="8" refreshError="1"/>
      <sheetData sheetId="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PRMT"/>
      <sheetName val="V310"/>
      <sheetName val="Trial Balance"/>
      <sheetName val="Update_041110"/>
      <sheetName val="PS-1995"/>
      <sheetName val="Fixed asset register"/>
      <sheetName val="XREF"/>
      <sheetName val="Group"/>
      <sheetName val="Inventory"/>
      <sheetName val="Working Capital"/>
      <sheetName val="P&amp;L-PTA"/>
      <sheetName val="Inventory-PTA"/>
      <sheetName val="P&amp;L-DMT"/>
      <sheetName val="Sales"/>
      <sheetName val="Inventory-DMT"/>
      <sheetName val="投資利益率計算"/>
      <sheetName val="Sheet1"/>
      <sheetName val="XRT2007"/>
      <sheetName val="V6 revalue"/>
      <sheetName val="SLB_PROD"/>
      <sheetName val="sheet2"/>
      <sheetName val="Surg.order-sizemix"/>
      <sheetName val="OLD P.S"/>
      <sheetName val="fbmar"/>
      <sheetName val="SLLNG EXP"/>
      <sheetName val="xrt2005"/>
      <sheetName val="Deprec. Testing"/>
      <sheetName val="brm (3)"/>
      <sheetName val="W300"/>
      <sheetName val="Wkgs_BS Lead"/>
      <sheetName val="L310"/>
      <sheetName val="xrate"/>
      <sheetName val="total"/>
      <sheetName val="Detailed Analyses IVE"/>
      <sheetName val="Detailed Analyses PET"/>
      <sheetName val="Detailed Analyses PET (2)"/>
      <sheetName val="TBJAN16"/>
      <sheetName val="L to 20"/>
      <sheetName val="S300"/>
      <sheetName val="TABLES"/>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Fixed_asset_register"/>
      <sheetName val="Working_Capital"/>
      <sheetName val="Surg_order-sizemix"/>
      <sheetName val="OLD_P_S"/>
      <sheetName val="Trial_Balance"/>
      <sheetName val="V6_revalue"/>
      <sheetName val="DEP12"/>
      <sheetName val="SLLNG_EXP"/>
      <sheetName val="Deprec__Testing"/>
      <sheetName val="brm_(3)"/>
      <sheetName val="Wkgs_BS_Lead"/>
      <sheetName val="Americas Regional office"/>
      <sheetName val="เวล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A1" t="str">
            <v>INDORAMA CHEMICALS (THAILAND) LIMITED</v>
          </cell>
        </row>
      </sheetData>
      <sheetData sheetId="78">
        <row r="1">
          <cell r="A1" t="str">
            <v>INDORAMA CHEMICALS (THAILAND) LIMITED</v>
          </cell>
        </row>
      </sheetData>
      <sheetData sheetId="79">
        <row r="1">
          <cell r="A1" t="str">
            <v>INDORAMA CHEMICALS (THAILAND) LIMITED</v>
          </cell>
        </row>
      </sheetData>
      <sheetData sheetId="80">
        <row r="1">
          <cell r="A1" t="str">
            <v>INDORAMA CHEMICALS (THAILAND) LIMITED</v>
          </cell>
        </row>
      </sheetData>
      <sheetData sheetId="81">
        <row r="1">
          <cell r="A1" t="str">
            <v>INDORAMA CHEMICALS (THAILAND) LIMITED</v>
          </cell>
        </row>
      </sheetData>
      <sheetData sheetId="82">
        <row r="1">
          <cell r="A1" t="str">
            <v>INDORAMA CHEMICALS (THAILAND) LIMITED</v>
          </cell>
        </row>
      </sheetData>
      <sheetData sheetId="83">
        <row r="1">
          <cell r="A1" t="str">
            <v>INDORAMA CHEMICALS (THAILAND) LIMITED</v>
          </cell>
        </row>
      </sheetData>
      <sheetData sheetId="84">
        <row r="1">
          <cell r="A1" t="str">
            <v>INDORAMA CHEMICALS (THAILAND) LIMITED</v>
          </cell>
        </row>
      </sheetData>
      <sheetData sheetId="85">
        <row r="1">
          <cell r="A1" t="str">
            <v>INDORAMA CHEMICALS (THAILAND) LIMITED</v>
          </cell>
        </row>
      </sheetData>
      <sheetData sheetId="86">
        <row r="1">
          <cell r="A1" t="str">
            <v>INDORAMA CHEMICALS (THAILAND) LIMITED</v>
          </cell>
        </row>
      </sheetData>
      <sheetData sheetId="87">
        <row r="1">
          <cell r="A1" t="str">
            <v>INDORAMA CHEMICALS (THAILAND) LIMITED</v>
          </cell>
        </row>
      </sheetData>
      <sheetData sheetId="88">
        <row r="1">
          <cell r="A1" t="str">
            <v>INDORAMA CHEMICALS (THAILAND) LIMITED</v>
          </cell>
        </row>
      </sheetData>
      <sheetData sheetId="89">
        <row r="1">
          <cell r="A1" t="str">
            <v>INDORAMA CHEMICALS (THAILAND) LIMITED</v>
          </cell>
        </row>
      </sheetData>
      <sheetData sheetId="90">
        <row r="1">
          <cell r="A1" t="str">
            <v>INDORAMA CHEMICALS (THAILAND) LIMITED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ow r="1">
          <cell r="A1" t="str">
            <v>INDORAMA CHEMICALS (THAILAND) LIMITED</v>
          </cell>
        </row>
      </sheetData>
      <sheetData sheetId="99">
        <row r="1">
          <cell r="A1" t="str">
            <v>INDORAMA CHEMICALS (THAILAND) LIMITED</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1">
          <cell r="A1" t="str">
            <v>INDORAMA CHEMICALS (THAILAND) LIMITED</v>
          </cell>
        </row>
      </sheetData>
      <sheetData sheetId="154">
        <row r="1">
          <cell r="A1" t="str">
            <v>INDORAMA CHEMICALS (THAILAND) LIMITED</v>
          </cell>
        </row>
      </sheetData>
      <sheetData sheetId="155">
        <row r="1">
          <cell r="B1" t="str">
            <v>Indorama Chemicals (Thailand) Ltd.</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sheetData sheetId="172"/>
      <sheetData sheetId="173"/>
      <sheetData sheetId="174"/>
      <sheetData sheetId="175" refreshError="1"/>
      <sheetData sheetId="17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Q2 EXPECTED"/>
      <sheetName val="P&amp;L"/>
      <sheetName val="Yarn-Rate"/>
      <sheetName val="TABLES"/>
      <sheetName val="xrate"/>
      <sheetName val="PRMT-00"/>
      <sheetName val="FREIGHT_POLY_03"/>
      <sheetName val="PRMT-03"/>
      <sheetName val="Costing"/>
      <sheetName val="Note"/>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POLYSOURCE2002"/>
      <sheetName val="Description and values"/>
      <sheetName val="S"/>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Group"/>
      <sheetName val="Salary Db"/>
      <sheetName val="F1"/>
      <sheetName val="Master TB"/>
      <sheetName val="O300"/>
      <sheetName val="Index"/>
      <sheetName val="Expected Q 2"/>
      <sheetName val="Wkgs_BS Lead"/>
      <sheetName val="V6 revalue"/>
      <sheetName val="YQty"/>
      <sheetName val="Sheet1"/>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V310"/>
      <sheetName val="Home"/>
      <sheetName val="Daily"/>
      <sheetName val="Monthly"/>
      <sheetName val="Yearly"/>
      <sheetName val="Others"/>
      <sheetName val="Export Sales"/>
      <sheetName val="Dealer Sales"/>
      <sheetName val="Domestic Sale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Formulas"/>
      <sheetName val="F3"/>
      <sheetName val="Q500"/>
      <sheetName val="TB Master"/>
      <sheetName val="K400"/>
      <sheetName val="Inventory"/>
      <sheetName val="OthCode"/>
      <sheetName val="Break up of RMcost"/>
      <sheetName val="SUM"/>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2.Conso"/>
      <sheetName val="TBM"/>
      <sheetName val="Variables"/>
      <sheetName val="total"/>
      <sheetName val="Macro5"/>
      <sheetName val="part-import"/>
      <sheetName val="โควต้า-hc"/>
      <sheetName val="Manual"/>
      <sheetName val="ตั๋วเงินรับ"/>
      <sheetName val="เงินกู้ธนชาติ"/>
      <sheetName val="เงินกู้ MGC"/>
      <sheetName val="10-1 Media"/>
      <sheetName val="10-cut"/>
      <sheetName val="BEN"/>
      <sheetName val="PL-Kip(after adj)"/>
      <sheetName val="January"/>
      <sheetName val="PL_ACT"/>
      <sheetName val="Buffer_Area4"/>
      <sheetName val="PTA&amp;MEG_Consp4"/>
      <sheetName val="Cash_Flow4"/>
      <sheetName val="Q2_EXPECTED4"/>
      <sheetName val="KPI_CP1234"/>
      <sheetName val="KPI_CP24"/>
      <sheetName val="S&amp;S_BGT4"/>
      <sheetName val="Cash_and_Bank_-_Schedule_73"/>
      <sheetName val="Other_Liabilities3"/>
      <sheetName val="EBITDA_Summary3"/>
      <sheetName val="Summary_of_Mfg_Cost3"/>
      <sheetName val="SCB_1_-_Current3"/>
      <sheetName val="SCB_2_-_Current3"/>
      <sheetName val="Raw_Material_Cost3"/>
      <sheetName val="Description_and_values2"/>
      <sheetName val="Salary_Db2"/>
      <sheetName val="Master_TB2"/>
      <sheetName val="Expected_Q_22"/>
      <sheetName val="Wkgs_BS_Lead1"/>
      <sheetName val="V6_revalue2"/>
      <sheetName val="ZC340_(2)2"/>
      <sheetName val="2018_SUAM2"/>
      <sheetName val="Updated_account_IVL_YE_20182"/>
      <sheetName val="update_account_to_eaudit2"/>
      <sheetName val="CF_for_conso2"/>
      <sheetName val="Export_Sales1"/>
      <sheetName val="Dealer_Sales1"/>
      <sheetName val="Domestic_Sales1"/>
      <sheetName val="TB_Master"/>
      <sheetName val="Break_up_of_RMcost"/>
      <sheetName val="2_Conso"/>
      <sheetName val="DEP12"/>
      <sheetName val="Data2006"/>
      <sheetName val="Data2005"/>
      <sheetName val="enums"/>
      <sheetName val="Trial Balance"/>
      <sheetName val="CIPA"/>
      <sheetName val="FG_IN"/>
      <sheetName val="Account List"/>
      <sheetName val="Discount"/>
      <sheetName val="TrialBalance Q3-2002"/>
      <sheetName val="Calculations"/>
      <sheetName val="M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G1">
            <v>0</v>
          </cell>
        </row>
      </sheetData>
      <sheetData sheetId="130">
        <row r="1">
          <cell r="G1">
            <v>0</v>
          </cell>
        </row>
      </sheetData>
      <sheetData sheetId="131">
        <row r="1">
          <cell r="G1">
            <v>0</v>
          </cell>
        </row>
      </sheetData>
      <sheetData sheetId="132">
        <row r="1">
          <cell r="G1">
            <v>0</v>
          </cell>
        </row>
      </sheetData>
      <sheetData sheetId="133">
        <row r="1">
          <cell r="G1">
            <v>0</v>
          </cell>
        </row>
      </sheetData>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DEP12"/>
      <sheetName val="Sale 050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Sale_05021"/>
      <sheetName val="Sale_05011"/>
      <sheetName val="Vat7%_ภายในเดือน_Junต้นฉบับ1"/>
      <sheetName val="GL_CB"/>
      <sheetName val="Sale 0407"/>
      <sheetName val="MR5"/>
      <sheetName val="test 2"/>
      <sheetName val="Detail"/>
      <sheetName val="Q2 EXPECTED"/>
      <sheetName val="Group"/>
      <sheetName val="Sale_05022"/>
      <sheetName val="Sale_05012"/>
      <sheetName val="Vat7%_ภายในเดือน_Junต้นฉบับ2"/>
      <sheetName val="GL_CB1"/>
      <sheetName val="Sale_0407"/>
      <sheetName val="test_2"/>
      <sheetName val="Q2_EXPECTED"/>
      <sheetName val="TrialBalance Q3-2002"/>
      <sheetName val="TrialBalance_Q3-2002"/>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C2"/>
      <sheetName val="인원계획-미화"/>
      <sheetName val="ปัจจุบัน "/>
      <sheetName val="110"/>
      <sheetName val="FF_6"/>
      <sheetName val="อุปกรณ์ a2"/>
      <sheetName val="อุปกรณ์ a1"/>
      <sheetName val="Q2_EXPECTED1"/>
      <sheetName val="Sale_05024"/>
      <sheetName val="Sale_05014"/>
      <sheetName val="Vat7%_ภายในเดือน_Junต้นฉบับ4"/>
      <sheetName val="GL_CB3"/>
      <sheetName val="Sale_04073"/>
      <sheetName val="test_23"/>
      <sheetName val="Q2_EXPECTED2"/>
      <sheetName val="TrialBalance_Q3-20023"/>
      <sheetName val="Excess_Calc"/>
      <sheetName val="ปัจจุบัน_"/>
      <sheetName val="อุปกรณ์_a2"/>
      <sheetName val="อุปกรณ์_a1"/>
      <sheetName val="Monthly highlights"/>
      <sheetName val="Sale 0408"/>
      <sheetName val="BPI-LOP"/>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Aging"/>
      <sheetName val="Detail"/>
      <sheetName val="share_cost"/>
      <sheetName val="Raw_Material_Vender"/>
      <sheetName val="Raw_Material_ทำเอง"/>
      <sheetName val="Raw_Material"/>
      <sheetName val="supply_in_stock"/>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ปัจจุบัน_1"/>
      <sheetName val="object2004_(2)1"/>
      <sheetName val="Production_0110031"/>
      <sheetName val="ปัจจุบัน__(2)1"/>
      <sheetName val="การผลิต_(b010804)1"/>
      <sheetName val="การผลิต_(a010104)1"/>
      <sheetName val="GL_CB"/>
      <sheetName val="GL_M"/>
      <sheetName val="อัตราค่าบรรทุก"/>
      <sheetName val="Raw Material"/>
      <sheetName val="งบดุล"/>
      <sheetName val="Detail"/>
      <sheetName val="ปัจจุบัน_2"/>
      <sheetName val="object2004_(2)2"/>
      <sheetName val="Production_0110032"/>
      <sheetName val="ปัจจุบัน__(2)2"/>
      <sheetName val="การผลิต_(b010804)2"/>
      <sheetName val="การผลิต_(a010104)2"/>
      <sheetName val="GL_CB1"/>
      <sheetName val="GL_M1"/>
      <sheetName val="Raw_Material"/>
      <sheetName val="Exp"/>
      <sheetName val="ปัจจุบัน_3"/>
      <sheetName val="object2004_(2)3"/>
      <sheetName val="Production_0110033"/>
      <sheetName val="ปัจจุบัน__(2)3"/>
      <sheetName val="การผลิต_(b010804)3"/>
      <sheetName val="การผลิต_(a010104)3"/>
      <sheetName val="GL_CB2"/>
      <sheetName val="GL_M2"/>
      <sheetName val="Raw_Materia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_Bal Int Acp"/>
      <sheetName val="GL_M1"/>
      <sheetName val="GL_CB1"/>
      <sheetName val="ปัจจุบัน_1"/>
      <sheetName val="Stock_Aging1"/>
      <sheetName val="Sale_05021"/>
      <sheetName val="Sale_04071"/>
      <sheetName val="_Bal_Int_Acp"/>
      <sheetName val="อัตราค่าบรรทุก"/>
      <sheetName val="แจกแจง _งบดุล_"/>
      <sheetName val="BGT97STAFF"/>
      <sheetName val="Machine2,3'04"/>
      <sheetName val="Order_Oct_w40"/>
      <sheetName val="Order_Oct_w41"/>
      <sheetName val="NEW NAME"/>
      <sheetName val="WO"/>
      <sheetName val="Insurance"/>
      <sheetName val="Order_Nov_w45"/>
      <sheetName val="D-5"/>
      <sheetName val="test 2"/>
      <sheetName val="E-2 Capital AFE - Carryover"/>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heet4"/>
      <sheetName val="GL_M2"/>
      <sheetName val="GL_CB2"/>
      <sheetName val="ปัจจุบัน_2"/>
      <sheetName val="Stock_Aging2"/>
      <sheetName val="Sale_05022"/>
      <sheetName val="Sale_04072"/>
      <sheetName val="_Bal_Int_Acp1"/>
      <sheetName val="แจกแจง__งบดุล_"/>
      <sheetName val="NEW_NAME"/>
      <sheetName val="test_2"/>
      <sheetName val="E-2_Capital_AFE_-_Carryover"/>
      <sheetName val="Vat7%_ภายในเดือน_Junต้นฉบับ"/>
      <sheetName val="Data_2"/>
      <sheetName val="_540100_"/>
      <sheetName val="รายได้_คชจ__Con"/>
      <sheetName val="rss9801"/>
      <sheetName val="a"/>
      <sheetName val="FF_2 _1_"/>
      <sheetName val="FSA"/>
      <sheetName val="B"/>
      <sheetName val="M_Maincomp"/>
      <sheetName val="FF_3"/>
      <sheetName val="RATE"/>
      <sheetName val="FORMC94"/>
      <sheetName val="10-1 Media"/>
      <sheetName val="10-cut"/>
      <sheetName val="Standing Data"/>
      <sheetName val="J2"/>
      <sheetName val="J1"/>
      <sheetName val="Deferred Charge"/>
      <sheetName val="M-2"/>
      <sheetName val="Gain Loss Calculation"/>
      <sheetName val="note_defect"/>
      <sheetName val="Adj&amp;Rje(Z820) "/>
      <sheetName val="New Item"/>
      <sheetName val="CA Sheet"/>
      <sheetName val="Financial Highlights"/>
      <sheetName val="FF_2"/>
      <sheetName val="CST1198"/>
      <sheetName val="MCMD95"/>
      <sheetName val="U"/>
      <sheetName val="group"/>
      <sheetName val="AFA"/>
      <sheetName val="SSW"/>
      <sheetName val="GL_M3"/>
      <sheetName val="GL_CB3"/>
      <sheetName val="ปัจจุบัน_3"/>
      <sheetName val="Stock_Aging3"/>
      <sheetName val="Sale_05023"/>
      <sheetName val="Sale_04073"/>
      <sheetName val="_Bal_Int_Acp2"/>
      <sheetName val="1214 Kartu"/>
      <sheetName val="Tran0104"/>
      <sheetName val="Reconcile 1-3-53 (3"/>
      <sheetName val="計算結果"/>
      <sheetName val="cash flow 1"/>
      <sheetName val="Fagor04-A3112e"/>
      <sheetName val="content"/>
      <sheetName val="????"/>
      <sheetName val="DEP12"/>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IFS"/>
      <sheetName val="UF"/>
      <sheetName val="Job List1"/>
      <sheetName val="計画値"/>
      <sheetName val="TB Worksheet"/>
      <sheetName val="tax-ss"/>
      <sheetName val="SPARES"/>
      <sheetName val="Links"/>
      <sheetName val="Lead"/>
      <sheetName val="part-import"/>
      <sheetName val="part-local"/>
      <sheetName val="CODE,NAME"/>
      <sheetName val="Customize Your Invoice"/>
      <sheetName val="AGING LOCAL"/>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31-12-51"/>
      <sheetName val="31-12-52"/>
      <sheetName val="31.3.53"/>
      <sheetName val="30-9-52"/>
      <sheetName val="30-9-53"/>
      <sheetName val="Sheet1"/>
      <sheetName val="31_3_53"/>
      <sheetName val="日別"/>
      <sheetName val="แจกแจง__งบดุล_1"/>
      <sheetName val="NEW_NAME1"/>
      <sheetName val="test_21"/>
      <sheetName val="E-2_Capital_AFE_-_Carryover1"/>
      <sheetName val="Vat7%_ภายในเดือน_Junต้นฉบับ1"/>
      <sheetName val="Data_21"/>
      <sheetName val="_540100_1"/>
      <sheetName val="รายได้_คชจ__Con1"/>
      <sheetName val="A4.3"/>
      <sheetName val="5_2547"/>
      <sheetName val="Q001 Lead"/>
      <sheetName val="TAX COM"/>
      <sheetName val="Sale 0501"/>
      <sheetName val="Model-Monthly"/>
      <sheetName val="TB"/>
      <sheetName val="TO - SP"/>
      <sheetName val="เครื่องตกแต่ง"/>
      <sheetName val="เครื่องมือ"/>
      <sheetName val="อาคาร"/>
      <sheetName val="ยานพาหนะ"/>
      <sheetName val="Raw Material"/>
    </sheetNames>
    <sheetDataSet>
      <sheetData sheetId="0">
        <row r="44">
          <cell r="L44">
            <v>181491.03000000003</v>
          </cell>
        </row>
      </sheetData>
      <sheetData sheetId="1">
        <row r="44">
          <cell r="L44">
            <v>181491.03000000003</v>
          </cell>
        </row>
      </sheetData>
      <sheetData sheetId="2">
        <row r="44">
          <cell r="L44">
            <v>181491.03000000003</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ow r="385">
          <cell r="L385">
            <v>9130115.2500000037</v>
          </cell>
        </row>
      </sheetData>
      <sheetData sheetId="22">
        <row r="44">
          <cell r="L44">
            <v>181491.03000000003</v>
          </cell>
        </row>
      </sheetData>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385">
          <cell r="L385">
            <v>9130115.2500000037</v>
          </cell>
        </row>
      </sheetData>
      <sheetData sheetId="53">
        <row r="44">
          <cell r="L44">
            <v>181491.03000000003</v>
          </cell>
        </row>
      </sheetData>
      <sheetData sheetId="54"/>
      <sheetData sheetId="55"/>
      <sheetData sheetId="56"/>
      <sheetData sheetId="57"/>
      <sheetData sheetId="58"/>
      <sheetData sheetId="59">
        <row r="44">
          <cell r="L44">
            <v>181491.03000000003</v>
          </cell>
        </row>
      </sheetData>
      <sheetData sheetId="60"/>
      <sheetData sheetId="61">
        <row r="385">
          <cell r="L385">
            <v>9130115.2500000037</v>
          </cell>
        </row>
      </sheetData>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ow r="44">
          <cell r="L44">
            <v>181491.03000000003</v>
          </cell>
        </row>
      </sheetData>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44">
          <cell r="L44">
            <v>181491.03000000003</v>
          </cell>
        </row>
      </sheetData>
      <sheetData sheetId="142">
        <row r="44">
          <cell r="L44">
            <v>181491.03000000003</v>
          </cell>
        </row>
      </sheetData>
      <sheetData sheetId="143">
        <row r="44">
          <cell r="L44">
            <v>181491.03000000003</v>
          </cell>
        </row>
      </sheetData>
      <sheetData sheetId="144">
        <row r="44">
          <cell r="L44">
            <v>181491.03000000003</v>
          </cell>
        </row>
      </sheetData>
      <sheetData sheetId="145">
        <row r="44">
          <cell r="L44">
            <v>181491.03000000003</v>
          </cell>
        </row>
      </sheetData>
      <sheetData sheetId="146">
        <row r="44">
          <cell r="L44">
            <v>181491.03000000003</v>
          </cell>
        </row>
      </sheetData>
      <sheetData sheetId="147">
        <row r="44">
          <cell r="L44">
            <v>181491.03000000003</v>
          </cell>
        </row>
      </sheetData>
      <sheetData sheetId="148" refreshError="1"/>
      <sheetData sheetId="149" refreshError="1"/>
      <sheetData sheetId="150">
        <row r="44">
          <cell r="L44">
            <v>181491.03000000003</v>
          </cell>
        </row>
      </sheetData>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 val="GL M"/>
      <sheetName val="ผ้าสำเร็จ"/>
      <sheetName val="ปัจจุบัน "/>
      <sheetName val="2549"/>
      <sheetName val="test_2"/>
      <sheetName val="Data_1-15"/>
      <sheetName val="GL_CB"/>
      <sheetName val="GL_M"/>
      <sheetName val="ปัจจุบัน_"/>
      <sheetName val="Aug 04 "/>
      <sheetName val="STart"/>
      <sheetName val="PS-1995"/>
      <sheetName val="Sheet4"/>
      <sheetName val="test_21"/>
      <sheetName val="Data_1-151"/>
      <sheetName val="GL_CB1"/>
      <sheetName val="GL_M1"/>
      <sheetName val="ปัจจุบัน_1"/>
      <sheetName val="Aug_04_"/>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录"/>
      <sheetName val="现金盘点 (2)"/>
      <sheetName val="现金盘点 (3)"/>
      <sheetName val="现金盘点"/>
      <sheetName val="利息验证"/>
      <sheetName val="索引表"/>
      <sheetName val="报表附注"/>
      <sheetName val="收入验证"/>
      <sheetName val="函证清单"/>
      <sheetName val="现金清点表"/>
      <sheetName val="银行存款余额验证表"/>
      <sheetName val="银行存款余额明细表"/>
      <sheetName val="银行未达帐验证表"/>
      <sheetName val="存货盘点表"/>
      <sheetName val="固定资产盘点表"/>
      <sheetName val="存货计价抽查表"/>
      <sheetName val="固定资产及累计折旧"/>
      <sheetName val="固定资产变动情况明细表"/>
      <sheetName val="固定资产变动损益明细"/>
      <sheetName val="短期借款明细表"/>
      <sheetName val="利息测算表"/>
      <sheetName val="利息计算表"/>
      <sheetName val="长期借款明细表"/>
      <sheetName val="工资明细表"/>
      <sheetName val="工资附加计算明细表"/>
      <sheetName val="增值税销项税金及附加计算表"/>
      <sheetName val="销值收入成本明细汇总"/>
      <sheetName val="销售收入明细及分析"/>
      <sheetName val="生产成本明细核对表"/>
      <sheetName val="生产成本及销售成本倒轧表"/>
      <sheetName val="制造费用明细汇总表"/>
      <sheetName val="制造费用变动分析表"/>
      <sheetName val="管理费用明细汇总表"/>
      <sheetName val="管理费用变动分析表"/>
      <sheetName val="营业费用明细汇总表"/>
      <sheetName val="营业费用变动分析表"/>
      <sheetName val="财务费用明细汇总表"/>
      <sheetName val="财务费用变动分析表"/>
      <sheetName val="其他应付款"/>
      <sheetName val="应交税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8" tint="0.79998168889431442"/>
  </sheetPr>
  <dimension ref="A1:V103"/>
  <sheetViews>
    <sheetView tabSelected="1" view="pageBreakPreview" zoomScaleNormal="100" zoomScaleSheetLayoutView="100" workbookViewId="0"/>
  </sheetViews>
  <sheetFormatPr defaultColWidth="9.09765625" defaultRowHeight="22.5" customHeight="1" x14ac:dyDescent="0.75"/>
  <cols>
    <col min="1" max="2" width="2" style="108" customWidth="1"/>
    <col min="3" max="3" width="34.3984375" style="108" customWidth="1"/>
    <col min="4" max="4" width="8.8984375" style="119" customWidth="1"/>
    <col min="5" max="5" width="0.8984375" style="119" customWidth="1"/>
    <col min="6" max="6" width="14.69921875" style="107" customWidth="1"/>
    <col min="7" max="7" width="0.8984375" style="107" customWidth="1"/>
    <col min="8" max="8" width="11.69921875" style="107" customWidth="1"/>
    <col min="9" max="9" width="0.8984375" style="107" customWidth="1"/>
    <col min="10" max="10" width="11.69921875" style="108" customWidth="1"/>
    <col min="11" max="11" width="0.8984375" style="107" customWidth="1"/>
    <col min="12" max="12" width="11.69921875" style="108" customWidth="1"/>
    <col min="13" max="13" width="12.296875" style="108" customWidth="1"/>
    <col min="14" max="14" width="12.296875" style="125" customWidth="1"/>
    <col min="15" max="15" width="15.8984375" style="108" customWidth="1"/>
    <col min="16" max="16" width="14.59765625" style="108" customWidth="1"/>
    <col min="17" max="17" width="9.09765625" style="108" customWidth="1"/>
    <col min="18" max="19" width="15.8984375" style="114" customWidth="1"/>
    <col min="20" max="20" width="9.09765625" style="108"/>
    <col min="21" max="21" width="13.69921875" style="108" customWidth="1"/>
    <col min="22" max="22" width="15.296875" style="108" customWidth="1"/>
    <col min="23" max="23" width="10.3984375" style="108" bestFit="1" customWidth="1"/>
    <col min="24" max="16384" width="9.09765625" style="108"/>
  </cols>
  <sheetData>
    <row r="1" spans="1:21" s="117" customFormat="1" ht="23" x14ac:dyDescent="0.75">
      <c r="A1" s="115" t="s">
        <v>0</v>
      </c>
      <c r="B1" s="115"/>
      <c r="C1" s="115"/>
      <c r="D1" s="118"/>
      <c r="E1" s="118"/>
      <c r="F1" s="107"/>
      <c r="G1" s="107"/>
      <c r="H1" s="107"/>
      <c r="I1" s="107"/>
      <c r="J1" s="108"/>
      <c r="K1" s="107"/>
      <c r="L1" s="108"/>
      <c r="M1" s="108"/>
      <c r="N1" s="125"/>
      <c r="O1" s="108"/>
      <c r="R1" s="158"/>
      <c r="S1" s="158"/>
    </row>
    <row r="2" spans="1:21" s="117" customFormat="1" ht="23" x14ac:dyDescent="0.75">
      <c r="A2" s="115" t="s">
        <v>1</v>
      </c>
      <c r="B2" s="115"/>
      <c r="C2" s="115"/>
      <c r="D2" s="118"/>
      <c r="E2" s="118"/>
      <c r="F2" s="107"/>
      <c r="G2" s="107"/>
      <c r="H2" s="107"/>
      <c r="I2" s="107"/>
      <c r="J2" s="108"/>
      <c r="K2" s="107"/>
      <c r="L2" s="108"/>
      <c r="M2" s="108"/>
      <c r="N2" s="125"/>
      <c r="O2" s="108"/>
      <c r="R2" s="158"/>
      <c r="S2" s="158"/>
    </row>
    <row r="3" spans="1:21" ht="22.5" customHeight="1" x14ac:dyDescent="0.75">
      <c r="F3" s="1"/>
      <c r="G3" s="1"/>
      <c r="H3" s="1"/>
      <c r="I3" s="1"/>
      <c r="K3" s="1"/>
    </row>
    <row r="4" spans="1:21" s="5" customFormat="1" ht="22" x14ac:dyDescent="0.75">
      <c r="A4" s="2"/>
      <c r="B4" s="2"/>
      <c r="C4" s="3"/>
      <c r="D4" s="9"/>
      <c r="E4" s="9"/>
      <c r="F4" s="315" t="s">
        <v>2</v>
      </c>
      <c r="G4" s="315"/>
      <c r="H4" s="315"/>
      <c r="I4" s="4"/>
      <c r="J4" s="315" t="s">
        <v>3</v>
      </c>
      <c r="K4" s="315"/>
      <c r="L4" s="315"/>
      <c r="N4" s="125"/>
      <c r="R4" s="114"/>
      <c r="S4" s="114"/>
    </row>
    <row r="5" spans="1:21" ht="21.5" x14ac:dyDescent="0.65">
      <c r="F5" s="7" t="s">
        <v>213</v>
      </c>
      <c r="G5" s="7"/>
      <c r="H5" s="7" t="s">
        <v>4</v>
      </c>
      <c r="I5" s="7"/>
      <c r="J5" s="7" t="str">
        <f>F5</f>
        <v>30 กันยายน</v>
      </c>
      <c r="K5" s="7"/>
      <c r="L5" s="7" t="s">
        <v>4</v>
      </c>
    </row>
    <row r="6" spans="1:21" ht="23" x14ac:dyDescent="0.65">
      <c r="A6" s="115" t="s">
        <v>5</v>
      </c>
      <c r="D6" s="120" t="s">
        <v>6</v>
      </c>
      <c r="E6" s="120"/>
      <c r="F6" s="7">
        <v>2565</v>
      </c>
      <c r="G6" s="7"/>
      <c r="H6" s="7">
        <v>2564</v>
      </c>
      <c r="I6" s="7"/>
      <c r="J6" s="7">
        <v>2565</v>
      </c>
      <c r="K6" s="7"/>
      <c r="L6" s="7">
        <v>2564</v>
      </c>
    </row>
    <row r="7" spans="1:21" ht="23" x14ac:dyDescent="0.65">
      <c r="A7" s="8"/>
      <c r="D7" s="120"/>
      <c r="E7" s="120"/>
      <c r="F7" s="159" t="s">
        <v>7</v>
      </c>
      <c r="G7" s="160"/>
      <c r="H7" s="160"/>
      <c r="I7" s="159"/>
      <c r="J7" s="159" t="s">
        <v>7</v>
      </c>
      <c r="K7" s="70"/>
      <c r="L7" s="70"/>
    </row>
    <row r="8" spans="1:21" ht="22.5" customHeight="1" x14ac:dyDescent="0.75">
      <c r="A8" s="106"/>
      <c r="B8" s="106"/>
      <c r="C8" s="106"/>
      <c r="D8" s="120"/>
      <c r="E8" s="120"/>
      <c r="F8" s="314" t="s">
        <v>8</v>
      </c>
      <c r="G8" s="314"/>
      <c r="H8" s="314"/>
      <c r="I8" s="314"/>
      <c r="J8" s="314"/>
      <c r="K8" s="314"/>
      <c r="L8" s="314"/>
    </row>
    <row r="9" spans="1:21" s="111" customFormat="1" ht="22" x14ac:dyDescent="0.75">
      <c r="A9" s="178" t="s">
        <v>9</v>
      </c>
      <c r="B9" s="179"/>
      <c r="C9" s="179"/>
      <c r="D9" s="180"/>
      <c r="E9" s="180"/>
      <c r="F9" s="297"/>
      <c r="G9" s="297"/>
      <c r="H9" s="297"/>
      <c r="I9" s="297"/>
      <c r="J9" s="297"/>
      <c r="K9" s="297"/>
      <c r="L9" s="297"/>
      <c r="N9" s="130"/>
      <c r="R9" s="122"/>
      <c r="S9" s="122"/>
    </row>
    <row r="10" spans="1:21" s="111" customFormat="1" ht="21.5" x14ac:dyDescent="0.75">
      <c r="A10" s="88" t="s">
        <v>10</v>
      </c>
      <c r="B10" s="181"/>
      <c r="C10" s="181"/>
      <c r="D10" s="180"/>
      <c r="E10" s="180"/>
      <c r="F10" s="125">
        <v>3296163</v>
      </c>
      <c r="G10" s="125"/>
      <c r="H10" s="125">
        <v>2611581</v>
      </c>
      <c r="I10" s="125"/>
      <c r="J10" s="125">
        <v>200099</v>
      </c>
      <c r="K10" s="125"/>
      <c r="L10" s="125">
        <v>624972</v>
      </c>
      <c r="N10" s="130"/>
      <c r="O10" s="122"/>
      <c r="P10" s="122"/>
      <c r="Q10" s="122"/>
      <c r="R10" s="122"/>
      <c r="S10" s="122"/>
      <c r="U10" s="170"/>
    </row>
    <row r="11" spans="1:21" s="111" customFormat="1" ht="21.5" x14ac:dyDescent="0.75">
      <c r="A11" s="88" t="s">
        <v>11</v>
      </c>
      <c r="B11" s="181"/>
      <c r="C11" s="181"/>
      <c r="D11" s="180">
        <v>2</v>
      </c>
      <c r="E11" s="180"/>
      <c r="F11" s="125">
        <v>905136</v>
      </c>
      <c r="G11" s="125"/>
      <c r="H11" s="125">
        <v>740960</v>
      </c>
      <c r="I11" s="125"/>
      <c r="J11" s="125">
        <v>155570</v>
      </c>
      <c r="K11" s="125"/>
      <c r="L11" s="125">
        <v>162150</v>
      </c>
      <c r="O11" s="122"/>
      <c r="P11" s="122"/>
      <c r="Q11" s="122"/>
      <c r="R11" s="122"/>
      <c r="S11" s="122"/>
      <c r="U11" s="171"/>
    </row>
    <row r="12" spans="1:21" s="111" customFormat="1" ht="21.5" x14ac:dyDescent="0.75">
      <c r="A12" s="88" t="s">
        <v>222</v>
      </c>
      <c r="B12" s="181"/>
      <c r="C12" s="181"/>
      <c r="D12" s="180">
        <v>2</v>
      </c>
      <c r="E12" s="180"/>
      <c r="F12" s="125">
        <v>0</v>
      </c>
      <c r="G12" s="125"/>
      <c r="H12" s="125">
        <v>0</v>
      </c>
      <c r="I12" s="125"/>
      <c r="J12" s="125">
        <v>585054</v>
      </c>
      <c r="K12" s="125"/>
      <c r="L12" s="125">
        <v>0</v>
      </c>
      <c r="N12" s="130"/>
      <c r="O12" s="122"/>
      <c r="P12" s="122"/>
      <c r="R12" s="122"/>
      <c r="S12" s="122"/>
      <c r="U12" s="170"/>
    </row>
    <row r="13" spans="1:21" s="111" customFormat="1" ht="21.5" x14ac:dyDescent="0.65">
      <c r="A13" s="169" t="s">
        <v>12</v>
      </c>
      <c r="B13" s="181"/>
      <c r="C13" s="181"/>
      <c r="D13" s="180"/>
      <c r="E13" s="180"/>
      <c r="F13" s="125">
        <v>208921</v>
      </c>
      <c r="G13" s="125"/>
      <c r="H13" s="125">
        <v>166212</v>
      </c>
      <c r="I13" s="125"/>
      <c r="J13" s="125">
        <v>2813</v>
      </c>
      <c r="K13" s="125"/>
      <c r="L13" s="125">
        <v>2625</v>
      </c>
      <c r="N13" s="130"/>
      <c r="O13" s="122"/>
      <c r="P13" s="122"/>
      <c r="Q13" s="122"/>
      <c r="R13" s="122"/>
      <c r="S13" s="122"/>
      <c r="U13" s="170"/>
    </row>
    <row r="14" spans="1:21" s="111" customFormat="1" ht="21.5" x14ac:dyDescent="0.75">
      <c r="A14" s="88" t="s">
        <v>13</v>
      </c>
      <c r="B14" s="181"/>
      <c r="C14" s="181"/>
      <c r="D14" s="180"/>
      <c r="E14" s="180"/>
      <c r="F14" s="125">
        <v>12132</v>
      </c>
      <c r="G14" s="125"/>
      <c r="H14" s="125">
        <v>0</v>
      </c>
      <c r="I14" s="125"/>
      <c r="J14" s="125">
        <v>12132</v>
      </c>
      <c r="K14" s="125"/>
      <c r="L14" s="125">
        <v>0</v>
      </c>
      <c r="N14" s="130"/>
      <c r="O14" s="122"/>
      <c r="P14" s="122"/>
      <c r="Q14" s="122"/>
      <c r="R14" s="122"/>
      <c r="S14" s="122"/>
      <c r="U14" s="170"/>
    </row>
    <row r="15" spans="1:21" s="111" customFormat="1" ht="21.5" x14ac:dyDescent="0.65">
      <c r="A15" s="169" t="s">
        <v>14</v>
      </c>
      <c r="B15" s="181"/>
      <c r="C15" s="181"/>
      <c r="D15" s="180"/>
      <c r="E15" s="180"/>
      <c r="F15" s="126">
        <v>108162</v>
      </c>
      <c r="G15" s="125"/>
      <c r="H15" s="126">
        <v>96218</v>
      </c>
      <c r="I15" s="125"/>
      <c r="J15" s="126">
        <v>193</v>
      </c>
      <c r="K15" s="125"/>
      <c r="L15" s="126">
        <v>193</v>
      </c>
      <c r="N15" s="130"/>
      <c r="O15" s="122"/>
      <c r="P15" s="122"/>
      <c r="Q15" s="122"/>
      <c r="R15" s="122"/>
      <c r="S15" s="122"/>
      <c r="U15" s="170"/>
    </row>
    <row r="16" spans="1:21" s="111" customFormat="1" ht="22" x14ac:dyDescent="0.75">
      <c r="A16" s="179" t="s">
        <v>15</v>
      </c>
      <c r="B16" s="181"/>
      <c r="C16" s="181"/>
      <c r="D16" s="180"/>
      <c r="E16" s="180"/>
      <c r="F16" s="127">
        <f>SUM(F10:F15)</f>
        <v>4530514</v>
      </c>
      <c r="G16" s="128"/>
      <c r="H16" s="127">
        <f>SUM(H10:H15)</f>
        <v>3614971</v>
      </c>
      <c r="I16" s="128"/>
      <c r="J16" s="127">
        <f>SUM(J10:J15)</f>
        <v>955861</v>
      </c>
      <c r="K16" s="128"/>
      <c r="L16" s="127">
        <f>SUM(L10:L15)</f>
        <v>789940</v>
      </c>
      <c r="N16" s="130"/>
      <c r="O16" s="122"/>
      <c r="P16" s="122"/>
      <c r="Q16" s="122"/>
      <c r="R16" s="122"/>
      <c r="S16" s="122"/>
      <c r="U16" s="170"/>
    </row>
    <row r="17" spans="1:22" s="111" customFormat="1" ht="21.5" x14ac:dyDescent="0.75">
      <c r="A17" s="181"/>
      <c r="B17" s="181"/>
      <c r="C17" s="181"/>
      <c r="D17" s="180"/>
      <c r="E17" s="180"/>
      <c r="F17" s="125"/>
      <c r="G17" s="125"/>
      <c r="H17" s="125"/>
      <c r="I17" s="125"/>
      <c r="J17" s="125"/>
      <c r="K17" s="125"/>
      <c r="L17" s="125"/>
      <c r="N17" s="130"/>
      <c r="O17" s="122"/>
      <c r="P17" s="122"/>
      <c r="R17" s="122"/>
      <c r="S17" s="122"/>
      <c r="U17" s="170"/>
    </row>
    <row r="18" spans="1:22" s="111" customFormat="1" ht="22" x14ac:dyDescent="0.75">
      <c r="A18" s="178" t="s">
        <v>16</v>
      </c>
      <c r="B18" s="179"/>
      <c r="C18" s="179"/>
      <c r="D18" s="180"/>
      <c r="E18" s="180"/>
      <c r="F18" s="125"/>
      <c r="G18" s="125"/>
      <c r="H18" s="125"/>
      <c r="I18" s="125"/>
      <c r="J18" s="125"/>
      <c r="K18" s="125"/>
      <c r="L18" s="125"/>
      <c r="N18" s="130"/>
      <c r="O18" s="122"/>
      <c r="P18" s="122"/>
      <c r="R18" s="122"/>
      <c r="S18" s="122"/>
      <c r="U18" s="170"/>
    </row>
    <row r="19" spans="1:22" s="111" customFormat="1" ht="21.5" x14ac:dyDescent="0.75">
      <c r="A19" s="88" t="s">
        <v>17</v>
      </c>
      <c r="B19" s="181"/>
      <c r="C19" s="181"/>
      <c r="D19" s="180"/>
      <c r="E19" s="180"/>
      <c r="F19" s="125"/>
      <c r="G19" s="125"/>
      <c r="H19" s="125"/>
      <c r="I19" s="125"/>
      <c r="J19" s="125"/>
      <c r="K19" s="125"/>
      <c r="L19" s="125"/>
      <c r="N19" s="130"/>
      <c r="O19" s="122"/>
      <c r="P19" s="122"/>
      <c r="R19" s="122"/>
      <c r="S19" s="122"/>
    </row>
    <row r="20" spans="1:22" s="111" customFormat="1" ht="22.5" customHeight="1" x14ac:dyDescent="0.75">
      <c r="A20" s="88"/>
      <c r="B20" s="181" t="s">
        <v>18</v>
      </c>
      <c r="C20" s="181"/>
      <c r="D20" s="180"/>
      <c r="E20" s="180"/>
      <c r="F20" s="125">
        <v>225710</v>
      </c>
      <c r="G20" s="125"/>
      <c r="H20" s="125">
        <v>266733</v>
      </c>
      <c r="I20" s="125"/>
      <c r="J20" s="125">
        <v>16463</v>
      </c>
      <c r="K20" s="125"/>
      <c r="L20" s="125">
        <v>487</v>
      </c>
      <c r="N20" s="130"/>
      <c r="O20" s="122"/>
      <c r="P20" s="122"/>
      <c r="R20" s="122"/>
      <c r="S20" s="122"/>
    </row>
    <row r="21" spans="1:22" s="111" customFormat="1" ht="22.5" customHeight="1" x14ac:dyDescent="0.65">
      <c r="A21" s="88" t="s">
        <v>192</v>
      </c>
      <c r="B21" s="181"/>
      <c r="C21" s="181"/>
      <c r="D21" s="180">
        <v>2</v>
      </c>
      <c r="E21" s="180"/>
      <c r="F21" s="125">
        <v>0</v>
      </c>
      <c r="G21" s="125"/>
      <c r="H21" s="125">
        <v>0</v>
      </c>
      <c r="I21" s="125"/>
      <c r="J21" s="125">
        <v>2181598</v>
      </c>
      <c r="K21" s="125"/>
      <c r="L21" s="125">
        <v>2345598</v>
      </c>
      <c r="N21" s="130"/>
      <c r="O21" s="122"/>
      <c r="P21" s="122"/>
      <c r="R21" s="122"/>
      <c r="S21" s="122"/>
      <c r="U21" s="172"/>
      <c r="V21" s="122"/>
    </row>
    <row r="22" spans="1:22" s="111" customFormat="1" ht="21.5" x14ac:dyDescent="0.75">
      <c r="A22" s="90" t="s">
        <v>19</v>
      </c>
      <c r="B22" s="181"/>
      <c r="C22" s="181"/>
      <c r="D22" s="180"/>
      <c r="E22" s="180"/>
      <c r="F22" s="125">
        <v>672578</v>
      </c>
      <c r="G22" s="125"/>
      <c r="H22" s="125">
        <v>457940</v>
      </c>
      <c r="I22" s="125"/>
      <c r="J22" s="125">
        <v>251909</v>
      </c>
      <c r="K22" s="125"/>
      <c r="L22" s="125">
        <v>251909</v>
      </c>
      <c r="N22" s="130"/>
      <c r="O22" s="122"/>
      <c r="P22" s="122"/>
      <c r="R22" s="122"/>
      <c r="S22" s="122"/>
      <c r="U22" s="130"/>
      <c r="V22" s="122"/>
    </row>
    <row r="23" spans="1:22" s="111" customFormat="1" ht="21.5" x14ac:dyDescent="0.75">
      <c r="A23" s="90" t="s">
        <v>20</v>
      </c>
      <c r="B23" s="181"/>
      <c r="C23" s="181"/>
      <c r="D23" s="180">
        <v>3</v>
      </c>
      <c r="E23" s="180"/>
      <c r="F23" s="125">
        <v>0</v>
      </c>
      <c r="G23" s="125"/>
      <c r="H23" s="125">
        <v>0</v>
      </c>
      <c r="I23" s="125"/>
      <c r="J23" s="125">
        <v>5418087</v>
      </c>
      <c r="K23" s="125"/>
      <c r="L23" s="125">
        <v>5205249</v>
      </c>
      <c r="N23" s="130"/>
      <c r="O23" s="122"/>
      <c r="P23" s="122"/>
      <c r="R23" s="122"/>
      <c r="S23" s="122"/>
      <c r="U23" s="173"/>
      <c r="V23" s="122"/>
    </row>
    <row r="24" spans="1:22" s="111" customFormat="1" ht="21.5" x14ac:dyDescent="0.75">
      <c r="A24" s="88" t="s">
        <v>21</v>
      </c>
      <c r="B24" s="181"/>
      <c r="C24" s="181"/>
      <c r="D24" s="180">
        <v>5</v>
      </c>
      <c r="E24" s="180"/>
      <c r="F24" s="125">
        <v>9711088</v>
      </c>
      <c r="G24" s="125"/>
      <c r="H24" s="125">
        <v>9605654</v>
      </c>
      <c r="I24" s="125"/>
      <c r="J24" s="125">
        <v>2463427</v>
      </c>
      <c r="K24" s="125"/>
      <c r="L24" s="125">
        <v>2616559</v>
      </c>
      <c r="N24" s="130"/>
      <c r="O24" s="122"/>
      <c r="P24" s="122"/>
      <c r="R24" s="122"/>
      <c r="S24" s="122"/>
      <c r="U24" s="170"/>
    </row>
    <row r="25" spans="1:22" s="111" customFormat="1" ht="21.5" x14ac:dyDescent="0.75">
      <c r="A25" s="88" t="s">
        <v>196</v>
      </c>
      <c r="B25" s="181"/>
      <c r="C25" s="181"/>
      <c r="D25" s="180">
        <v>6</v>
      </c>
      <c r="E25" s="180"/>
      <c r="F25" s="125">
        <v>5251534</v>
      </c>
      <c r="G25" s="125"/>
      <c r="H25" s="125">
        <v>1735845</v>
      </c>
      <c r="I25" s="125"/>
      <c r="J25" s="125">
        <v>10534</v>
      </c>
      <c r="K25" s="125"/>
      <c r="L25" s="125">
        <v>12553</v>
      </c>
      <c r="N25" s="130"/>
      <c r="O25" s="122"/>
      <c r="P25" s="122"/>
      <c r="R25" s="122"/>
      <c r="S25" s="122"/>
      <c r="U25" s="174"/>
      <c r="V25" s="122"/>
    </row>
    <row r="26" spans="1:22" s="111" customFormat="1" ht="21.5" x14ac:dyDescent="0.75">
      <c r="A26" s="88" t="s">
        <v>22</v>
      </c>
      <c r="B26" s="181"/>
      <c r="C26" s="181"/>
      <c r="D26" s="180"/>
      <c r="E26" s="180"/>
      <c r="F26" s="125">
        <v>1467784</v>
      </c>
      <c r="G26" s="125"/>
      <c r="H26" s="125">
        <v>1467784</v>
      </c>
      <c r="I26" s="125"/>
      <c r="J26" s="125">
        <v>0</v>
      </c>
      <c r="K26" s="125"/>
      <c r="L26" s="125">
        <v>0</v>
      </c>
      <c r="N26" s="130"/>
      <c r="O26" s="122"/>
      <c r="P26" s="122"/>
      <c r="R26" s="122"/>
      <c r="S26" s="122"/>
      <c r="U26" s="173"/>
      <c r="V26" s="122"/>
    </row>
    <row r="27" spans="1:22" s="111" customFormat="1" ht="21.5" x14ac:dyDescent="0.75">
      <c r="A27" s="88" t="s">
        <v>197</v>
      </c>
      <c r="B27" s="181"/>
      <c r="C27" s="181"/>
      <c r="D27" s="180"/>
      <c r="E27" s="180"/>
      <c r="F27" s="125">
        <v>99400</v>
      </c>
      <c r="G27" s="125"/>
      <c r="H27" s="125">
        <v>95347</v>
      </c>
      <c r="I27" s="125"/>
      <c r="J27" s="125">
        <v>400</v>
      </c>
      <c r="K27" s="125"/>
      <c r="L27" s="125">
        <v>446</v>
      </c>
      <c r="N27" s="130"/>
      <c r="O27" s="122"/>
      <c r="P27" s="122"/>
      <c r="R27" s="122"/>
      <c r="S27" s="122"/>
      <c r="U27" s="173"/>
      <c r="V27" s="175"/>
    </row>
    <row r="28" spans="1:22" s="111" customFormat="1" ht="21.5" x14ac:dyDescent="0.75">
      <c r="A28" s="88" t="s">
        <v>23</v>
      </c>
      <c r="B28" s="181"/>
      <c r="C28" s="181"/>
      <c r="D28" s="180"/>
      <c r="E28" s="180"/>
      <c r="F28" s="125">
        <v>35834</v>
      </c>
      <c r="G28" s="125"/>
      <c r="H28" s="125">
        <v>41967</v>
      </c>
      <c r="I28" s="125"/>
      <c r="J28" s="125">
        <v>4596</v>
      </c>
      <c r="K28" s="125"/>
      <c r="L28" s="125">
        <v>12602</v>
      </c>
      <c r="N28" s="130"/>
      <c r="O28" s="122"/>
      <c r="P28" s="122"/>
      <c r="R28" s="122"/>
      <c r="S28" s="122"/>
      <c r="U28" s="187"/>
      <c r="V28" s="175"/>
    </row>
    <row r="29" spans="1:22" s="111" customFormat="1" ht="21.5" x14ac:dyDescent="0.75">
      <c r="A29" s="182" t="s">
        <v>24</v>
      </c>
      <c r="B29" s="181"/>
      <c r="C29" s="181"/>
      <c r="D29" s="180">
        <v>2</v>
      </c>
      <c r="E29" s="180"/>
      <c r="F29" s="124">
        <v>80973</v>
      </c>
      <c r="G29" s="125"/>
      <c r="H29" s="124">
        <v>62731</v>
      </c>
      <c r="I29" s="125"/>
      <c r="J29" s="126">
        <v>35234</v>
      </c>
      <c r="K29" s="125"/>
      <c r="L29" s="126">
        <v>41533</v>
      </c>
      <c r="N29" s="130"/>
      <c r="O29" s="122"/>
      <c r="P29" s="122"/>
      <c r="R29" s="122"/>
      <c r="S29" s="122"/>
      <c r="U29" s="170"/>
      <c r="V29" s="176"/>
    </row>
    <row r="30" spans="1:22" s="111" customFormat="1" ht="22" x14ac:dyDescent="0.75">
      <c r="A30" s="179" t="s">
        <v>25</v>
      </c>
      <c r="B30" s="181"/>
      <c r="C30" s="181"/>
      <c r="D30" s="180"/>
      <c r="E30" s="180"/>
      <c r="F30" s="127">
        <f>SUM(F19:F29)</f>
        <v>17544901</v>
      </c>
      <c r="G30" s="128"/>
      <c r="H30" s="127">
        <f>SUM(H19:H29)</f>
        <v>13734001</v>
      </c>
      <c r="I30" s="128"/>
      <c r="J30" s="127">
        <f>SUM(J19:J29)</f>
        <v>10382248</v>
      </c>
      <c r="K30" s="128"/>
      <c r="L30" s="127">
        <f>SUM(L19:L29)</f>
        <v>10486936</v>
      </c>
      <c r="N30" s="130"/>
      <c r="O30" s="122"/>
      <c r="P30" s="122"/>
      <c r="R30" s="122"/>
      <c r="S30" s="122"/>
      <c r="U30" s="130"/>
      <c r="V30" s="176"/>
    </row>
    <row r="31" spans="1:22" s="111" customFormat="1" ht="21.5" x14ac:dyDescent="0.75">
      <c r="A31" s="181"/>
      <c r="B31" s="181"/>
      <c r="C31" s="181"/>
      <c r="D31" s="180"/>
      <c r="E31" s="180"/>
      <c r="F31" s="125"/>
      <c r="G31" s="125"/>
      <c r="H31" s="125"/>
      <c r="I31" s="125"/>
      <c r="J31" s="125"/>
      <c r="K31" s="125"/>
      <c r="L31" s="125"/>
      <c r="N31" s="130"/>
      <c r="O31" s="122"/>
      <c r="P31" s="122"/>
      <c r="R31" s="122"/>
      <c r="S31" s="122"/>
      <c r="U31" s="177"/>
    </row>
    <row r="32" spans="1:22" s="111" customFormat="1" ht="22.5" customHeight="1" thickBot="1" x14ac:dyDescent="0.8">
      <c r="A32" s="179" t="s">
        <v>26</v>
      </c>
      <c r="B32" s="179"/>
      <c r="C32" s="179"/>
      <c r="D32" s="180"/>
      <c r="E32" s="180"/>
      <c r="F32" s="129">
        <f>F16+F30</f>
        <v>22075415</v>
      </c>
      <c r="G32" s="128"/>
      <c r="H32" s="129">
        <f>H16+H30</f>
        <v>17348972</v>
      </c>
      <c r="I32" s="128"/>
      <c r="J32" s="129">
        <f>J16+J30</f>
        <v>11338109</v>
      </c>
      <c r="K32" s="128"/>
      <c r="L32" s="129">
        <f>L16+L30</f>
        <v>11276876</v>
      </c>
      <c r="N32" s="130"/>
      <c r="O32" s="122"/>
      <c r="P32" s="122"/>
      <c r="R32" s="122"/>
      <c r="S32" s="122"/>
      <c r="U32" s="177"/>
    </row>
    <row r="33" spans="1:21" s="111" customFormat="1" thickTop="1" x14ac:dyDescent="0.75">
      <c r="A33" s="109"/>
      <c r="B33" s="109"/>
      <c r="C33" s="109"/>
      <c r="D33" s="120"/>
      <c r="E33" s="120"/>
      <c r="F33" s="131"/>
      <c r="G33" s="131"/>
      <c r="H33" s="131"/>
      <c r="I33" s="131"/>
      <c r="J33" s="131"/>
      <c r="K33" s="131"/>
      <c r="L33" s="131"/>
      <c r="N33" s="130"/>
      <c r="O33" s="122"/>
      <c r="P33" s="122"/>
      <c r="R33" s="122"/>
      <c r="S33" s="122"/>
      <c r="U33" s="177"/>
    </row>
    <row r="34" spans="1:21" ht="22" x14ac:dyDescent="0.75">
      <c r="A34" s="106"/>
      <c r="B34" s="106"/>
      <c r="C34" s="106"/>
      <c r="F34" s="131"/>
      <c r="G34" s="128"/>
      <c r="H34" s="131"/>
      <c r="I34" s="128"/>
      <c r="J34" s="131"/>
      <c r="K34" s="128"/>
      <c r="L34" s="131"/>
      <c r="O34" s="114"/>
      <c r="P34" s="114"/>
      <c r="U34" s="168"/>
    </row>
    <row r="35" spans="1:21" s="117" customFormat="1" ht="23" x14ac:dyDescent="0.75">
      <c r="A35" s="115" t="str">
        <f>A1</f>
        <v>บริษัท พริมา มารีน จำกัด (มหาชน) และบริษัทย่อย</v>
      </c>
      <c r="B35" s="115"/>
      <c r="C35" s="115"/>
      <c r="D35" s="118"/>
      <c r="E35" s="118"/>
      <c r="F35" s="116"/>
      <c r="G35" s="116"/>
      <c r="H35" s="116"/>
      <c r="I35" s="116"/>
      <c r="J35" s="116"/>
      <c r="K35" s="116"/>
      <c r="L35" s="116"/>
      <c r="N35" s="80"/>
      <c r="O35" s="114"/>
      <c r="P35" s="114"/>
      <c r="R35" s="114"/>
      <c r="S35" s="114"/>
      <c r="U35" s="168"/>
    </row>
    <row r="36" spans="1:21" s="117" customFormat="1" ht="23" x14ac:dyDescent="0.75">
      <c r="A36" s="115" t="s">
        <v>1</v>
      </c>
      <c r="B36" s="115"/>
      <c r="C36" s="115"/>
      <c r="D36" s="118"/>
      <c r="E36" s="118"/>
      <c r="F36" s="116"/>
      <c r="G36" s="116"/>
      <c r="H36" s="116"/>
      <c r="I36" s="116"/>
      <c r="J36" s="116"/>
      <c r="K36" s="116"/>
      <c r="L36" s="116"/>
      <c r="N36" s="80"/>
      <c r="O36" s="114"/>
      <c r="P36" s="114"/>
      <c r="R36" s="114"/>
      <c r="S36" s="114"/>
      <c r="U36" s="168"/>
    </row>
    <row r="37" spans="1:21" ht="22.5" customHeight="1" x14ac:dyDescent="0.75">
      <c r="A37" s="109"/>
      <c r="B37" s="109"/>
      <c r="C37" s="109"/>
      <c r="D37" s="120"/>
      <c r="E37" s="120"/>
      <c r="F37" s="110"/>
      <c r="G37" s="110"/>
      <c r="H37" s="110"/>
      <c r="I37" s="110"/>
      <c r="J37" s="110"/>
      <c r="K37" s="110"/>
      <c r="L37" s="110"/>
      <c r="O37" s="114"/>
      <c r="P37" s="114"/>
      <c r="U37" s="168"/>
    </row>
    <row r="38" spans="1:21" s="5" customFormat="1" ht="22" x14ac:dyDescent="0.75">
      <c r="A38" s="2"/>
      <c r="B38" s="2"/>
      <c r="C38" s="3"/>
      <c r="D38" s="9"/>
      <c r="E38" s="9"/>
      <c r="F38" s="315" t="s">
        <v>2</v>
      </c>
      <c r="G38" s="315"/>
      <c r="H38" s="315"/>
      <c r="I38" s="4"/>
      <c r="J38" s="315" t="s">
        <v>3</v>
      </c>
      <c r="K38" s="315"/>
      <c r="L38" s="315"/>
      <c r="N38" s="125"/>
      <c r="O38" s="114"/>
      <c r="P38" s="114"/>
      <c r="R38" s="114"/>
      <c r="S38" s="114"/>
    </row>
    <row r="39" spans="1:21" ht="21.5" x14ac:dyDescent="0.65">
      <c r="F39" s="7" t="str">
        <f>$F$5</f>
        <v>30 กันยายน</v>
      </c>
      <c r="G39" s="7"/>
      <c r="H39" s="7" t="s">
        <v>4</v>
      </c>
      <c r="I39" s="7"/>
      <c r="J39" s="7" t="str">
        <f>$F$5</f>
        <v>30 กันยายน</v>
      </c>
      <c r="K39" s="7"/>
      <c r="L39" s="7" t="s">
        <v>4</v>
      </c>
      <c r="O39" s="114"/>
      <c r="P39" s="114"/>
    </row>
    <row r="40" spans="1:21" ht="23" x14ac:dyDescent="0.65">
      <c r="A40" s="115" t="s">
        <v>27</v>
      </c>
      <c r="D40" s="120" t="s">
        <v>6</v>
      </c>
      <c r="E40" s="120"/>
      <c r="F40" s="7">
        <v>2565</v>
      </c>
      <c r="G40" s="7"/>
      <c r="H40" s="7">
        <v>2564</v>
      </c>
      <c r="I40" s="7"/>
      <c r="J40" s="7">
        <v>2565</v>
      </c>
      <c r="K40" s="7"/>
      <c r="L40" s="7">
        <v>2564</v>
      </c>
      <c r="O40" s="114"/>
      <c r="P40" s="114"/>
    </row>
    <row r="41" spans="1:21" ht="23" x14ac:dyDescent="0.65">
      <c r="A41" s="8"/>
      <c r="D41" s="120"/>
      <c r="E41" s="120"/>
      <c r="F41" s="159" t="s">
        <v>7</v>
      </c>
      <c r="G41" s="160"/>
      <c r="H41" s="160"/>
      <c r="I41" s="159"/>
      <c r="J41" s="159" t="s">
        <v>7</v>
      </c>
      <c r="K41" s="70"/>
      <c r="L41" s="70"/>
      <c r="O41" s="114"/>
      <c r="P41" s="114"/>
    </row>
    <row r="42" spans="1:21" ht="22.5" customHeight="1" x14ac:dyDescent="0.75">
      <c r="A42" s="106"/>
      <c r="B42" s="106"/>
      <c r="C42" s="106"/>
      <c r="D42" s="120"/>
      <c r="E42" s="120"/>
      <c r="F42" s="314" t="s">
        <v>8</v>
      </c>
      <c r="G42" s="314"/>
      <c r="H42" s="314"/>
      <c r="I42" s="314"/>
      <c r="J42" s="314"/>
      <c r="K42" s="314"/>
      <c r="L42" s="314"/>
      <c r="O42" s="114"/>
      <c r="P42" s="114"/>
    </row>
    <row r="43" spans="1:21" s="111" customFormat="1" ht="22" x14ac:dyDescent="0.75">
      <c r="A43" s="178" t="s">
        <v>28</v>
      </c>
      <c r="B43" s="179"/>
      <c r="C43" s="179"/>
      <c r="D43" s="180"/>
      <c r="E43" s="180"/>
      <c r="F43" s="298"/>
      <c r="G43" s="298"/>
      <c r="H43" s="298"/>
      <c r="I43" s="298"/>
      <c r="J43" s="298"/>
      <c r="K43" s="298"/>
      <c r="L43" s="298"/>
      <c r="N43" s="130"/>
      <c r="O43" s="122"/>
      <c r="P43" s="122"/>
      <c r="R43" s="122"/>
      <c r="S43" s="122"/>
    </row>
    <row r="44" spans="1:21" s="291" customFormat="1" ht="21.5" x14ac:dyDescent="0.75">
      <c r="A44" s="304" t="s">
        <v>221</v>
      </c>
      <c r="B44" s="305"/>
      <c r="C44" s="306"/>
      <c r="D44" s="307"/>
      <c r="E44" s="307"/>
      <c r="F44" s="308">
        <v>470000</v>
      </c>
      <c r="G44" s="308"/>
      <c r="H44" s="308">
        <v>0</v>
      </c>
      <c r="I44" s="308"/>
      <c r="J44" s="308">
        <v>450000</v>
      </c>
      <c r="K44" s="308"/>
      <c r="L44" s="308">
        <v>0</v>
      </c>
      <c r="N44" s="292"/>
      <c r="O44" s="293"/>
      <c r="P44" s="293"/>
      <c r="R44" s="293"/>
      <c r="S44" s="293"/>
    </row>
    <row r="45" spans="1:21" s="111" customFormat="1" ht="21.5" x14ac:dyDescent="0.75">
      <c r="A45" s="181" t="s">
        <v>29</v>
      </c>
      <c r="B45" s="181"/>
      <c r="C45" s="181"/>
      <c r="D45" s="180">
        <v>2</v>
      </c>
      <c r="E45" s="180"/>
      <c r="F45" s="123">
        <v>1138324</v>
      </c>
      <c r="G45" s="123"/>
      <c r="H45" s="123">
        <v>890444</v>
      </c>
      <c r="I45" s="123"/>
      <c r="J45" s="123">
        <v>69078</v>
      </c>
      <c r="K45" s="123"/>
      <c r="L45" s="123">
        <v>115718</v>
      </c>
      <c r="O45" s="122"/>
      <c r="P45" s="122"/>
      <c r="Q45" s="130"/>
      <c r="R45" s="122"/>
      <c r="S45" s="122"/>
    </row>
    <row r="46" spans="1:21" s="111" customFormat="1" ht="22" x14ac:dyDescent="0.75">
      <c r="A46" s="181" t="s">
        <v>30</v>
      </c>
      <c r="B46" s="179"/>
      <c r="C46" s="179"/>
      <c r="D46" s="181"/>
      <c r="E46" s="181"/>
      <c r="F46" s="108"/>
      <c r="G46" s="108"/>
      <c r="H46" s="108"/>
      <c r="I46" s="108"/>
      <c r="J46" s="108"/>
      <c r="K46" s="123"/>
      <c r="L46" s="108"/>
      <c r="N46" s="130"/>
      <c r="O46" s="122"/>
      <c r="P46" s="122"/>
      <c r="R46" s="122"/>
      <c r="S46" s="122"/>
    </row>
    <row r="47" spans="1:21" s="111" customFormat="1" ht="22" x14ac:dyDescent="0.75">
      <c r="A47" s="181"/>
      <c r="B47" s="181" t="s">
        <v>31</v>
      </c>
      <c r="C47" s="179"/>
      <c r="D47" s="180"/>
      <c r="E47" s="180"/>
      <c r="F47" s="123">
        <v>1128866</v>
      </c>
      <c r="G47" s="123"/>
      <c r="H47" s="123">
        <v>1384553</v>
      </c>
      <c r="I47" s="123"/>
      <c r="J47" s="123">
        <v>846898</v>
      </c>
      <c r="K47" s="123"/>
      <c r="L47" s="123">
        <v>808413</v>
      </c>
      <c r="N47" s="130"/>
      <c r="O47" s="122"/>
      <c r="P47" s="122"/>
      <c r="R47" s="122"/>
      <c r="S47" s="122"/>
    </row>
    <row r="48" spans="1:21" s="111" customFormat="1" ht="21.5" x14ac:dyDescent="0.75">
      <c r="A48" s="304" t="s">
        <v>32</v>
      </c>
      <c r="B48" s="305"/>
      <c r="C48" s="306"/>
      <c r="D48" s="307"/>
      <c r="E48" s="307"/>
      <c r="F48" s="308"/>
      <c r="G48" s="308"/>
      <c r="H48" s="309"/>
      <c r="I48" s="308"/>
      <c r="J48" s="308"/>
      <c r="K48" s="308"/>
      <c r="L48" s="309"/>
      <c r="N48" s="130"/>
      <c r="O48" s="122"/>
      <c r="P48" s="122"/>
      <c r="R48" s="122"/>
      <c r="S48" s="122"/>
    </row>
    <row r="49" spans="1:19" s="111" customFormat="1" ht="21.5" x14ac:dyDescent="0.75">
      <c r="A49" s="304"/>
      <c r="B49" s="305" t="s">
        <v>31</v>
      </c>
      <c r="C49" s="306"/>
      <c r="D49" s="307"/>
      <c r="E49" s="307"/>
      <c r="F49" s="308">
        <v>528825</v>
      </c>
      <c r="G49" s="308"/>
      <c r="H49" s="308">
        <v>202178</v>
      </c>
      <c r="I49" s="308"/>
      <c r="J49" s="308">
        <v>2133</v>
      </c>
      <c r="K49" s="308"/>
      <c r="L49" s="308">
        <v>2481</v>
      </c>
      <c r="N49" s="130"/>
      <c r="O49" s="122"/>
      <c r="P49" s="122"/>
      <c r="R49" s="122"/>
      <c r="S49" s="122"/>
    </row>
    <row r="50" spans="1:19" s="111" customFormat="1" ht="21.5" x14ac:dyDescent="0.75">
      <c r="A50" s="304" t="s">
        <v>33</v>
      </c>
      <c r="B50" s="305"/>
      <c r="C50" s="310"/>
      <c r="D50" s="307"/>
      <c r="E50" s="307"/>
      <c r="F50" s="308">
        <v>94526</v>
      </c>
      <c r="G50" s="308"/>
      <c r="H50" s="308">
        <v>80758</v>
      </c>
      <c r="I50" s="308"/>
      <c r="J50" s="308">
        <v>0</v>
      </c>
      <c r="K50" s="308"/>
      <c r="L50" s="308">
        <v>0</v>
      </c>
      <c r="N50" s="130"/>
      <c r="O50" s="122"/>
      <c r="P50" s="122"/>
      <c r="R50" s="122"/>
      <c r="S50" s="122"/>
    </row>
    <row r="51" spans="1:19" s="111" customFormat="1" ht="21.5" x14ac:dyDescent="0.75">
      <c r="A51" s="304" t="s">
        <v>34</v>
      </c>
      <c r="B51" s="305"/>
      <c r="C51" s="310"/>
      <c r="D51" s="307"/>
      <c r="E51" s="307"/>
      <c r="F51" s="311">
        <v>35544</v>
      </c>
      <c r="G51" s="312"/>
      <c r="H51" s="311">
        <v>36603</v>
      </c>
      <c r="I51" s="312"/>
      <c r="J51" s="311">
        <v>4145</v>
      </c>
      <c r="K51" s="312"/>
      <c r="L51" s="311">
        <v>12098</v>
      </c>
      <c r="N51" s="130"/>
      <c r="O51" s="122"/>
      <c r="P51" s="122"/>
      <c r="R51" s="122"/>
      <c r="S51" s="122"/>
    </row>
    <row r="52" spans="1:19" s="111" customFormat="1" ht="22" x14ac:dyDescent="0.75">
      <c r="A52" s="179" t="s">
        <v>35</v>
      </c>
      <c r="B52" s="181"/>
      <c r="C52" s="181"/>
      <c r="D52" s="180"/>
      <c r="E52" s="180"/>
      <c r="F52" s="14">
        <f>SUM(F44:F51)</f>
        <v>3396085</v>
      </c>
      <c r="G52" s="15"/>
      <c r="H52" s="14">
        <f>SUM(H44:H51)</f>
        <v>2594536</v>
      </c>
      <c r="I52" s="15"/>
      <c r="J52" s="14">
        <f>SUM(J44:J51)</f>
        <v>1372254</v>
      </c>
      <c r="K52" s="15"/>
      <c r="L52" s="14">
        <f>SUM(L44:L51)</f>
        <v>938710</v>
      </c>
      <c r="N52" s="130"/>
      <c r="O52" s="122"/>
      <c r="P52" s="122"/>
      <c r="R52" s="122"/>
      <c r="S52" s="122"/>
    </row>
    <row r="53" spans="1:19" s="111" customFormat="1" ht="22" x14ac:dyDescent="0.75">
      <c r="A53" s="179"/>
      <c r="B53" s="179"/>
      <c r="C53" s="179"/>
      <c r="D53" s="180"/>
      <c r="E53" s="180"/>
      <c r="F53" s="123"/>
      <c r="G53" s="123"/>
      <c r="H53" s="123"/>
      <c r="I53" s="123"/>
      <c r="J53" s="123"/>
      <c r="K53" s="123"/>
      <c r="L53" s="123"/>
      <c r="N53" s="130"/>
      <c r="O53" s="122"/>
      <c r="P53" s="122"/>
      <c r="R53" s="122"/>
      <c r="S53" s="122"/>
    </row>
    <row r="54" spans="1:19" s="111" customFormat="1" ht="22" x14ac:dyDescent="0.75">
      <c r="A54" s="178" t="s">
        <v>36</v>
      </c>
      <c r="B54" s="179"/>
      <c r="C54" s="179"/>
      <c r="D54" s="180"/>
      <c r="E54" s="180"/>
      <c r="F54" s="123"/>
      <c r="G54" s="123"/>
      <c r="H54" s="123"/>
      <c r="I54" s="123"/>
      <c r="J54" s="123"/>
      <c r="K54" s="123"/>
      <c r="L54" s="123"/>
      <c r="N54" s="130"/>
      <c r="O54" s="122"/>
      <c r="P54" s="122"/>
      <c r="R54" s="122"/>
      <c r="S54" s="122"/>
    </row>
    <row r="55" spans="1:19" s="111" customFormat="1" ht="22" x14ac:dyDescent="0.75">
      <c r="A55" s="181" t="s">
        <v>37</v>
      </c>
      <c r="B55" s="179"/>
      <c r="C55" s="179"/>
      <c r="D55" s="180"/>
      <c r="E55" s="180"/>
      <c r="F55" s="123">
        <v>3017583</v>
      </c>
      <c r="G55" s="123"/>
      <c r="H55" s="123">
        <v>3858531</v>
      </c>
      <c r="I55" s="123"/>
      <c r="J55" s="123">
        <v>2572181</v>
      </c>
      <c r="K55" s="123"/>
      <c r="L55" s="123">
        <v>3035789</v>
      </c>
      <c r="N55" s="130"/>
      <c r="O55" s="122"/>
      <c r="P55" s="122"/>
      <c r="R55" s="122"/>
      <c r="S55" s="122"/>
    </row>
    <row r="56" spans="1:19" s="111" customFormat="1" ht="22" x14ac:dyDescent="0.75">
      <c r="A56" s="181" t="s">
        <v>198</v>
      </c>
      <c r="B56" s="179"/>
      <c r="C56" s="179"/>
      <c r="D56" s="180">
        <v>2</v>
      </c>
      <c r="E56" s="180"/>
      <c r="F56" s="123">
        <v>77902</v>
      </c>
      <c r="G56" s="123"/>
      <c r="H56" s="123">
        <v>109802</v>
      </c>
      <c r="I56" s="123"/>
      <c r="J56" s="123">
        <v>0</v>
      </c>
      <c r="K56" s="123"/>
      <c r="L56" s="123">
        <v>0</v>
      </c>
      <c r="N56" s="130"/>
      <c r="O56" s="122"/>
      <c r="P56" s="122"/>
      <c r="R56" s="122"/>
      <c r="S56" s="122"/>
    </row>
    <row r="57" spans="1:19" s="111" customFormat="1" ht="22" x14ac:dyDescent="0.75">
      <c r="A57" s="181" t="s">
        <v>38</v>
      </c>
      <c r="B57" s="184"/>
      <c r="C57" s="179"/>
      <c r="D57" s="180"/>
      <c r="E57" s="180"/>
      <c r="F57" s="123">
        <v>4789562</v>
      </c>
      <c r="G57" s="123"/>
      <c r="H57" s="123">
        <v>1496582</v>
      </c>
      <c r="I57" s="123"/>
      <c r="J57" s="123">
        <v>8884</v>
      </c>
      <c r="K57" s="123"/>
      <c r="L57" s="123">
        <v>10431</v>
      </c>
      <c r="N57" s="130"/>
      <c r="O57" s="122"/>
      <c r="P57" s="122"/>
      <c r="R57" s="122"/>
      <c r="S57" s="122"/>
    </row>
    <row r="58" spans="1:19" s="111" customFormat="1" ht="22.5" customHeight="1" x14ac:dyDescent="0.65">
      <c r="A58" s="169" t="s">
        <v>39</v>
      </c>
      <c r="B58" s="179"/>
      <c r="C58" s="179"/>
      <c r="D58" s="180"/>
      <c r="E58" s="180"/>
      <c r="F58" s="123">
        <v>89474</v>
      </c>
      <c r="G58" s="123"/>
      <c r="H58" s="123">
        <v>94277</v>
      </c>
      <c r="I58" s="123"/>
      <c r="J58" s="123">
        <v>0</v>
      </c>
      <c r="K58" s="123"/>
      <c r="L58" s="123">
        <v>0</v>
      </c>
      <c r="N58" s="130"/>
      <c r="O58" s="122"/>
      <c r="P58" s="122"/>
      <c r="R58" s="122"/>
      <c r="S58" s="122"/>
    </row>
    <row r="59" spans="1:19" s="111" customFormat="1" ht="22" x14ac:dyDescent="0.75">
      <c r="A59" s="181" t="s">
        <v>40</v>
      </c>
      <c r="B59" s="179"/>
      <c r="C59" s="179"/>
      <c r="D59" s="180"/>
      <c r="E59" s="180"/>
      <c r="F59" s="11"/>
      <c r="G59" s="123"/>
      <c r="H59" s="11"/>
      <c r="I59" s="123"/>
      <c r="J59" s="11"/>
      <c r="K59" s="123"/>
      <c r="L59" s="11"/>
      <c r="N59" s="130"/>
      <c r="O59" s="122"/>
      <c r="P59" s="122"/>
      <c r="R59" s="122"/>
      <c r="S59" s="122"/>
    </row>
    <row r="60" spans="1:19" s="111" customFormat="1" ht="22" x14ac:dyDescent="0.75">
      <c r="A60" s="310"/>
      <c r="B60" s="310" t="s">
        <v>41</v>
      </c>
      <c r="C60" s="313"/>
      <c r="D60" s="307"/>
      <c r="E60" s="307"/>
      <c r="F60" s="312">
        <v>72436</v>
      </c>
      <c r="G60" s="308"/>
      <c r="H60" s="312">
        <v>70021</v>
      </c>
      <c r="I60" s="308"/>
      <c r="J60" s="312">
        <v>19455</v>
      </c>
      <c r="K60" s="308"/>
      <c r="L60" s="312">
        <v>17404</v>
      </c>
      <c r="N60" s="130"/>
      <c r="O60" s="122"/>
      <c r="P60" s="122"/>
      <c r="R60" s="122"/>
      <c r="S60" s="122"/>
    </row>
    <row r="61" spans="1:19" s="111" customFormat="1" ht="22" x14ac:dyDescent="0.75">
      <c r="A61" s="310" t="s">
        <v>42</v>
      </c>
      <c r="B61" s="310"/>
      <c r="C61" s="313"/>
      <c r="D61" s="307"/>
      <c r="E61" s="307"/>
      <c r="F61" s="312">
        <v>0</v>
      </c>
      <c r="G61" s="308"/>
      <c r="H61" s="312">
        <v>15201</v>
      </c>
      <c r="I61" s="308"/>
      <c r="J61" s="312">
        <v>0</v>
      </c>
      <c r="K61" s="308"/>
      <c r="L61" s="312">
        <v>13334</v>
      </c>
      <c r="N61" s="130"/>
      <c r="O61" s="122"/>
      <c r="P61" s="122"/>
      <c r="R61" s="122"/>
      <c r="S61" s="122"/>
    </row>
    <row r="62" spans="1:19" s="291" customFormat="1" ht="22" x14ac:dyDescent="0.75">
      <c r="A62" s="310" t="s">
        <v>43</v>
      </c>
      <c r="B62" s="310"/>
      <c r="C62" s="313"/>
      <c r="D62" s="307"/>
      <c r="E62" s="307"/>
      <c r="F62" s="311">
        <v>111</v>
      </c>
      <c r="G62" s="308"/>
      <c r="H62" s="311">
        <v>0</v>
      </c>
      <c r="I62" s="308"/>
      <c r="J62" s="311">
        <v>0</v>
      </c>
      <c r="K62" s="308"/>
      <c r="L62" s="311">
        <v>0</v>
      </c>
      <c r="N62" s="292"/>
      <c r="O62" s="293"/>
      <c r="P62" s="293"/>
      <c r="R62" s="293"/>
      <c r="S62" s="293"/>
    </row>
    <row r="63" spans="1:19" s="111" customFormat="1" ht="22" x14ac:dyDescent="0.75">
      <c r="A63" s="179" t="s">
        <v>44</v>
      </c>
      <c r="B63" s="181"/>
      <c r="C63" s="181"/>
      <c r="D63" s="180"/>
      <c r="E63" s="180"/>
      <c r="F63" s="14">
        <f>SUM(F55:F62)</f>
        <v>8047068</v>
      </c>
      <c r="G63" s="15"/>
      <c r="H63" s="14">
        <f>SUM(H55:H62)</f>
        <v>5644414</v>
      </c>
      <c r="I63" s="15"/>
      <c r="J63" s="14">
        <f>SUM(J55:J62)</f>
        <v>2600520</v>
      </c>
      <c r="K63" s="15"/>
      <c r="L63" s="14">
        <f>SUM(L55:L62)</f>
        <v>3076958</v>
      </c>
      <c r="M63" s="130"/>
      <c r="N63" s="130"/>
      <c r="O63" s="122"/>
      <c r="P63" s="122"/>
      <c r="R63" s="122"/>
      <c r="S63" s="122"/>
    </row>
    <row r="64" spans="1:19" s="111" customFormat="1" ht="21.5" x14ac:dyDescent="0.75">
      <c r="A64" s="181"/>
      <c r="B64" s="181"/>
      <c r="C64" s="181"/>
      <c r="D64" s="180"/>
      <c r="E64" s="180"/>
      <c r="F64" s="11"/>
      <c r="G64" s="11"/>
      <c r="H64" s="11"/>
      <c r="I64" s="11"/>
      <c r="J64" s="11"/>
      <c r="K64" s="11"/>
      <c r="L64" s="11"/>
      <c r="N64" s="130"/>
      <c r="O64" s="122"/>
      <c r="P64" s="122"/>
      <c r="R64" s="122"/>
      <c r="S64" s="122"/>
    </row>
    <row r="65" spans="1:19" s="111" customFormat="1" ht="22" x14ac:dyDescent="0.75">
      <c r="A65" s="179" t="s">
        <v>45</v>
      </c>
      <c r="B65" s="179"/>
      <c r="C65" s="179"/>
      <c r="D65" s="180"/>
      <c r="E65" s="180"/>
      <c r="F65" s="14">
        <f>F52+F63</f>
        <v>11443153</v>
      </c>
      <c r="G65" s="12"/>
      <c r="H65" s="14">
        <f>H52+H63</f>
        <v>8238950</v>
      </c>
      <c r="I65" s="12"/>
      <c r="J65" s="14">
        <f>J52+J63</f>
        <v>3972774</v>
      </c>
      <c r="K65" s="12"/>
      <c r="L65" s="14">
        <f>L52+L63</f>
        <v>4015668</v>
      </c>
      <c r="N65" s="130"/>
      <c r="O65" s="122"/>
      <c r="P65" s="122"/>
      <c r="R65" s="122"/>
      <c r="S65" s="122"/>
    </row>
    <row r="66" spans="1:19" s="111" customFormat="1" ht="22" x14ac:dyDescent="0.75">
      <c r="C66" s="109"/>
      <c r="D66" s="120"/>
      <c r="E66" s="120"/>
      <c r="F66" s="11"/>
      <c r="G66" s="11"/>
      <c r="H66" s="11"/>
      <c r="I66" s="11"/>
      <c r="J66" s="11"/>
      <c r="K66" s="11"/>
      <c r="L66" s="11"/>
      <c r="N66" s="130"/>
      <c r="O66" s="122"/>
      <c r="P66" s="122"/>
      <c r="R66" s="122"/>
      <c r="S66" s="122"/>
    </row>
    <row r="67" spans="1:19" ht="22" x14ac:dyDescent="0.75">
      <c r="A67" s="106"/>
      <c r="B67" s="106"/>
      <c r="C67" s="106"/>
      <c r="F67" s="15"/>
      <c r="G67" s="12"/>
      <c r="H67" s="15"/>
      <c r="I67" s="12"/>
      <c r="J67" s="15"/>
      <c r="K67" s="12"/>
      <c r="L67" s="15"/>
      <c r="O67" s="114"/>
      <c r="P67" s="114"/>
    </row>
    <row r="68" spans="1:19" s="117" customFormat="1" ht="23" x14ac:dyDescent="0.75">
      <c r="A68" s="115" t="str">
        <f>A1</f>
        <v>บริษัท พริมา มารีน จำกัด (มหาชน) และบริษัทย่อย</v>
      </c>
      <c r="B68" s="115"/>
      <c r="C68" s="115"/>
      <c r="D68" s="118"/>
      <c r="E68" s="118"/>
      <c r="F68" s="116"/>
      <c r="G68" s="116"/>
      <c r="H68" s="116"/>
      <c r="I68" s="116"/>
      <c r="J68" s="116"/>
      <c r="K68" s="116"/>
      <c r="L68" s="116"/>
      <c r="N68" s="80"/>
      <c r="O68" s="114"/>
      <c r="P68" s="114"/>
      <c r="R68" s="114"/>
      <c r="S68" s="114"/>
    </row>
    <row r="69" spans="1:19" s="117" customFormat="1" ht="23" x14ac:dyDescent="0.75">
      <c r="A69" s="115" t="s">
        <v>1</v>
      </c>
      <c r="B69" s="115"/>
      <c r="C69" s="115"/>
      <c r="D69" s="118"/>
      <c r="E69" s="118"/>
      <c r="F69" s="116"/>
      <c r="G69" s="116"/>
      <c r="H69" s="116"/>
      <c r="I69" s="116"/>
      <c r="J69" s="116"/>
      <c r="K69" s="116"/>
      <c r="L69" s="116"/>
      <c r="N69" s="80"/>
      <c r="O69" s="114"/>
      <c r="P69" s="114"/>
      <c r="R69" s="114"/>
      <c r="S69" s="114"/>
    </row>
    <row r="70" spans="1:19" s="111" customFormat="1" ht="22.5" customHeight="1" x14ac:dyDescent="0.75">
      <c r="A70" s="109" t="s">
        <v>46</v>
      </c>
      <c r="B70" s="109"/>
      <c r="C70" s="109"/>
      <c r="D70" s="120"/>
      <c r="E70" s="120"/>
      <c r="F70" s="110"/>
      <c r="G70" s="110"/>
      <c r="H70" s="110"/>
      <c r="I70" s="110"/>
      <c r="J70" s="110"/>
      <c r="K70" s="110"/>
      <c r="L70" s="110"/>
      <c r="N70" s="130"/>
      <c r="O70" s="114"/>
      <c r="P70" s="114"/>
      <c r="R70" s="114"/>
      <c r="S70" s="114"/>
    </row>
    <row r="71" spans="1:19" s="5" customFormat="1" ht="22" x14ac:dyDescent="0.75">
      <c r="A71" s="2"/>
      <c r="B71" s="2"/>
      <c r="C71" s="3"/>
      <c r="D71" s="9"/>
      <c r="E71" s="9"/>
      <c r="F71" s="315" t="s">
        <v>2</v>
      </c>
      <c r="G71" s="315"/>
      <c r="H71" s="315"/>
      <c r="I71" s="4"/>
      <c r="J71" s="315" t="s">
        <v>3</v>
      </c>
      <c r="K71" s="315"/>
      <c r="L71" s="315"/>
      <c r="N71" s="125"/>
      <c r="O71" s="114"/>
      <c r="P71" s="114"/>
      <c r="R71" s="114"/>
      <c r="S71" s="114"/>
    </row>
    <row r="72" spans="1:19" ht="21.5" x14ac:dyDescent="0.65">
      <c r="F72" s="7" t="str">
        <f>$F$5</f>
        <v>30 กันยายน</v>
      </c>
      <c r="G72" s="7"/>
      <c r="H72" s="7" t="s">
        <v>4</v>
      </c>
      <c r="I72" s="7"/>
      <c r="J72" s="7" t="str">
        <f>$F$5</f>
        <v>30 กันยายน</v>
      </c>
      <c r="K72" s="7"/>
      <c r="L72" s="7" t="s">
        <v>4</v>
      </c>
      <c r="O72" s="114"/>
      <c r="P72" s="114"/>
    </row>
    <row r="73" spans="1:19" ht="23" x14ac:dyDescent="0.65">
      <c r="A73" s="115" t="s">
        <v>27</v>
      </c>
      <c r="D73" s="120"/>
      <c r="E73" s="120"/>
      <c r="F73" s="7">
        <v>2565</v>
      </c>
      <c r="G73" s="7"/>
      <c r="H73" s="7">
        <v>2564</v>
      </c>
      <c r="I73" s="7"/>
      <c r="J73" s="7">
        <v>2565</v>
      </c>
      <c r="K73" s="7"/>
      <c r="L73" s="7">
        <v>2564</v>
      </c>
      <c r="O73" s="114"/>
      <c r="P73" s="114"/>
    </row>
    <row r="74" spans="1:19" ht="23" x14ac:dyDescent="0.65">
      <c r="A74" s="8"/>
      <c r="D74" s="120"/>
      <c r="E74" s="120"/>
      <c r="F74" s="159" t="s">
        <v>7</v>
      </c>
      <c r="G74" s="160"/>
      <c r="H74" s="160"/>
      <c r="I74" s="159"/>
      <c r="J74" s="159" t="s">
        <v>7</v>
      </c>
      <c r="K74" s="70"/>
      <c r="L74" s="70"/>
      <c r="O74" s="114"/>
      <c r="P74" s="114"/>
    </row>
    <row r="75" spans="1:19" ht="22" x14ac:dyDescent="0.75">
      <c r="A75" s="106"/>
      <c r="B75" s="106"/>
      <c r="C75" s="106"/>
      <c r="D75" s="120"/>
      <c r="E75" s="120"/>
      <c r="F75" s="314" t="s">
        <v>8</v>
      </c>
      <c r="G75" s="314"/>
      <c r="H75" s="314"/>
      <c r="I75" s="314"/>
      <c r="J75" s="314"/>
      <c r="K75" s="314"/>
      <c r="L75" s="314"/>
      <c r="O75" s="114"/>
      <c r="P75" s="114"/>
    </row>
    <row r="76" spans="1:19" s="111" customFormat="1" ht="22" x14ac:dyDescent="0.75">
      <c r="A76" s="178" t="s">
        <v>47</v>
      </c>
      <c r="B76" s="179"/>
      <c r="C76" s="179"/>
      <c r="D76" s="180"/>
      <c r="E76" s="180"/>
      <c r="F76" s="297"/>
      <c r="G76" s="297"/>
      <c r="H76" s="297"/>
      <c r="I76" s="297"/>
      <c r="J76" s="297"/>
      <c r="K76" s="297"/>
      <c r="L76" s="297"/>
      <c r="N76" s="130"/>
      <c r="O76" s="122"/>
      <c r="P76" s="122"/>
      <c r="R76" s="122"/>
      <c r="S76" s="122"/>
    </row>
    <row r="77" spans="1:19" s="111" customFormat="1" ht="21.5" x14ac:dyDescent="0.75">
      <c r="A77" s="181" t="s">
        <v>48</v>
      </c>
      <c r="B77" s="181"/>
      <c r="C77" s="181"/>
      <c r="D77" s="180"/>
      <c r="E77" s="180"/>
      <c r="F77" s="297"/>
      <c r="G77" s="297"/>
      <c r="H77" s="297"/>
      <c r="I77" s="297"/>
      <c r="J77" s="297"/>
      <c r="K77" s="297"/>
      <c r="L77" s="297"/>
      <c r="N77" s="130"/>
      <c r="O77" s="122"/>
      <c r="P77" s="122"/>
      <c r="R77" s="122"/>
      <c r="S77" s="122"/>
    </row>
    <row r="78" spans="1:19" s="111" customFormat="1" ht="21.5" x14ac:dyDescent="0.75">
      <c r="A78" s="181"/>
      <c r="B78" s="181" t="s">
        <v>49</v>
      </c>
      <c r="C78" s="181"/>
      <c r="D78" s="180"/>
      <c r="E78" s="180"/>
      <c r="F78" s="108"/>
      <c r="G78" s="108"/>
      <c r="H78" s="108"/>
      <c r="I78" s="108"/>
      <c r="J78" s="108"/>
      <c r="K78" s="108"/>
      <c r="L78" s="108"/>
      <c r="N78" s="130"/>
      <c r="O78" s="122"/>
      <c r="P78" s="122"/>
      <c r="R78" s="122"/>
      <c r="S78" s="122"/>
    </row>
    <row r="79" spans="1:19" s="111" customFormat="1" ht="21.5" x14ac:dyDescent="0.65">
      <c r="A79" s="181"/>
      <c r="B79" s="185" t="s">
        <v>50</v>
      </c>
      <c r="C79" s="181"/>
      <c r="D79" s="180"/>
      <c r="E79" s="180"/>
      <c r="F79" s="130"/>
      <c r="G79" s="122"/>
      <c r="H79" s="130"/>
      <c r="I79" s="122"/>
      <c r="J79" s="130"/>
      <c r="K79" s="122"/>
      <c r="L79" s="130"/>
      <c r="N79" s="130"/>
      <c r="O79" s="122"/>
      <c r="P79" s="122"/>
      <c r="R79" s="122"/>
      <c r="S79" s="122"/>
    </row>
    <row r="80" spans="1:19" s="111" customFormat="1" ht="22" thickBot="1" x14ac:dyDescent="0.7">
      <c r="A80" s="181"/>
      <c r="B80" s="185"/>
      <c r="C80" s="184" t="s">
        <v>51</v>
      </c>
      <c r="D80" s="180"/>
      <c r="E80" s="180"/>
      <c r="F80" s="16">
        <v>2500000</v>
      </c>
      <c r="G80" s="114"/>
      <c r="H80" s="16">
        <v>2500000</v>
      </c>
      <c r="I80" s="114"/>
      <c r="J80" s="16">
        <f>'SH Sep 13 '!G25</f>
        <v>2500000</v>
      </c>
      <c r="K80" s="114"/>
      <c r="L80" s="16">
        <v>2500000</v>
      </c>
      <c r="N80" s="130"/>
      <c r="O80" s="122"/>
      <c r="P80" s="122"/>
      <c r="R80" s="122"/>
      <c r="S80" s="122"/>
    </row>
    <row r="81" spans="1:19" s="111" customFormat="1" ht="22" thickTop="1" x14ac:dyDescent="0.75">
      <c r="A81" s="181"/>
      <c r="B81" s="181" t="s">
        <v>52</v>
      </c>
      <c r="C81" s="181"/>
      <c r="D81" s="180"/>
      <c r="E81" s="180"/>
      <c r="F81" s="130"/>
      <c r="G81" s="114"/>
      <c r="H81" s="108"/>
      <c r="I81" s="114"/>
      <c r="J81" s="130"/>
      <c r="K81" s="114"/>
      <c r="L81" s="108"/>
      <c r="N81" s="130"/>
      <c r="O81" s="122"/>
      <c r="P81" s="122"/>
      <c r="R81" s="122"/>
      <c r="S81" s="122"/>
    </row>
    <row r="82" spans="1:19" s="111" customFormat="1" ht="21.5" x14ac:dyDescent="0.65">
      <c r="A82" s="181"/>
      <c r="B82" s="185" t="s">
        <v>50</v>
      </c>
      <c r="C82" s="181"/>
      <c r="D82" s="180"/>
      <c r="E82" s="180"/>
      <c r="F82" s="125"/>
      <c r="G82" s="114"/>
      <c r="H82" s="125"/>
      <c r="I82" s="114"/>
      <c r="J82" s="125"/>
      <c r="K82" s="114"/>
      <c r="L82" s="125"/>
      <c r="N82" s="130"/>
      <c r="O82" s="122"/>
      <c r="P82" s="122"/>
      <c r="R82" s="122"/>
      <c r="S82" s="122"/>
    </row>
    <row r="83" spans="1:19" s="111" customFormat="1" ht="21.5" x14ac:dyDescent="0.65">
      <c r="A83" s="181"/>
      <c r="B83" s="185"/>
      <c r="C83" s="184" t="s">
        <v>51</v>
      </c>
      <c r="D83" s="180"/>
      <c r="E83" s="180"/>
      <c r="F83" s="125">
        <v>2500000</v>
      </c>
      <c r="G83" s="114"/>
      <c r="H83" s="125">
        <v>2500000</v>
      </c>
      <c r="I83" s="114"/>
      <c r="J83" s="125">
        <v>2500000</v>
      </c>
      <c r="K83" s="114"/>
      <c r="L83" s="125">
        <v>2500000</v>
      </c>
      <c r="N83" s="130"/>
      <c r="O83" s="122"/>
      <c r="P83" s="122"/>
      <c r="R83" s="122"/>
      <c r="S83" s="122"/>
    </row>
    <row r="84" spans="1:19" s="111" customFormat="1" ht="21.5" x14ac:dyDescent="0.75">
      <c r="A84" s="181" t="s">
        <v>53</v>
      </c>
      <c r="B84" s="181"/>
      <c r="C84" s="181"/>
      <c r="D84" s="180"/>
      <c r="E84" s="180"/>
      <c r="F84" s="130">
        <v>3407489</v>
      </c>
      <c r="G84" s="122"/>
      <c r="H84" s="130">
        <v>3407489</v>
      </c>
      <c r="I84" s="130"/>
      <c r="J84" s="130">
        <f>'SH Sep 13 '!I25</f>
        <v>3407489</v>
      </c>
      <c r="K84" s="130"/>
      <c r="L84" s="130">
        <v>3407489</v>
      </c>
      <c r="N84" s="130"/>
      <c r="O84" s="122"/>
      <c r="P84" s="122"/>
      <c r="R84" s="122"/>
      <c r="S84" s="122"/>
    </row>
    <row r="85" spans="1:19" s="111" customFormat="1" ht="21.5" x14ac:dyDescent="0.75">
      <c r="A85" s="181" t="s">
        <v>54</v>
      </c>
      <c r="B85" s="181"/>
      <c r="C85" s="181"/>
      <c r="D85" s="180"/>
      <c r="E85" s="180"/>
      <c r="F85" s="108"/>
      <c r="G85" s="108"/>
      <c r="H85" s="108"/>
      <c r="I85" s="108"/>
      <c r="J85" s="108"/>
      <c r="K85" s="108"/>
      <c r="L85" s="108"/>
      <c r="N85" s="130"/>
      <c r="O85" s="122"/>
      <c r="P85" s="122"/>
      <c r="R85" s="122"/>
      <c r="S85" s="122"/>
    </row>
    <row r="86" spans="1:19" s="111" customFormat="1" ht="21.5" x14ac:dyDescent="0.75">
      <c r="A86" s="181"/>
      <c r="B86" s="181" t="s">
        <v>55</v>
      </c>
      <c r="C86" s="181"/>
      <c r="D86" s="180"/>
      <c r="E86" s="180"/>
      <c r="F86" s="130">
        <v>-65437</v>
      </c>
      <c r="G86" s="122"/>
      <c r="H86" s="130">
        <v>-65437</v>
      </c>
      <c r="I86" s="130"/>
      <c r="J86" s="130">
        <v>0</v>
      </c>
      <c r="K86" s="130"/>
      <c r="L86" s="130">
        <v>0</v>
      </c>
      <c r="N86" s="130"/>
      <c r="O86" s="122"/>
      <c r="P86" s="122"/>
      <c r="R86" s="122"/>
      <c r="S86" s="122"/>
    </row>
    <row r="87" spans="1:19" s="111" customFormat="1" ht="21.5" x14ac:dyDescent="0.75">
      <c r="A87" s="181" t="s">
        <v>161</v>
      </c>
      <c r="B87" s="181"/>
      <c r="C87" s="181"/>
      <c r="D87" s="180"/>
      <c r="E87" s="180"/>
      <c r="F87" s="130"/>
      <c r="G87" s="122"/>
      <c r="H87" s="130"/>
      <c r="I87" s="130"/>
      <c r="J87" s="130"/>
      <c r="K87" s="130"/>
      <c r="L87" s="130"/>
      <c r="N87" s="130"/>
      <c r="O87" s="122"/>
      <c r="P87" s="122"/>
      <c r="R87" s="122"/>
      <c r="S87" s="122"/>
    </row>
    <row r="88" spans="1:19" s="111" customFormat="1" ht="21.5" x14ac:dyDescent="0.75">
      <c r="A88" s="181"/>
      <c r="B88" s="181" t="s">
        <v>162</v>
      </c>
      <c r="C88" s="181"/>
      <c r="D88" s="180"/>
      <c r="E88" s="180"/>
      <c r="F88" s="130">
        <v>-186755</v>
      </c>
      <c r="G88" s="122"/>
      <c r="H88" s="130">
        <v>-186755</v>
      </c>
      <c r="I88" s="130"/>
      <c r="J88" s="130">
        <v>0</v>
      </c>
      <c r="K88" s="130"/>
      <c r="L88" s="130">
        <v>0</v>
      </c>
      <c r="N88" s="130"/>
      <c r="O88" s="122"/>
      <c r="P88" s="122"/>
      <c r="R88" s="122"/>
      <c r="S88" s="122"/>
    </row>
    <row r="89" spans="1:19" s="111" customFormat="1" ht="21.5" x14ac:dyDescent="0.75">
      <c r="A89" s="181" t="s">
        <v>56</v>
      </c>
      <c r="B89" s="181"/>
      <c r="C89" s="181"/>
      <c r="D89" s="180"/>
      <c r="E89" s="180"/>
      <c r="F89" s="114"/>
      <c r="G89" s="114"/>
      <c r="H89" s="114"/>
      <c r="I89" s="125"/>
      <c r="J89" s="125"/>
      <c r="K89" s="125"/>
      <c r="L89" s="125"/>
      <c r="N89" s="130"/>
      <c r="O89" s="122"/>
      <c r="P89" s="122"/>
      <c r="R89" s="122"/>
      <c r="S89" s="122"/>
    </row>
    <row r="90" spans="1:19" s="111" customFormat="1" ht="21.5" x14ac:dyDescent="0.75">
      <c r="A90" s="181"/>
      <c r="B90" s="181" t="s">
        <v>157</v>
      </c>
      <c r="C90" s="181"/>
      <c r="D90" s="180"/>
      <c r="E90" s="180"/>
      <c r="F90" s="125">
        <v>250000</v>
      </c>
      <c r="G90" s="114"/>
      <c r="H90" s="125">
        <v>250000</v>
      </c>
      <c r="I90" s="125"/>
      <c r="J90" s="125">
        <f>'SH Sep 13 '!K25</f>
        <v>250000</v>
      </c>
      <c r="K90" s="125"/>
      <c r="L90" s="125">
        <v>250000</v>
      </c>
      <c r="N90" s="130"/>
      <c r="O90" s="122"/>
      <c r="P90" s="122"/>
      <c r="R90" s="122"/>
      <c r="S90" s="122"/>
    </row>
    <row r="91" spans="1:19" s="111" customFormat="1" ht="21.5" x14ac:dyDescent="0.75">
      <c r="A91" s="181"/>
      <c r="B91" s="181" t="s">
        <v>57</v>
      </c>
      <c r="C91" s="181"/>
      <c r="D91" s="180"/>
      <c r="E91" s="180"/>
      <c r="F91" s="125">
        <f>'SH Conso 11 '!Q25</f>
        <v>3937602</v>
      </c>
      <c r="G91" s="114"/>
      <c r="H91" s="125">
        <v>2858684</v>
      </c>
      <c r="I91" s="125"/>
      <c r="J91" s="125">
        <f>'SH Sep 13 '!M25</f>
        <v>1198141</v>
      </c>
      <c r="K91" s="125"/>
      <c r="L91" s="125">
        <v>1114386</v>
      </c>
      <c r="N91" s="130"/>
      <c r="O91" s="122"/>
      <c r="P91" s="122"/>
      <c r="R91" s="122"/>
      <c r="S91" s="122"/>
    </row>
    <row r="92" spans="1:19" s="111" customFormat="1" ht="21.5" x14ac:dyDescent="0.75">
      <c r="A92" s="181" t="s">
        <v>58</v>
      </c>
      <c r="B92" s="181"/>
      <c r="C92" s="181"/>
      <c r="D92" s="180"/>
      <c r="E92" s="180"/>
      <c r="F92" s="126">
        <f>'SH Conso 11 '!W25</f>
        <v>408637</v>
      </c>
      <c r="G92" s="122"/>
      <c r="H92" s="126">
        <v>19089</v>
      </c>
      <c r="I92" s="130"/>
      <c r="J92" s="124">
        <f>'SH Sep 13 '!O25</f>
        <v>9705</v>
      </c>
      <c r="K92" s="130"/>
      <c r="L92" s="124">
        <v>-10667</v>
      </c>
      <c r="N92" s="130"/>
      <c r="O92" s="122"/>
      <c r="P92" s="122"/>
      <c r="R92" s="122"/>
      <c r="S92" s="122"/>
    </row>
    <row r="93" spans="1:19" s="111" customFormat="1" ht="22" x14ac:dyDescent="0.75">
      <c r="A93" s="179" t="s">
        <v>59</v>
      </c>
      <c r="B93" s="179"/>
      <c r="C93" s="179"/>
      <c r="D93" s="186"/>
      <c r="E93" s="186"/>
      <c r="F93" s="131">
        <f>SUM(F82:F92)</f>
        <v>10251536</v>
      </c>
      <c r="G93" s="13"/>
      <c r="H93" s="131">
        <f>SUM(H82:H92)</f>
        <v>8783070</v>
      </c>
      <c r="I93" s="131"/>
      <c r="J93" s="131">
        <f>SUM(J82:J92)</f>
        <v>7365335</v>
      </c>
      <c r="K93" s="131"/>
      <c r="L93" s="131">
        <f>SUM(L82:L92)</f>
        <v>7261208</v>
      </c>
      <c r="N93" s="130"/>
      <c r="O93" s="122"/>
      <c r="P93" s="122"/>
      <c r="R93" s="122"/>
      <c r="S93" s="122"/>
    </row>
    <row r="94" spans="1:19" s="109" customFormat="1" ht="22" x14ac:dyDescent="0.75">
      <c r="A94" s="181" t="s">
        <v>60</v>
      </c>
      <c r="B94" s="181"/>
      <c r="C94" s="181"/>
      <c r="D94" s="180"/>
      <c r="E94" s="180"/>
      <c r="F94" s="126">
        <v>380726</v>
      </c>
      <c r="G94" s="122"/>
      <c r="H94" s="126">
        <v>326952</v>
      </c>
      <c r="I94" s="130"/>
      <c r="J94" s="124">
        <v>0</v>
      </c>
      <c r="K94" s="130"/>
      <c r="L94" s="124">
        <v>0</v>
      </c>
      <c r="N94" s="131"/>
      <c r="O94" s="122"/>
      <c r="P94" s="122"/>
      <c r="R94" s="122"/>
      <c r="S94" s="122"/>
    </row>
    <row r="95" spans="1:19" s="111" customFormat="1" ht="22" x14ac:dyDescent="0.75">
      <c r="A95" s="179" t="s">
        <v>61</v>
      </c>
      <c r="B95" s="179"/>
      <c r="C95" s="179"/>
      <c r="D95" s="180"/>
      <c r="E95" s="180"/>
      <c r="F95" s="127">
        <f>SUM(F93:F94)</f>
        <v>10632262</v>
      </c>
      <c r="G95" s="13"/>
      <c r="H95" s="127">
        <f>SUM(H93:H94)</f>
        <v>9110022</v>
      </c>
      <c r="I95" s="131"/>
      <c r="J95" s="127">
        <f>SUM(J93:J94)</f>
        <v>7365335</v>
      </c>
      <c r="K95" s="131"/>
      <c r="L95" s="127">
        <f>SUM(L93:L94)</f>
        <v>7261208</v>
      </c>
      <c r="N95" s="130"/>
      <c r="O95" s="122"/>
      <c r="P95" s="122"/>
      <c r="R95" s="122"/>
      <c r="S95" s="122"/>
    </row>
    <row r="96" spans="1:19" s="111" customFormat="1" ht="22.5" customHeight="1" x14ac:dyDescent="0.75">
      <c r="A96" s="181"/>
      <c r="B96" s="181"/>
      <c r="C96" s="181"/>
      <c r="D96" s="180"/>
      <c r="E96" s="180"/>
      <c r="F96" s="122"/>
      <c r="G96" s="122"/>
      <c r="H96" s="130"/>
      <c r="I96" s="130"/>
      <c r="J96" s="130"/>
      <c r="K96" s="130"/>
      <c r="L96" s="130"/>
      <c r="N96" s="130"/>
      <c r="O96" s="122"/>
      <c r="P96" s="122"/>
      <c r="R96" s="122"/>
      <c r="S96" s="122"/>
    </row>
    <row r="97" spans="1:19" s="111" customFormat="1" thickBot="1" x14ac:dyDescent="0.8">
      <c r="A97" s="179" t="s">
        <v>62</v>
      </c>
      <c r="B97" s="179"/>
      <c r="C97" s="179"/>
      <c r="D97" s="180"/>
      <c r="E97" s="180"/>
      <c r="F97" s="129">
        <f>SUM(F65+F95)</f>
        <v>22075415</v>
      </c>
      <c r="G97" s="13"/>
      <c r="H97" s="129">
        <f>SUM(H65+H95)</f>
        <v>17348972</v>
      </c>
      <c r="I97" s="131"/>
      <c r="J97" s="129">
        <f>SUM(J65+J95)</f>
        <v>11338109</v>
      </c>
      <c r="K97" s="131"/>
      <c r="L97" s="129">
        <f>SUM(L65+L95)</f>
        <v>11276876</v>
      </c>
      <c r="N97" s="130"/>
      <c r="O97" s="122"/>
      <c r="P97" s="122"/>
      <c r="R97" s="122"/>
      <c r="S97" s="122"/>
    </row>
    <row r="98" spans="1:19" s="111" customFormat="1" ht="22.5" customHeight="1" thickTop="1" x14ac:dyDescent="0.75">
      <c r="A98" s="109"/>
      <c r="B98" s="109"/>
      <c r="C98" s="109"/>
      <c r="D98" s="120"/>
      <c r="E98" s="120"/>
      <c r="F98" s="131"/>
      <c r="G98" s="13"/>
      <c r="H98" s="131"/>
      <c r="I98" s="131"/>
      <c r="J98" s="131"/>
      <c r="K98" s="131"/>
      <c r="L98" s="131"/>
      <c r="N98" s="131"/>
      <c r="R98" s="122"/>
      <c r="S98" s="122"/>
    </row>
    <row r="99" spans="1:19" s="111" customFormat="1" ht="22.5" customHeight="1" x14ac:dyDescent="0.75">
      <c r="A99" s="109"/>
      <c r="B99" s="109"/>
      <c r="C99" s="109"/>
      <c r="D99" s="120"/>
      <c r="E99" s="120"/>
      <c r="F99" s="110"/>
      <c r="G99" s="110"/>
      <c r="H99" s="110"/>
      <c r="I99" s="110"/>
      <c r="J99" s="110"/>
      <c r="K99" s="110"/>
      <c r="L99" s="110"/>
      <c r="N99" s="130"/>
      <c r="R99" s="122"/>
      <c r="S99" s="122"/>
    </row>
    <row r="100" spans="1:19" s="111" customFormat="1" ht="22.5" customHeight="1" x14ac:dyDescent="0.75">
      <c r="F100" s="94"/>
      <c r="G100" s="94"/>
      <c r="H100" s="94"/>
      <c r="I100" s="94"/>
      <c r="J100" s="94"/>
      <c r="K100" s="94"/>
      <c r="L100" s="94"/>
      <c r="M100" s="95"/>
      <c r="N100" s="96"/>
      <c r="S100" s="122"/>
    </row>
    <row r="101" spans="1:19" s="111" customFormat="1" ht="22.5" customHeight="1" x14ac:dyDescent="0.75">
      <c r="D101" s="120"/>
      <c r="E101" s="120"/>
      <c r="F101" s="110"/>
      <c r="G101" s="110"/>
      <c r="H101" s="110"/>
      <c r="I101" s="110"/>
      <c r="K101" s="110"/>
      <c r="N101" s="130"/>
      <c r="R101" s="122"/>
      <c r="S101" s="122"/>
    </row>
    <row r="102" spans="1:19" s="111" customFormat="1" ht="22.5" customHeight="1" x14ac:dyDescent="0.75">
      <c r="D102" s="120"/>
      <c r="E102" s="120"/>
      <c r="F102" s="110"/>
      <c r="G102" s="110"/>
      <c r="H102" s="110"/>
      <c r="I102" s="110"/>
      <c r="K102" s="110"/>
      <c r="N102" s="130"/>
      <c r="R102" s="122"/>
      <c r="S102" s="122"/>
    </row>
    <row r="103" spans="1:19" s="111" customFormat="1" ht="22" customHeight="1" x14ac:dyDescent="0.75">
      <c r="D103" s="120"/>
      <c r="E103" s="120"/>
      <c r="F103" s="110"/>
      <c r="G103" s="110"/>
      <c r="H103" s="110"/>
      <c r="I103" s="110"/>
      <c r="K103" s="110"/>
      <c r="N103" s="130"/>
      <c r="R103" s="122"/>
      <c r="S103" s="122"/>
    </row>
  </sheetData>
  <customSheetViews>
    <customSheetView guid="{179A4120-0867-4CF3-AD5A-A6F320FA265D}" showPageBreaks="1" printArea="1" hiddenRows="1">
      <selection activeCell="V14" sqref="V14"/>
      <rowBreaks count="2" manualBreakCount="2">
        <brk id="34" max="16383" man="1"/>
        <brk id="64" max="16383" man="1"/>
      </rowBreaks>
      <pageMargins left="0.8" right="0.8" top="0.48" bottom="0.5" header="0.5" footer="0.5"/>
      <pageSetup paperSize="9" firstPageNumber="3"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9">
    <mergeCell ref="F75:L75"/>
    <mergeCell ref="F4:H4"/>
    <mergeCell ref="J4:L4"/>
    <mergeCell ref="F38:H38"/>
    <mergeCell ref="J38:L38"/>
    <mergeCell ref="F71:H71"/>
    <mergeCell ref="J71:L71"/>
    <mergeCell ref="F8:L8"/>
    <mergeCell ref="F42:L42"/>
  </mergeCells>
  <pageMargins left="0.8" right="0.8" top="0.5" bottom="0.5" header="0.5" footer="0.5"/>
  <pageSetup paperSize="9" scale="92" firstPageNumber="3"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2" manualBreakCount="2">
    <brk id="34" max="16383" man="1"/>
    <brk id="6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sheetPr>
  <dimension ref="A1:O70"/>
  <sheetViews>
    <sheetView view="pageBreakPreview" zoomScaleNormal="100" zoomScaleSheetLayoutView="100" workbookViewId="0"/>
  </sheetViews>
  <sheetFormatPr defaultColWidth="9.09765625" defaultRowHeight="21.5" x14ac:dyDescent="0.75"/>
  <cols>
    <col min="1" max="2" width="1.3984375" style="108" customWidth="1"/>
    <col min="3" max="3" width="45.09765625" style="108" customWidth="1"/>
    <col min="4" max="4" width="0.8984375" style="144" customWidth="1"/>
    <col min="5" max="5" width="12.69921875" style="107" customWidth="1"/>
    <col min="6" max="6" width="0.8984375" style="107" customWidth="1"/>
    <col min="7" max="7" width="12.69921875" style="107" customWidth="1"/>
    <col min="8" max="8" width="0.8984375" style="108" customWidth="1"/>
    <col min="9" max="9" width="12.69921875" style="107" customWidth="1"/>
    <col min="10" max="10" width="0.8984375" style="107" customWidth="1"/>
    <col min="11" max="11" width="12.69921875" style="107" customWidth="1"/>
    <col min="12" max="12" width="1.59765625" style="108" customWidth="1"/>
    <col min="13" max="16384" width="9.09765625" style="108"/>
  </cols>
  <sheetData>
    <row r="1" spans="1:15" s="117" customFormat="1" ht="23" x14ac:dyDescent="0.75">
      <c r="A1" s="115" t="str">
        <f>'BS 3-5'!A1</f>
        <v>บริษัท พริมา มารีน จำกัด (มหาชน) และบริษัทย่อย</v>
      </c>
      <c r="B1" s="115"/>
      <c r="C1" s="115"/>
      <c r="D1" s="137"/>
      <c r="E1" s="116"/>
      <c r="F1" s="116"/>
      <c r="G1" s="116"/>
      <c r="I1" s="116"/>
      <c r="J1" s="116"/>
      <c r="K1" s="116"/>
    </row>
    <row r="2" spans="1:15" s="117" customFormat="1" ht="23" x14ac:dyDescent="0.75">
      <c r="A2" s="138" t="s">
        <v>63</v>
      </c>
      <c r="B2" s="115"/>
      <c r="C2" s="115"/>
      <c r="D2" s="137"/>
      <c r="E2" s="116"/>
      <c r="F2" s="116"/>
      <c r="G2" s="116"/>
      <c r="I2" s="116"/>
      <c r="J2" s="116"/>
      <c r="K2" s="116"/>
    </row>
    <row r="3" spans="1:15" s="111" customFormat="1" ht="22" x14ac:dyDescent="0.75">
      <c r="A3" s="109"/>
      <c r="B3" s="109"/>
      <c r="C3" s="109"/>
      <c r="D3" s="145"/>
      <c r="E3" s="110"/>
      <c r="F3" s="110"/>
      <c r="G3" s="110"/>
      <c r="I3" s="110"/>
      <c r="J3" s="110"/>
      <c r="K3" s="110"/>
    </row>
    <row r="4" spans="1:15" s="111" customFormat="1" ht="22" x14ac:dyDescent="0.75">
      <c r="D4" s="145"/>
      <c r="E4" s="316" t="s">
        <v>2</v>
      </c>
      <c r="F4" s="316"/>
      <c r="G4" s="316"/>
      <c r="H4" s="134"/>
      <c r="I4" s="316" t="s">
        <v>3</v>
      </c>
      <c r="J4" s="316"/>
      <c r="K4" s="316"/>
    </row>
    <row r="5" spans="1:15" s="111" customFormat="1" x14ac:dyDescent="0.75">
      <c r="D5" s="145"/>
      <c r="E5" s="317" t="s">
        <v>64</v>
      </c>
      <c r="F5" s="317"/>
      <c r="G5" s="317"/>
      <c r="I5" s="317" t="s">
        <v>64</v>
      </c>
      <c r="J5" s="317"/>
      <c r="K5" s="317"/>
    </row>
    <row r="6" spans="1:15" s="111" customFormat="1" ht="22" x14ac:dyDescent="0.75">
      <c r="C6" s="288"/>
      <c r="D6" s="135"/>
      <c r="E6" s="318" t="str">
        <f>'BS 3-5'!F5</f>
        <v>30 กันยายน</v>
      </c>
      <c r="F6" s="318"/>
      <c r="G6" s="318"/>
      <c r="H6" s="145"/>
      <c r="I6" s="318" t="str">
        <f>'BS 3-5'!F5</f>
        <v>30 กันยายน</v>
      </c>
      <c r="J6" s="318"/>
      <c r="K6" s="318"/>
    </row>
    <row r="7" spans="1:15" s="111" customFormat="1" x14ac:dyDescent="0.65">
      <c r="D7" s="145"/>
      <c r="E7" s="7">
        <v>2565</v>
      </c>
      <c r="F7" s="7"/>
      <c r="G7" s="7">
        <v>2564</v>
      </c>
      <c r="H7" s="7"/>
      <c r="I7" s="7">
        <v>2565</v>
      </c>
      <c r="J7" s="7"/>
      <c r="K7" s="7">
        <v>2564</v>
      </c>
    </row>
    <row r="8" spans="1:15" s="111" customFormat="1" x14ac:dyDescent="0.75">
      <c r="D8" s="145"/>
      <c r="E8" s="319" t="s">
        <v>8</v>
      </c>
      <c r="F8" s="319"/>
      <c r="G8" s="319"/>
      <c r="H8" s="319"/>
      <c r="I8" s="319"/>
      <c r="J8" s="319"/>
      <c r="K8" s="319"/>
    </row>
    <row r="9" spans="1:15" x14ac:dyDescent="0.75">
      <c r="A9" s="108" t="s">
        <v>65</v>
      </c>
      <c r="E9" s="125">
        <v>2149691</v>
      </c>
      <c r="F9" s="125"/>
      <c r="G9" s="125">
        <v>1542730</v>
      </c>
      <c r="H9" s="125"/>
      <c r="I9" s="125">
        <v>279497</v>
      </c>
      <c r="J9" s="125"/>
      <c r="K9" s="125">
        <v>308698</v>
      </c>
      <c r="L9" s="125"/>
      <c r="M9" s="111"/>
      <c r="N9" s="111"/>
      <c r="O9" s="111"/>
    </row>
    <row r="10" spans="1:15" x14ac:dyDescent="0.75">
      <c r="A10" s="112" t="s">
        <v>66</v>
      </c>
      <c r="E10" s="126">
        <v>-1434465</v>
      </c>
      <c r="F10" s="125"/>
      <c r="G10" s="126">
        <v>-1056384</v>
      </c>
      <c r="H10" s="125"/>
      <c r="I10" s="126">
        <v>-199638</v>
      </c>
      <c r="J10" s="125"/>
      <c r="K10" s="126">
        <v>-249409</v>
      </c>
      <c r="L10" s="125"/>
      <c r="M10" s="111"/>
      <c r="N10" s="111"/>
      <c r="O10" s="111"/>
    </row>
    <row r="11" spans="1:15" ht="22" x14ac:dyDescent="0.75">
      <c r="A11" s="106" t="s">
        <v>67</v>
      </c>
      <c r="B11" s="106"/>
      <c r="C11" s="106"/>
      <c r="E11" s="128">
        <f>SUM(E9:E10)</f>
        <v>715226</v>
      </c>
      <c r="F11" s="125"/>
      <c r="G11" s="128">
        <f>SUM(G9:G10)</f>
        <v>486346</v>
      </c>
      <c r="H11" s="128"/>
      <c r="I11" s="128">
        <f>SUM(I9:I10)</f>
        <v>79859</v>
      </c>
      <c r="J11" s="125"/>
      <c r="K11" s="128">
        <f>SUM(K9:K10)</f>
        <v>59289</v>
      </c>
      <c r="L11" s="125"/>
      <c r="M11" s="111"/>
      <c r="N11" s="111"/>
      <c r="O11" s="111"/>
    </row>
    <row r="12" spans="1:15" ht="22" x14ac:dyDescent="0.75">
      <c r="A12" s="108" t="s">
        <v>85</v>
      </c>
      <c r="B12" s="106"/>
      <c r="C12" s="106"/>
      <c r="E12" s="125">
        <v>0</v>
      </c>
      <c r="F12" s="125"/>
      <c r="G12" s="125">
        <v>0</v>
      </c>
      <c r="H12" s="128"/>
      <c r="I12" s="125">
        <v>391966</v>
      </c>
      <c r="J12" s="125"/>
      <c r="K12" s="125">
        <v>486492</v>
      </c>
      <c r="L12" s="125"/>
      <c r="M12" s="111"/>
      <c r="N12" s="111"/>
      <c r="O12" s="111"/>
    </row>
    <row r="13" spans="1:15" x14ac:dyDescent="0.75">
      <c r="A13" s="108" t="s">
        <v>68</v>
      </c>
      <c r="E13" s="124">
        <v>539946</v>
      </c>
      <c r="F13" s="125"/>
      <c r="G13" s="124">
        <v>261554</v>
      </c>
      <c r="H13" s="125"/>
      <c r="I13" s="124">
        <v>78311</v>
      </c>
      <c r="J13" s="125"/>
      <c r="K13" s="124">
        <v>27094</v>
      </c>
      <c r="L13" s="125"/>
      <c r="M13" s="111"/>
      <c r="N13" s="111"/>
      <c r="O13" s="111"/>
    </row>
    <row r="14" spans="1:15" ht="22" x14ac:dyDescent="0.75">
      <c r="A14" s="106" t="s">
        <v>69</v>
      </c>
      <c r="E14" s="131">
        <f>SUM(E11:E13)</f>
        <v>1255172</v>
      </c>
      <c r="F14" s="130"/>
      <c r="G14" s="131">
        <f>SUM(G11:G13)</f>
        <v>747900</v>
      </c>
      <c r="H14" s="130"/>
      <c r="I14" s="131">
        <f>SUM(I11:I13)</f>
        <v>550136</v>
      </c>
      <c r="J14" s="130"/>
      <c r="K14" s="131">
        <f>SUM(K11:K13)</f>
        <v>572875</v>
      </c>
      <c r="L14" s="125"/>
      <c r="M14" s="111"/>
      <c r="N14" s="111"/>
      <c r="O14" s="111"/>
    </row>
    <row r="15" spans="1:15" x14ac:dyDescent="0.75">
      <c r="A15" s="108" t="s">
        <v>70</v>
      </c>
      <c r="E15" s="130">
        <v>-133150</v>
      </c>
      <c r="F15" s="125"/>
      <c r="G15" s="130">
        <v>-108472</v>
      </c>
      <c r="H15" s="125"/>
      <c r="I15" s="130">
        <v>-50752</v>
      </c>
      <c r="J15" s="125"/>
      <c r="K15" s="130">
        <v>-49783</v>
      </c>
      <c r="L15" s="125"/>
      <c r="M15" s="111"/>
      <c r="N15" s="111"/>
      <c r="O15" s="111"/>
    </row>
    <row r="16" spans="1:15" x14ac:dyDescent="0.75">
      <c r="A16" s="108" t="s">
        <v>168</v>
      </c>
      <c r="E16" s="126">
        <v>-79145</v>
      </c>
      <c r="F16" s="125"/>
      <c r="G16" s="126">
        <v>-28065</v>
      </c>
      <c r="H16" s="125"/>
      <c r="I16" s="126">
        <v>-66182</v>
      </c>
      <c r="J16" s="125"/>
      <c r="K16" s="126">
        <v>-17127</v>
      </c>
      <c r="L16" s="125"/>
      <c r="M16" s="111"/>
      <c r="N16" s="111"/>
      <c r="O16" s="111"/>
    </row>
    <row r="17" spans="1:15" ht="22" x14ac:dyDescent="0.75">
      <c r="A17" s="106" t="s">
        <v>71</v>
      </c>
      <c r="B17" s="106"/>
      <c r="E17" s="131">
        <f>SUM(E14:E16)</f>
        <v>1042877</v>
      </c>
      <c r="F17" s="131"/>
      <c r="G17" s="131">
        <f>SUM(G14:G16)</f>
        <v>611363</v>
      </c>
      <c r="H17" s="131"/>
      <c r="I17" s="131">
        <f>SUM(I14:I16)</f>
        <v>433202</v>
      </c>
      <c r="J17" s="131"/>
      <c r="K17" s="131">
        <f>SUM(K14:K16)</f>
        <v>505965</v>
      </c>
      <c r="L17" s="125"/>
      <c r="M17" s="111"/>
      <c r="N17" s="111"/>
      <c r="O17" s="111"/>
    </row>
    <row r="18" spans="1:15" x14ac:dyDescent="0.75">
      <c r="A18" s="108" t="s">
        <v>72</v>
      </c>
      <c r="E18" s="130">
        <v>-81122</v>
      </c>
      <c r="F18" s="130"/>
      <c r="G18" s="130">
        <v>-70784</v>
      </c>
      <c r="H18" s="130"/>
      <c r="I18" s="130">
        <v>-36067</v>
      </c>
      <c r="J18" s="130"/>
      <c r="K18" s="130">
        <v>-36477</v>
      </c>
      <c r="L18" s="125"/>
      <c r="M18" s="111"/>
      <c r="N18" s="111"/>
      <c r="O18" s="111"/>
    </row>
    <row r="19" spans="1:15" ht="22" x14ac:dyDescent="0.75">
      <c r="A19" s="108" t="s">
        <v>225</v>
      </c>
      <c r="B19" s="106"/>
      <c r="E19" s="130"/>
      <c r="F19" s="130"/>
      <c r="G19" s="130"/>
      <c r="H19" s="130"/>
      <c r="I19" s="130"/>
      <c r="J19" s="130"/>
      <c r="K19" s="130"/>
      <c r="L19" s="125"/>
      <c r="M19" s="111"/>
      <c r="N19" s="111"/>
      <c r="O19" s="111"/>
    </row>
    <row r="20" spans="1:15" x14ac:dyDescent="0.75">
      <c r="B20" s="108" t="s">
        <v>74</v>
      </c>
      <c r="E20" s="126">
        <v>173530</v>
      </c>
      <c r="F20" s="125"/>
      <c r="G20" s="126">
        <v>-25278</v>
      </c>
      <c r="H20" s="125"/>
      <c r="I20" s="126">
        <v>0</v>
      </c>
      <c r="J20" s="125"/>
      <c r="K20" s="126">
        <v>0</v>
      </c>
      <c r="L20" s="125"/>
      <c r="M20" s="111"/>
      <c r="N20" s="111"/>
      <c r="O20" s="111"/>
    </row>
    <row r="21" spans="1:15" ht="22" x14ac:dyDescent="0.75">
      <c r="A21" s="106" t="s">
        <v>75</v>
      </c>
      <c r="E21" s="131">
        <f>SUM(E17:E20)</f>
        <v>1135285</v>
      </c>
      <c r="F21" s="131"/>
      <c r="G21" s="131">
        <f>SUM(G17:G20)</f>
        <v>515301</v>
      </c>
      <c r="H21" s="131"/>
      <c r="I21" s="131">
        <f>SUM(I17:I20)</f>
        <v>397135</v>
      </c>
      <c r="J21" s="131"/>
      <c r="K21" s="131">
        <f>SUM(K17:K20)</f>
        <v>469488</v>
      </c>
      <c r="L21" s="125"/>
      <c r="M21" s="111"/>
      <c r="N21" s="111"/>
      <c r="O21" s="111"/>
    </row>
    <row r="22" spans="1:15" x14ac:dyDescent="0.75">
      <c r="A22" s="108" t="s">
        <v>169</v>
      </c>
      <c r="E22" s="124">
        <v>-49596</v>
      </c>
      <c r="F22" s="123"/>
      <c r="G22" s="124">
        <v>-28373</v>
      </c>
      <c r="H22" s="125"/>
      <c r="I22" s="124">
        <v>-1022</v>
      </c>
      <c r="J22" s="123"/>
      <c r="K22" s="124">
        <v>-982</v>
      </c>
      <c r="L22" s="125"/>
      <c r="M22" s="111"/>
      <c r="N22" s="111"/>
      <c r="O22" s="111"/>
    </row>
    <row r="23" spans="1:15" ht="22.5" thickBot="1" x14ac:dyDescent="0.8">
      <c r="A23" s="106" t="s">
        <v>76</v>
      </c>
      <c r="E23" s="129">
        <f>E21+E22</f>
        <v>1085689</v>
      </c>
      <c r="F23" s="128"/>
      <c r="G23" s="129">
        <f>G21+G22</f>
        <v>486928</v>
      </c>
      <c r="H23" s="128"/>
      <c r="I23" s="129">
        <f>SUM(I21:I22)</f>
        <v>396113</v>
      </c>
      <c r="J23" s="128"/>
      <c r="K23" s="129">
        <f>SUM(K21:K22)</f>
        <v>468506</v>
      </c>
      <c r="L23" s="125"/>
      <c r="M23" s="111"/>
      <c r="N23" s="111"/>
      <c r="O23" s="111"/>
    </row>
    <row r="24" spans="1:15" ht="22.5" thickTop="1" x14ac:dyDescent="0.75">
      <c r="A24" s="106"/>
      <c r="E24" s="131"/>
      <c r="F24" s="128"/>
      <c r="G24" s="131"/>
      <c r="H24" s="128"/>
      <c r="I24" s="131"/>
      <c r="J24" s="128"/>
      <c r="K24" s="131"/>
      <c r="L24" s="125"/>
      <c r="M24" s="111"/>
      <c r="N24" s="111"/>
      <c r="O24" s="111"/>
    </row>
    <row r="25" spans="1:15" s="117" customFormat="1" ht="23" x14ac:dyDescent="0.75">
      <c r="A25" s="115" t="s">
        <v>0</v>
      </c>
      <c r="B25" s="115"/>
      <c r="C25" s="115"/>
      <c r="D25" s="137"/>
      <c r="E25" s="116"/>
      <c r="F25" s="116"/>
      <c r="G25" s="116"/>
      <c r="I25" s="116"/>
      <c r="J25" s="116"/>
      <c r="K25" s="116"/>
      <c r="M25" s="141"/>
      <c r="N25" s="141"/>
      <c r="O25" s="141"/>
    </row>
    <row r="26" spans="1:15" s="117" customFormat="1" ht="23" x14ac:dyDescent="0.75">
      <c r="A26" s="138" t="s">
        <v>77</v>
      </c>
      <c r="B26" s="132"/>
      <c r="C26" s="132"/>
      <c r="D26" s="139"/>
      <c r="E26" s="140"/>
      <c r="F26" s="140"/>
      <c r="G26" s="140"/>
      <c r="H26" s="141"/>
      <c r="I26" s="140"/>
      <c r="J26" s="140"/>
      <c r="K26" s="140"/>
      <c r="M26" s="141"/>
      <c r="N26" s="141"/>
      <c r="O26" s="141"/>
    </row>
    <row r="27" spans="1:15" ht="22" x14ac:dyDescent="0.75">
      <c r="A27" s="109"/>
      <c r="B27" s="109"/>
      <c r="C27" s="109"/>
      <c r="D27" s="145"/>
      <c r="E27" s="110"/>
      <c r="F27" s="110"/>
      <c r="G27" s="110"/>
      <c r="H27" s="111"/>
      <c r="I27" s="110"/>
      <c r="J27" s="110"/>
      <c r="K27" s="110"/>
      <c r="M27" s="111"/>
      <c r="N27" s="111"/>
      <c r="O27" s="111"/>
    </row>
    <row r="28" spans="1:15" ht="22" x14ac:dyDescent="0.75">
      <c r="A28" s="111"/>
      <c r="B28" s="111"/>
      <c r="C28" s="111"/>
      <c r="D28" s="145"/>
      <c r="E28" s="316" t="s">
        <v>2</v>
      </c>
      <c r="F28" s="316"/>
      <c r="G28" s="316"/>
      <c r="H28" s="134"/>
      <c r="I28" s="316" t="s">
        <v>3</v>
      </c>
      <c r="J28" s="316"/>
      <c r="K28" s="316"/>
      <c r="M28" s="111"/>
      <c r="N28" s="111"/>
      <c r="O28" s="111"/>
    </row>
    <row r="29" spans="1:15" x14ac:dyDescent="0.75">
      <c r="A29" s="111"/>
      <c r="B29" s="111"/>
      <c r="C29" s="111"/>
      <c r="D29" s="145"/>
      <c r="E29" s="317" t="s">
        <v>64</v>
      </c>
      <c r="F29" s="317"/>
      <c r="G29" s="317"/>
      <c r="H29" s="111"/>
      <c r="I29" s="317" t="s">
        <v>64</v>
      </c>
      <c r="J29" s="317"/>
      <c r="K29" s="317"/>
      <c r="M29" s="111"/>
      <c r="N29" s="111"/>
      <c r="O29" s="111"/>
    </row>
    <row r="30" spans="1:15" ht="22" x14ac:dyDescent="0.75">
      <c r="A30" s="111"/>
      <c r="B30" s="111"/>
      <c r="C30" s="288"/>
      <c r="D30" s="135"/>
      <c r="E30" s="318" t="str">
        <f>'BS 3-5'!F5</f>
        <v>30 กันยายน</v>
      </c>
      <c r="F30" s="318"/>
      <c r="G30" s="318"/>
      <c r="H30" s="145"/>
      <c r="I30" s="318" t="str">
        <f>'BS 3-5'!F5</f>
        <v>30 กันยายน</v>
      </c>
      <c r="J30" s="318"/>
      <c r="K30" s="318"/>
      <c r="M30" s="111"/>
      <c r="N30" s="111"/>
      <c r="O30" s="111"/>
    </row>
    <row r="31" spans="1:15" x14ac:dyDescent="0.65">
      <c r="A31" s="111"/>
      <c r="B31" s="111"/>
      <c r="C31" s="111"/>
      <c r="D31" s="145"/>
      <c r="E31" s="7">
        <v>2565</v>
      </c>
      <c r="F31" s="7"/>
      <c r="G31" s="7">
        <v>2564</v>
      </c>
      <c r="H31" s="7"/>
      <c r="I31" s="7">
        <v>2565</v>
      </c>
      <c r="J31" s="7"/>
      <c r="K31" s="7">
        <v>2564</v>
      </c>
      <c r="M31" s="111"/>
      <c r="N31" s="111"/>
      <c r="O31" s="111"/>
    </row>
    <row r="32" spans="1:15" x14ac:dyDescent="0.75">
      <c r="A32" s="111"/>
      <c r="B32" s="111"/>
      <c r="C32" s="111"/>
      <c r="D32" s="145"/>
      <c r="E32" s="319" t="s">
        <v>8</v>
      </c>
      <c r="F32" s="319"/>
      <c r="G32" s="319"/>
      <c r="H32" s="319"/>
      <c r="I32" s="319"/>
      <c r="J32" s="319"/>
      <c r="K32" s="319"/>
      <c r="M32" s="111"/>
      <c r="N32" s="111"/>
      <c r="O32" s="111"/>
    </row>
    <row r="33" spans="1:15" ht="22" x14ac:dyDescent="0.75">
      <c r="A33" s="106" t="s">
        <v>76</v>
      </c>
      <c r="E33" s="128">
        <f>E23</f>
        <v>1085689</v>
      </c>
      <c r="F33" s="128"/>
      <c r="G33" s="128">
        <f>G23</f>
        <v>486928</v>
      </c>
      <c r="H33" s="128"/>
      <c r="I33" s="128">
        <f>I23</f>
        <v>396113</v>
      </c>
      <c r="J33" s="128"/>
      <c r="K33" s="128">
        <f>K23</f>
        <v>468506</v>
      </c>
      <c r="M33" s="111"/>
      <c r="N33" s="111"/>
      <c r="O33" s="111"/>
    </row>
    <row r="34" spans="1:15" ht="11.5" customHeight="1" x14ac:dyDescent="0.75">
      <c r="E34" s="125"/>
      <c r="F34" s="125"/>
      <c r="G34" s="125"/>
      <c r="H34" s="125"/>
      <c r="I34" s="125"/>
      <c r="J34" s="125"/>
      <c r="K34" s="125"/>
      <c r="M34" s="111"/>
      <c r="N34" s="111"/>
      <c r="O34" s="111"/>
    </row>
    <row r="35" spans="1:15" ht="22" x14ac:dyDescent="0.75">
      <c r="A35" s="106" t="s">
        <v>78</v>
      </c>
      <c r="E35" s="130"/>
      <c r="F35" s="130"/>
      <c r="G35" s="130"/>
      <c r="H35" s="130"/>
      <c r="I35" s="130"/>
      <c r="J35" s="130"/>
      <c r="K35" s="130"/>
      <c r="M35" s="111"/>
      <c r="N35" s="111"/>
      <c r="O35" s="111"/>
    </row>
    <row r="36" spans="1:15" ht="22" x14ac:dyDescent="0.75">
      <c r="A36" s="121" t="s">
        <v>79</v>
      </c>
      <c r="B36" s="121"/>
      <c r="E36" s="130"/>
      <c r="F36" s="130"/>
      <c r="G36" s="130"/>
      <c r="H36" s="130"/>
      <c r="I36" s="130"/>
      <c r="J36" s="130"/>
      <c r="K36" s="130"/>
      <c r="M36" s="111"/>
      <c r="N36" s="111"/>
      <c r="O36" s="111"/>
    </row>
    <row r="37" spans="1:15" ht="22" x14ac:dyDescent="0.75">
      <c r="A37" s="121"/>
      <c r="B37" s="121" t="s">
        <v>80</v>
      </c>
      <c r="E37" s="130"/>
      <c r="F37" s="130"/>
      <c r="G37" s="130"/>
      <c r="H37" s="130"/>
      <c r="I37" s="130"/>
      <c r="J37" s="130"/>
      <c r="K37" s="130"/>
      <c r="M37" s="111"/>
      <c r="N37" s="111"/>
      <c r="O37" s="111"/>
    </row>
    <row r="38" spans="1:15" x14ac:dyDescent="0.75">
      <c r="A38" s="181" t="s">
        <v>175</v>
      </c>
      <c r="E38" s="107">
        <v>247560</v>
      </c>
      <c r="F38" s="130"/>
      <c r="G38" s="130">
        <v>190287</v>
      </c>
      <c r="H38" s="130"/>
      <c r="I38" s="130">
        <v>0</v>
      </c>
      <c r="J38" s="130"/>
      <c r="K38" s="130">
        <v>0</v>
      </c>
      <c r="M38" s="111"/>
      <c r="N38" s="111"/>
      <c r="O38" s="111"/>
    </row>
    <row r="39" spans="1:15" x14ac:dyDescent="0.75">
      <c r="A39" s="108" t="s">
        <v>200</v>
      </c>
      <c r="E39" s="130"/>
      <c r="F39" s="130"/>
      <c r="G39" s="130"/>
      <c r="H39" s="130"/>
      <c r="I39" s="130"/>
      <c r="J39" s="130"/>
      <c r="K39" s="130"/>
      <c r="M39" s="111"/>
      <c r="N39" s="111"/>
      <c r="O39" s="111"/>
    </row>
    <row r="40" spans="1:15" x14ac:dyDescent="0.75">
      <c r="B40" s="108" t="s">
        <v>81</v>
      </c>
      <c r="E40" s="126">
        <v>5301</v>
      </c>
      <c r="F40" s="130"/>
      <c r="G40" s="126">
        <v>2133</v>
      </c>
      <c r="H40" s="130"/>
      <c r="I40" s="126">
        <v>5301</v>
      </c>
      <c r="J40" s="130"/>
      <c r="K40" s="126">
        <v>1369</v>
      </c>
      <c r="M40" s="111"/>
      <c r="N40" s="111"/>
      <c r="O40" s="111"/>
    </row>
    <row r="41" spans="1:15" ht="22" x14ac:dyDescent="0.7">
      <c r="A41" s="106" t="s">
        <v>174</v>
      </c>
      <c r="B41" s="142"/>
      <c r="C41" s="143"/>
      <c r="E41" s="127">
        <f>SUM(E38,E40)</f>
        <v>252861</v>
      </c>
      <c r="F41" s="127"/>
      <c r="G41" s="127">
        <f>SUM(G38,G40)</f>
        <v>192420</v>
      </c>
      <c r="H41" s="127"/>
      <c r="I41" s="127">
        <f>SUM(I38,I40)</f>
        <v>5301</v>
      </c>
      <c r="J41" s="131"/>
      <c r="K41" s="127">
        <f>SUM(K38,K40)</f>
        <v>1369</v>
      </c>
      <c r="M41" s="111"/>
      <c r="N41" s="111"/>
      <c r="O41" s="111"/>
    </row>
    <row r="42" spans="1:15" ht="22.5" thickBot="1" x14ac:dyDescent="0.8">
      <c r="A42" s="106" t="s">
        <v>176</v>
      </c>
      <c r="E42" s="150">
        <f>E41+E33</f>
        <v>1338550</v>
      </c>
      <c r="F42" s="131"/>
      <c r="G42" s="150">
        <f>G41+G33</f>
        <v>679348</v>
      </c>
      <c r="H42" s="131"/>
      <c r="I42" s="150">
        <f>I41+I33</f>
        <v>401414</v>
      </c>
      <c r="J42" s="131"/>
      <c r="K42" s="150">
        <f>K41+K33</f>
        <v>469875</v>
      </c>
      <c r="M42" s="111"/>
      <c r="N42" s="111"/>
      <c r="O42" s="111"/>
    </row>
    <row r="43" spans="1:15" ht="11.5" customHeight="1" thickTop="1" x14ac:dyDescent="0.75">
      <c r="A43" s="106"/>
      <c r="E43" s="130"/>
      <c r="F43" s="130"/>
      <c r="G43" s="130"/>
      <c r="H43" s="130"/>
      <c r="I43" s="130"/>
      <c r="J43" s="130"/>
      <c r="K43" s="130"/>
      <c r="M43" s="111"/>
      <c r="N43" s="111"/>
      <c r="O43" s="111"/>
    </row>
    <row r="44" spans="1:15" ht="22" x14ac:dyDescent="0.75">
      <c r="A44" s="106" t="s">
        <v>82</v>
      </c>
      <c r="E44" s="130"/>
      <c r="F44" s="130"/>
      <c r="G44" s="130"/>
      <c r="H44" s="130"/>
      <c r="I44" s="130"/>
      <c r="J44" s="130"/>
      <c r="K44" s="130"/>
      <c r="M44" s="111"/>
      <c r="N44" s="111"/>
      <c r="O44" s="111"/>
    </row>
    <row r="45" spans="1:15" ht="22" x14ac:dyDescent="0.75">
      <c r="A45" s="106"/>
      <c r="B45" s="108" t="s">
        <v>83</v>
      </c>
      <c r="E45" s="130">
        <v>1056581</v>
      </c>
      <c r="F45" s="130"/>
      <c r="G45" s="130">
        <v>426078</v>
      </c>
      <c r="H45" s="130"/>
      <c r="I45" s="130">
        <v>396113</v>
      </c>
      <c r="J45" s="130"/>
      <c r="K45" s="130">
        <v>468506</v>
      </c>
      <c r="M45" s="111"/>
      <c r="N45" s="111"/>
      <c r="O45" s="111"/>
    </row>
    <row r="46" spans="1:15" x14ac:dyDescent="0.75">
      <c r="B46" s="108" t="s">
        <v>84</v>
      </c>
      <c r="E46" s="130">
        <v>29108</v>
      </c>
      <c r="F46" s="130"/>
      <c r="G46" s="130">
        <v>60850</v>
      </c>
      <c r="H46" s="130"/>
      <c r="I46" s="130">
        <v>0</v>
      </c>
      <c r="J46" s="130"/>
      <c r="K46" s="130">
        <v>0</v>
      </c>
      <c r="M46" s="111"/>
      <c r="N46" s="111"/>
      <c r="O46" s="111"/>
    </row>
    <row r="47" spans="1:15" ht="22.5" thickBot="1" x14ac:dyDescent="0.8">
      <c r="A47" s="106"/>
      <c r="E47" s="150">
        <f>SUM(E45:E46)</f>
        <v>1085689</v>
      </c>
      <c r="F47" s="131"/>
      <c r="G47" s="150">
        <f>SUM(G45:G46)</f>
        <v>486928</v>
      </c>
      <c r="H47" s="131"/>
      <c r="I47" s="150">
        <f>SUM(I45:I46)</f>
        <v>396113</v>
      </c>
      <c r="J47" s="131"/>
      <c r="K47" s="150">
        <f>SUM(K45:K46)</f>
        <v>468506</v>
      </c>
      <c r="M47" s="111"/>
      <c r="N47" s="111"/>
      <c r="O47" s="111"/>
    </row>
    <row r="48" spans="1:15" ht="11.5" customHeight="1" thickTop="1" x14ac:dyDescent="0.75">
      <c r="A48" s="106"/>
      <c r="E48" s="130"/>
      <c r="F48" s="130"/>
      <c r="G48" s="130"/>
      <c r="H48" s="130"/>
      <c r="I48" s="130"/>
      <c r="J48" s="130"/>
      <c r="K48" s="130"/>
      <c r="M48" s="111"/>
      <c r="N48" s="111"/>
      <c r="O48" s="111"/>
    </row>
    <row r="49" spans="1:15" ht="22" x14ac:dyDescent="0.7">
      <c r="A49" s="143" t="s">
        <v>226</v>
      </c>
      <c r="E49" s="130"/>
      <c r="F49" s="130"/>
      <c r="G49" s="130"/>
      <c r="H49" s="130"/>
      <c r="I49" s="130"/>
      <c r="J49" s="130"/>
      <c r="K49" s="130"/>
      <c r="M49" s="111"/>
      <c r="N49" s="111"/>
      <c r="O49" s="111"/>
    </row>
    <row r="50" spans="1:15" x14ac:dyDescent="0.65">
      <c r="B50" s="113" t="s">
        <v>83</v>
      </c>
      <c r="E50" s="130">
        <v>1294567</v>
      </c>
      <c r="F50" s="130"/>
      <c r="G50" s="130">
        <v>602918</v>
      </c>
      <c r="H50" s="130"/>
      <c r="I50" s="130">
        <v>401414</v>
      </c>
      <c r="J50" s="130"/>
      <c r="K50" s="130">
        <v>469875</v>
      </c>
      <c r="M50" s="111"/>
      <c r="N50" s="111"/>
      <c r="O50" s="111"/>
    </row>
    <row r="51" spans="1:15" x14ac:dyDescent="0.65">
      <c r="B51" s="113" t="s">
        <v>84</v>
      </c>
      <c r="E51" s="126">
        <v>43983</v>
      </c>
      <c r="F51" s="130"/>
      <c r="G51" s="126">
        <v>76430</v>
      </c>
      <c r="H51" s="130"/>
      <c r="I51" s="126">
        <v>0</v>
      </c>
      <c r="J51" s="130"/>
      <c r="K51" s="126">
        <v>0</v>
      </c>
      <c r="M51" s="111"/>
      <c r="N51" s="111"/>
      <c r="O51" s="111"/>
    </row>
    <row r="52" spans="1:15" ht="22.5" thickBot="1" x14ac:dyDescent="0.8">
      <c r="A52" s="106"/>
      <c r="E52" s="150">
        <f>E42</f>
        <v>1338550</v>
      </c>
      <c r="F52" s="131"/>
      <c r="G52" s="150">
        <f>G42</f>
        <v>679348</v>
      </c>
      <c r="H52" s="131"/>
      <c r="I52" s="150">
        <f>SUM(I50:I51)</f>
        <v>401414</v>
      </c>
      <c r="J52" s="131"/>
      <c r="K52" s="150">
        <f>SUM(K50:K51)</f>
        <v>469875</v>
      </c>
      <c r="M52" s="111"/>
      <c r="N52" s="111"/>
      <c r="O52" s="111"/>
    </row>
    <row r="53" spans="1:15" ht="11.5" customHeight="1" thickTop="1" x14ac:dyDescent="0.75">
      <c r="A53" s="106"/>
      <c r="E53" s="131"/>
      <c r="F53" s="131"/>
      <c r="G53" s="131"/>
      <c r="H53" s="131"/>
      <c r="I53" s="131"/>
      <c r="J53" s="131"/>
      <c r="K53" s="131"/>
      <c r="M53" s="111"/>
      <c r="N53" s="111"/>
      <c r="O53" s="111"/>
    </row>
    <row r="54" spans="1:15" s="106" customFormat="1" ht="22.5" thickBot="1" x14ac:dyDescent="0.8">
      <c r="A54" s="106" t="s">
        <v>212</v>
      </c>
      <c r="D54" s="161"/>
      <c r="E54" s="151">
        <f>E45/2500000</f>
        <v>0.42263240000000002</v>
      </c>
      <c r="F54" s="131"/>
      <c r="G54" s="151">
        <f>G45/2500000</f>
        <v>0.1704312</v>
      </c>
      <c r="H54" s="131"/>
      <c r="I54" s="151">
        <f>I45/2500000</f>
        <v>0.15844520000000001</v>
      </c>
      <c r="J54" s="131"/>
      <c r="K54" s="151">
        <f>K45/2500000</f>
        <v>0.1874024</v>
      </c>
      <c r="M54" s="109"/>
      <c r="N54" s="109"/>
      <c r="O54" s="109"/>
    </row>
    <row r="55" spans="1:15" ht="22.5" thickTop="1" x14ac:dyDescent="0.75">
      <c r="A55" s="106"/>
      <c r="E55" s="110"/>
      <c r="F55" s="110"/>
      <c r="G55" s="110"/>
      <c r="H55" s="110"/>
      <c r="I55" s="110"/>
      <c r="J55" s="110"/>
      <c r="K55" s="110"/>
    </row>
    <row r="56" spans="1:15" x14ac:dyDescent="0.65">
      <c r="B56" s="113"/>
      <c r="E56" s="110"/>
      <c r="F56" s="110"/>
      <c r="G56" s="110"/>
      <c r="H56" s="110"/>
      <c r="I56" s="110"/>
      <c r="J56" s="110"/>
      <c r="K56" s="110"/>
    </row>
    <row r="57" spans="1:15" x14ac:dyDescent="0.65">
      <c r="B57" s="113"/>
      <c r="E57" s="110"/>
      <c r="F57" s="110"/>
      <c r="G57" s="110"/>
      <c r="H57" s="110"/>
      <c r="I57" s="110"/>
      <c r="J57" s="110"/>
      <c r="K57" s="110"/>
    </row>
    <row r="58" spans="1:15" x14ac:dyDescent="0.75">
      <c r="E58" s="110"/>
      <c r="F58" s="110"/>
      <c r="G58" s="110"/>
      <c r="H58" s="110"/>
      <c r="I58" s="110"/>
      <c r="J58" s="110"/>
      <c r="K58" s="110"/>
    </row>
    <row r="59" spans="1:15" x14ac:dyDescent="0.75">
      <c r="E59" s="110"/>
      <c r="F59" s="110"/>
      <c r="G59" s="110"/>
      <c r="H59" s="110"/>
      <c r="I59" s="110"/>
      <c r="J59" s="110"/>
      <c r="K59" s="110"/>
    </row>
    <row r="60" spans="1:15" ht="22" x14ac:dyDescent="0.7">
      <c r="A60" s="143"/>
      <c r="E60" s="147"/>
      <c r="F60" s="147"/>
      <c r="G60" s="147"/>
      <c r="H60" s="147"/>
      <c r="I60" s="147"/>
      <c r="J60" s="147"/>
      <c r="K60" s="147"/>
    </row>
    <row r="61" spans="1:15" x14ac:dyDescent="0.65">
      <c r="A61" s="113"/>
      <c r="B61" s="113"/>
      <c r="E61" s="148"/>
      <c r="F61" s="122"/>
      <c r="G61" s="148"/>
      <c r="H61" s="111"/>
      <c r="I61" s="149"/>
      <c r="J61" s="147"/>
      <c r="K61" s="149"/>
    </row>
    <row r="62" spans="1:15" x14ac:dyDescent="0.75">
      <c r="E62" s="136"/>
      <c r="F62" s="136"/>
      <c r="G62" s="136"/>
      <c r="H62" s="136"/>
      <c r="I62" s="136"/>
      <c r="J62" s="136"/>
      <c r="K62" s="136"/>
    </row>
    <row r="63" spans="1:15" x14ac:dyDescent="0.75">
      <c r="E63" s="136"/>
      <c r="F63" s="136"/>
      <c r="G63" s="136"/>
      <c r="H63" s="136"/>
      <c r="I63" s="136"/>
      <c r="J63" s="136"/>
      <c r="K63" s="136"/>
    </row>
    <row r="64" spans="1:15" x14ac:dyDescent="0.75">
      <c r="E64" s="136"/>
      <c r="F64" s="136"/>
      <c r="G64" s="136"/>
      <c r="H64" s="136"/>
      <c r="I64" s="136"/>
      <c r="J64" s="136"/>
      <c r="K64" s="136"/>
    </row>
    <row r="65" spans="5:11" x14ac:dyDescent="0.75">
      <c r="E65" s="136"/>
      <c r="F65" s="136"/>
      <c r="G65" s="136"/>
      <c r="H65" s="136"/>
      <c r="I65" s="136"/>
      <c r="J65" s="136"/>
      <c r="K65" s="136"/>
    </row>
    <row r="66" spans="5:11" x14ac:dyDescent="0.75">
      <c r="E66" s="136"/>
      <c r="F66" s="136"/>
      <c r="G66" s="136"/>
      <c r="H66" s="136"/>
      <c r="I66" s="136"/>
      <c r="J66" s="136"/>
      <c r="K66" s="136"/>
    </row>
    <row r="67" spans="5:11" x14ac:dyDescent="0.75">
      <c r="E67" s="136"/>
      <c r="F67" s="136"/>
      <c r="G67" s="136"/>
      <c r="H67" s="136"/>
      <c r="I67" s="136"/>
      <c r="J67" s="136"/>
      <c r="K67" s="136"/>
    </row>
    <row r="68" spans="5:11" x14ac:dyDescent="0.75">
      <c r="E68" s="136"/>
      <c r="F68" s="136"/>
      <c r="G68" s="136"/>
      <c r="H68" s="136"/>
      <c r="I68" s="136"/>
      <c r="J68" s="136"/>
      <c r="K68" s="136"/>
    </row>
    <row r="69" spans="5:11" x14ac:dyDescent="0.75">
      <c r="E69" s="136"/>
      <c r="F69" s="136"/>
      <c r="G69" s="136"/>
      <c r="H69" s="136"/>
      <c r="I69" s="136"/>
      <c r="J69" s="136"/>
      <c r="K69" s="136"/>
    </row>
    <row r="70" spans="5:11" x14ac:dyDescent="0.75">
      <c r="H70" s="107"/>
    </row>
  </sheetData>
  <customSheetViews>
    <customSheetView guid="{179A4120-0867-4CF3-AD5A-A6F320FA265D}" showPageBreaks="1" printArea="1" topLeftCell="A28">
      <selection activeCell="F43" sqref="F43"/>
      <rowBreaks count="1" manualBreakCount="1">
        <brk id="24" max="16383" man="1"/>
      </rowBreaks>
      <pageMargins left="0.8" right="0.8" top="0.48" bottom="0.5" header="0.5" footer="0.5"/>
      <pageSetup paperSize="9" firstPageNumber="6"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E32:K32"/>
    <mergeCell ref="E8:K8"/>
    <mergeCell ref="E28:G28"/>
    <mergeCell ref="I28:K28"/>
    <mergeCell ref="E29:G29"/>
    <mergeCell ref="I29:K29"/>
    <mergeCell ref="E30:G30"/>
    <mergeCell ref="I30:K30"/>
    <mergeCell ref="E4:G4"/>
    <mergeCell ref="I4:K4"/>
    <mergeCell ref="E5:G5"/>
    <mergeCell ref="I5:K5"/>
    <mergeCell ref="E6:G6"/>
    <mergeCell ref="I6:K6"/>
  </mergeCells>
  <pageMargins left="0.8" right="0.8" top="0.5" bottom="0.5" header="0.5" footer="0.5"/>
  <pageSetup paperSize="9" scale="90" firstPageNumber="6"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79998168889431442"/>
  </sheetPr>
  <dimension ref="A1:L72"/>
  <sheetViews>
    <sheetView view="pageBreakPreview" zoomScaleNormal="100" zoomScaleSheetLayoutView="100" workbookViewId="0"/>
  </sheetViews>
  <sheetFormatPr defaultColWidth="9.09765625" defaultRowHeight="21.5" x14ac:dyDescent="0.75"/>
  <cols>
    <col min="1" max="2" width="1.3984375" style="108" customWidth="1"/>
    <col min="3" max="3" width="39.5" style="108" customWidth="1"/>
    <col min="4" max="4" width="9.59765625" style="119" bestFit="1" customWidth="1"/>
    <col min="5" max="5" width="1.3984375" style="144" customWidth="1"/>
    <col min="6" max="6" width="12.8984375" style="107" customWidth="1"/>
    <col min="7" max="7" width="1.3984375" style="107" customWidth="1"/>
    <col min="8" max="8" width="12.8984375" style="107" customWidth="1"/>
    <col min="9" max="9" width="1.3984375" style="108" customWidth="1"/>
    <col min="10" max="10" width="12.8984375" style="107" customWidth="1"/>
    <col min="11" max="11" width="1.3984375" style="107" customWidth="1"/>
    <col min="12" max="12" width="12.8984375" style="107" customWidth="1"/>
    <col min="13" max="16384" width="9.09765625" style="108"/>
  </cols>
  <sheetData>
    <row r="1" spans="1:12" s="117" customFormat="1" ht="23" x14ac:dyDescent="0.75">
      <c r="A1" s="115" t="str">
        <f>'BS 3-5'!A1</f>
        <v>บริษัท พริมา มารีน จำกัด (มหาชน) และบริษัทย่อย</v>
      </c>
      <c r="B1" s="115"/>
      <c r="C1" s="115"/>
      <c r="D1" s="118"/>
      <c r="E1" s="137"/>
      <c r="F1" s="116"/>
      <c r="G1" s="116"/>
      <c r="H1" s="116"/>
      <c r="J1" s="116"/>
      <c r="K1" s="116"/>
      <c r="L1" s="116"/>
    </row>
    <row r="2" spans="1:12" s="117" customFormat="1" ht="23" x14ac:dyDescent="0.75">
      <c r="A2" s="138" t="s">
        <v>63</v>
      </c>
      <c r="B2" s="115"/>
      <c r="C2" s="115"/>
      <c r="D2" s="118"/>
      <c r="E2" s="137"/>
      <c r="F2" s="116"/>
      <c r="G2" s="116"/>
      <c r="H2" s="116"/>
      <c r="J2" s="116"/>
      <c r="K2" s="116"/>
      <c r="L2" s="116"/>
    </row>
    <row r="3" spans="1:12" s="111" customFormat="1" ht="22" x14ac:dyDescent="0.75">
      <c r="A3" s="109"/>
      <c r="B3" s="109"/>
      <c r="C3" s="109"/>
      <c r="D3" s="120"/>
      <c r="E3" s="145"/>
      <c r="F3" s="110"/>
      <c r="G3" s="110"/>
      <c r="H3" s="110"/>
      <c r="J3" s="110"/>
      <c r="K3" s="110"/>
      <c r="L3" s="110"/>
    </row>
    <row r="4" spans="1:12" s="111" customFormat="1" ht="22" x14ac:dyDescent="0.75">
      <c r="D4" s="120"/>
      <c r="E4" s="145"/>
      <c r="F4" s="316" t="s">
        <v>2</v>
      </c>
      <c r="G4" s="316"/>
      <c r="H4" s="316"/>
      <c r="I4" s="134"/>
      <c r="J4" s="316" t="s">
        <v>3</v>
      </c>
      <c r="K4" s="316"/>
      <c r="L4" s="316"/>
    </row>
    <row r="5" spans="1:12" s="111" customFormat="1" x14ac:dyDescent="0.75">
      <c r="D5" s="120"/>
      <c r="E5" s="145"/>
      <c r="F5" s="317" t="s">
        <v>214</v>
      </c>
      <c r="G5" s="317"/>
      <c r="H5" s="317"/>
      <c r="J5" s="317" t="str">
        <f>F5</f>
        <v>สำหรับงวดเก้าเดือนสิ้นสุดวันที่</v>
      </c>
      <c r="K5" s="317"/>
      <c r="L5" s="317"/>
    </row>
    <row r="6" spans="1:12" s="111" customFormat="1" ht="22" x14ac:dyDescent="0.75">
      <c r="C6" s="189"/>
      <c r="D6" s="146"/>
      <c r="E6" s="135"/>
      <c r="F6" s="318" t="str">
        <f>'BS 3-5'!F5</f>
        <v>30 กันยายน</v>
      </c>
      <c r="G6" s="318"/>
      <c r="H6" s="318"/>
      <c r="I6" s="145"/>
      <c r="J6" s="318" t="str">
        <f>'BS 3-5'!F5</f>
        <v>30 กันยายน</v>
      </c>
      <c r="K6" s="318"/>
      <c r="L6" s="318"/>
    </row>
    <row r="7" spans="1:12" s="111" customFormat="1" x14ac:dyDescent="0.65">
      <c r="D7" s="120" t="s">
        <v>6</v>
      </c>
      <c r="E7" s="145"/>
      <c r="F7" s="7">
        <v>2565</v>
      </c>
      <c r="G7" s="7"/>
      <c r="H7" s="7">
        <v>2564</v>
      </c>
      <c r="I7" s="7"/>
      <c r="J7" s="7">
        <v>2565</v>
      </c>
      <c r="K7" s="7"/>
      <c r="L7" s="7">
        <v>2564</v>
      </c>
    </row>
    <row r="8" spans="1:12" s="111" customFormat="1" x14ac:dyDescent="0.75">
      <c r="E8" s="145"/>
      <c r="F8" s="319" t="s">
        <v>8</v>
      </c>
      <c r="G8" s="319"/>
      <c r="H8" s="319"/>
      <c r="I8" s="319"/>
      <c r="J8" s="319"/>
      <c r="K8" s="319"/>
      <c r="L8" s="319"/>
    </row>
    <row r="9" spans="1:12" x14ac:dyDescent="0.75">
      <c r="A9" s="108" t="s">
        <v>65</v>
      </c>
      <c r="D9" s="119" t="s">
        <v>223</v>
      </c>
      <c r="F9" s="125">
        <v>5327591</v>
      </c>
      <c r="G9" s="125"/>
      <c r="H9" s="125">
        <v>4422544</v>
      </c>
      <c r="I9" s="125"/>
      <c r="J9" s="125">
        <v>817637</v>
      </c>
      <c r="K9" s="125"/>
      <c r="L9" s="125">
        <v>1011035</v>
      </c>
    </row>
    <row r="10" spans="1:12" x14ac:dyDescent="0.75">
      <c r="A10" s="112" t="s">
        <v>66</v>
      </c>
      <c r="D10" s="119">
        <v>2</v>
      </c>
      <c r="F10" s="126">
        <v>-3712878</v>
      </c>
      <c r="G10" s="125"/>
      <c r="H10" s="126">
        <v>-2964493</v>
      </c>
      <c r="I10" s="125"/>
      <c r="J10" s="126">
        <v>-596120</v>
      </c>
      <c r="K10" s="125"/>
      <c r="L10" s="126">
        <v>-856472</v>
      </c>
    </row>
    <row r="11" spans="1:12" ht="22" x14ac:dyDescent="0.75">
      <c r="A11" s="106" t="s">
        <v>67</v>
      </c>
      <c r="B11" s="106"/>
      <c r="C11" s="106"/>
      <c r="F11" s="128">
        <f t="shared" ref="F11:H11" si="0">SUM(F9:F10)</f>
        <v>1614713</v>
      </c>
      <c r="G11" s="125"/>
      <c r="H11" s="128">
        <f t="shared" si="0"/>
        <v>1458051</v>
      </c>
      <c r="I11" s="128"/>
      <c r="J11" s="128">
        <f>SUM(J9:J10)</f>
        <v>221517</v>
      </c>
      <c r="K11" s="125"/>
      <c r="L11" s="128">
        <f>SUM(L9:L10)</f>
        <v>154563</v>
      </c>
    </row>
    <row r="12" spans="1:12" x14ac:dyDescent="0.75">
      <c r="A12" s="108" t="s">
        <v>85</v>
      </c>
      <c r="D12" s="119">
        <v>2</v>
      </c>
      <c r="F12" s="125">
        <v>0</v>
      </c>
      <c r="G12" s="125"/>
      <c r="H12" s="125">
        <v>0</v>
      </c>
      <c r="I12" s="125"/>
      <c r="J12" s="125">
        <v>569486</v>
      </c>
      <c r="K12" s="125"/>
      <c r="L12" s="125">
        <v>809401</v>
      </c>
    </row>
    <row r="13" spans="1:12" x14ac:dyDescent="0.75">
      <c r="A13" s="108" t="s">
        <v>68</v>
      </c>
      <c r="D13" s="119">
        <v>2</v>
      </c>
      <c r="F13" s="124">
        <v>573713</v>
      </c>
      <c r="G13" s="125"/>
      <c r="H13" s="124">
        <v>547113</v>
      </c>
      <c r="I13" s="125"/>
      <c r="J13" s="124">
        <v>137649</v>
      </c>
      <c r="K13" s="125"/>
      <c r="L13" s="124">
        <v>303295</v>
      </c>
    </row>
    <row r="14" spans="1:12" ht="22" x14ac:dyDescent="0.75">
      <c r="A14" s="106" t="s">
        <v>69</v>
      </c>
      <c r="F14" s="131">
        <f>F11+F13+F12</f>
        <v>2188426</v>
      </c>
      <c r="G14" s="130"/>
      <c r="H14" s="131">
        <f>H11+H13+H12</f>
        <v>2005164</v>
      </c>
      <c r="I14" s="130"/>
      <c r="J14" s="131">
        <f>J11+J13+J12</f>
        <v>928652</v>
      </c>
      <c r="K14" s="130"/>
      <c r="L14" s="131">
        <f>L11+L13+L12</f>
        <v>1267259</v>
      </c>
    </row>
    <row r="15" spans="1:12" x14ac:dyDescent="0.75">
      <c r="A15" s="108" t="s">
        <v>70</v>
      </c>
      <c r="D15" s="119">
        <v>2</v>
      </c>
      <c r="F15" s="130">
        <v>-373405</v>
      </c>
      <c r="G15" s="125"/>
      <c r="H15" s="130">
        <v>-298101</v>
      </c>
      <c r="I15" s="125"/>
      <c r="J15" s="130">
        <v>-161308</v>
      </c>
      <c r="K15" s="125"/>
      <c r="L15" s="130">
        <v>-159683</v>
      </c>
    </row>
    <row r="16" spans="1:12" x14ac:dyDescent="0.75">
      <c r="A16" s="108" t="s">
        <v>168</v>
      </c>
      <c r="F16" s="126">
        <v>-135735</v>
      </c>
      <c r="G16" s="125"/>
      <c r="H16" s="126">
        <v>-67483</v>
      </c>
      <c r="I16" s="125"/>
      <c r="J16" s="126">
        <v>-123070</v>
      </c>
      <c r="K16" s="125"/>
      <c r="L16" s="126">
        <v>-36018</v>
      </c>
    </row>
    <row r="17" spans="1:12" ht="22" x14ac:dyDescent="0.75">
      <c r="A17" s="106" t="s">
        <v>71</v>
      </c>
      <c r="B17" s="106"/>
      <c r="F17" s="131">
        <f>SUM(F14:F16)</f>
        <v>1679286</v>
      </c>
      <c r="G17" s="131"/>
      <c r="H17" s="131">
        <f t="shared" ref="H17" si="1">SUM(H14:H16)</f>
        <v>1639580</v>
      </c>
      <c r="I17" s="131"/>
      <c r="J17" s="131">
        <f t="shared" ref="J17" si="2">SUM(J14:J16)</f>
        <v>644274</v>
      </c>
      <c r="K17" s="131"/>
      <c r="L17" s="131">
        <f t="shared" ref="L17" si="3">SUM(L14:L16)</f>
        <v>1071558</v>
      </c>
    </row>
    <row r="18" spans="1:12" x14ac:dyDescent="0.75">
      <c r="A18" s="108" t="s">
        <v>72</v>
      </c>
      <c r="F18" s="130">
        <v>-201023</v>
      </c>
      <c r="G18" s="130"/>
      <c r="H18" s="130">
        <v>-182822</v>
      </c>
      <c r="I18" s="130"/>
      <c r="J18" s="130">
        <v>-107607</v>
      </c>
      <c r="K18" s="130"/>
      <c r="L18" s="130">
        <v>-89967</v>
      </c>
    </row>
    <row r="19" spans="1:12" ht="22" x14ac:dyDescent="0.75">
      <c r="A19" s="108" t="s">
        <v>73</v>
      </c>
      <c r="B19" s="106"/>
      <c r="F19" s="130"/>
      <c r="G19" s="130"/>
      <c r="H19" s="130"/>
      <c r="I19" s="130"/>
      <c r="J19" s="130"/>
      <c r="K19" s="130"/>
      <c r="L19" s="130"/>
    </row>
    <row r="20" spans="1:12" x14ac:dyDescent="0.75">
      <c r="B20" s="108" t="s">
        <v>74</v>
      </c>
      <c r="F20" s="126">
        <v>214638</v>
      </c>
      <c r="G20" s="125"/>
      <c r="H20" s="126">
        <v>23731</v>
      </c>
      <c r="I20" s="125"/>
      <c r="J20" s="126">
        <v>0</v>
      </c>
      <c r="K20" s="125"/>
      <c r="L20" s="126">
        <v>0</v>
      </c>
    </row>
    <row r="21" spans="1:12" ht="22" x14ac:dyDescent="0.75">
      <c r="A21" s="106" t="s">
        <v>75</v>
      </c>
      <c r="F21" s="131">
        <f>SUM(F17:F20)</f>
        <v>1692901</v>
      </c>
      <c r="G21" s="131"/>
      <c r="H21" s="131">
        <f>SUM(H17:H20)</f>
        <v>1480489</v>
      </c>
      <c r="I21" s="131"/>
      <c r="J21" s="131">
        <f>SUM(J17:J20)</f>
        <v>536667</v>
      </c>
      <c r="K21" s="131"/>
      <c r="L21" s="131">
        <f>SUM(L17:L20)</f>
        <v>981591</v>
      </c>
    </row>
    <row r="22" spans="1:12" x14ac:dyDescent="0.75">
      <c r="A22" s="108" t="s">
        <v>169</v>
      </c>
      <c r="F22" s="124">
        <v>-92653</v>
      </c>
      <c r="G22" s="123"/>
      <c r="H22" s="124">
        <v>-130228</v>
      </c>
      <c r="I22" s="125"/>
      <c r="J22" s="124">
        <v>-2912</v>
      </c>
      <c r="K22" s="123"/>
      <c r="L22" s="124">
        <v>-2595</v>
      </c>
    </row>
    <row r="23" spans="1:12" ht="22.5" thickBot="1" x14ac:dyDescent="0.8">
      <c r="A23" s="106" t="s">
        <v>76</v>
      </c>
      <c r="F23" s="129">
        <f>F21+F22</f>
        <v>1600248</v>
      </c>
      <c r="G23" s="128"/>
      <c r="H23" s="129">
        <f>H21+H22</f>
        <v>1350261</v>
      </c>
      <c r="I23" s="128"/>
      <c r="J23" s="129">
        <f>J21+J22</f>
        <v>533755</v>
      </c>
      <c r="K23" s="128"/>
      <c r="L23" s="129">
        <f>L21+L22</f>
        <v>978996</v>
      </c>
    </row>
    <row r="24" spans="1:12" s="117" customFormat="1" ht="23.5" thickTop="1" x14ac:dyDescent="0.75">
      <c r="A24" s="115" t="s">
        <v>0</v>
      </c>
      <c r="B24" s="115"/>
      <c r="C24" s="115"/>
      <c r="D24" s="118"/>
      <c r="E24" s="137"/>
      <c r="F24" s="116"/>
      <c r="G24" s="116"/>
      <c r="H24" s="116"/>
      <c r="J24" s="116"/>
      <c r="K24" s="116"/>
      <c r="L24" s="116"/>
    </row>
    <row r="25" spans="1:12" s="117" customFormat="1" ht="23" x14ac:dyDescent="0.75">
      <c r="A25" s="138" t="s">
        <v>77</v>
      </c>
      <c r="B25" s="132"/>
      <c r="C25" s="132"/>
      <c r="D25" s="133"/>
      <c r="E25" s="139"/>
      <c r="F25" s="140"/>
      <c r="G25" s="140"/>
      <c r="H25" s="140"/>
      <c r="I25" s="141"/>
      <c r="J25" s="140"/>
      <c r="K25" s="140"/>
      <c r="L25" s="140"/>
    </row>
    <row r="26" spans="1:12" ht="22" x14ac:dyDescent="0.75">
      <c r="A26" s="109"/>
      <c r="B26" s="109"/>
      <c r="C26" s="109"/>
      <c r="D26" s="120"/>
      <c r="E26" s="145"/>
      <c r="F26" s="110"/>
      <c r="G26" s="110"/>
      <c r="H26" s="110"/>
      <c r="I26" s="111"/>
      <c r="J26" s="110"/>
      <c r="K26" s="110"/>
      <c r="L26" s="110"/>
    </row>
    <row r="27" spans="1:12" ht="22" x14ac:dyDescent="0.75">
      <c r="A27" s="111"/>
      <c r="B27" s="111"/>
      <c r="C27" s="111"/>
      <c r="D27" s="120"/>
      <c r="E27" s="145"/>
      <c r="F27" s="316" t="s">
        <v>2</v>
      </c>
      <c r="G27" s="316"/>
      <c r="H27" s="316"/>
      <c r="I27" s="134"/>
      <c r="J27" s="316" t="s">
        <v>3</v>
      </c>
      <c r="K27" s="316"/>
      <c r="L27" s="316"/>
    </row>
    <row r="28" spans="1:12" x14ac:dyDescent="0.75">
      <c r="A28" s="111"/>
      <c r="B28" s="111"/>
      <c r="C28" s="111"/>
      <c r="D28" s="120"/>
      <c r="E28" s="145"/>
      <c r="F28" s="317" t="str">
        <f>F5</f>
        <v>สำหรับงวดเก้าเดือนสิ้นสุดวันที่</v>
      </c>
      <c r="G28" s="317"/>
      <c r="H28" s="317"/>
      <c r="I28" s="111"/>
      <c r="J28" s="317" t="str">
        <f>F5</f>
        <v>สำหรับงวดเก้าเดือนสิ้นสุดวันที่</v>
      </c>
      <c r="K28" s="317"/>
      <c r="L28" s="317"/>
    </row>
    <row r="29" spans="1:12" ht="22" x14ac:dyDescent="0.75">
      <c r="A29" s="111"/>
      <c r="B29" s="111"/>
      <c r="C29" s="189"/>
      <c r="D29" s="146"/>
      <c r="E29" s="135"/>
      <c r="F29" s="318" t="str">
        <f>'BS 3-5'!F5</f>
        <v>30 กันยายน</v>
      </c>
      <c r="G29" s="318"/>
      <c r="H29" s="318"/>
      <c r="I29" s="145"/>
      <c r="J29" s="318" t="str">
        <f>'BS 3-5'!F5</f>
        <v>30 กันยายน</v>
      </c>
      <c r="K29" s="318"/>
      <c r="L29" s="318"/>
    </row>
    <row r="30" spans="1:12" x14ac:dyDescent="0.65">
      <c r="A30" s="111"/>
      <c r="B30" s="111"/>
      <c r="C30" s="111"/>
      <c r="E30" s="145"/>
      <c r="F30" s="7">
        <v>2565</v>
      </c>
      <c r="G30" s="7"/>
      <c r="H30" s="7">
        <v>2564</v>
      </c>
      <c r="I30" s="7"/>
      <c r="J30" s="7">
        <v>2565</v>
      </c>
      <c r="K30" s="7"/>
      <c r="L30" s="7">
        <v>2564</v>
      </c>
    </row>
    <row r="31" spans="1:12" x14ac:dyDescent="0.75">
      <c r="A31" s="111"/>
      <c r="B31" s="111"/>
      <c r="C31" s="111"/>
      <c r="D31" s="108"/>
      <c r="E31" s="145"/>
      <c r="F31" s="319" t="s">
        <v>8</v>
      </c>
      <c r="G31" s="319"/>
      <c r="H31" s="319"/>
      <c r="I31" s="319"/>
      <c r="J31" s="319"/>
      <c r="K31" s="319"/>
      <c r="L31" s="319"/>
    </row>
    <row r="32" spans="1:12" ht="22" x14ac:dyDescent="0.75">
      <c r="A32" s="106" t="s">
        <v>76</v>
      </c>
      <c r="F32" s="128">
        <f>F23</f>
        <v>1600248</v>
      </c>
      <c r="G32" s="128"/>
      <c r="H32" s="128">
        <f>H23</f>
        <v>1350261</v>
      </c>
      <c r="I32" s="128"/>
      <c r="J32" s="128">
        <f>J23</f>
        <v>533755</v>
      </c>
      <c r="K32" s="128"/>
      <c r="L32" s="128">
        <f>L23</f>
        <v>978996</v>
      </c>
    </row>
    <row r="33" spans="1:12" ht="12.65" customHeight="1" x14ac:dyDescent="0.75">
      <c r="F33" s="125"/>
      <c r="G33" s="125"/>
      <c r="H33" s="125"/>
      <c r="I33" s="125"/>
      <c r="J33" s="125"/>
      <c r="K33" s="125"/>
      <c r="L33" s="125"/>
    </row>
    <row r="34" spans="1:12" ht="22" x14ac:dyDescent="0.75">
      <c r="A34" s="106" t="s">
        <v>78</v>
      </c>
      <c r="F34" s="130"/>
      <c r="G34" s="130"/>
      <c r="H34" s="130"/>
      <c r="I34" s="130"/>
      <c r="J34" s="130"/>
      <c r="K34" s="130"/>
      <c r="L34" s="130"/>
    </row>
    <row r="35" spans="1:12" ht="22" x14ac:dyDescent="0.75">
      <c r="A35" s="121" t="s">
        <v>79</v>
      </c>
      <c r="B35" s="121"/>
      <c r="F35" s="130"/>
      <c r="G35" s="130"/>
      <c r="H35" s="130"/>
      <c r="I35" s="130"/>
      <c r="J35" s="130"/>
      <c r="K35" s="130"/>
      <c r="L35" s="130"/>
    </row>
    <row r="36" spans="1:12" ht="22" x14ac:dyDescent="0.75">
      <c r="A36" s="121"/>
      <c r="B36" s="121" t="s">
        <v>80</v>
      </c>
      <c r="F36" s="130"/>
      <c r="G36" s="130"/>
      <c r="H36" s="130"/>
      <c r="I36" s="130"/>
      <c r="J36" s="130"/>
      <c r="K36" s="130"/>
      <c r="L36" s="130"/>
    </row>
    <row r="37" spans="1:12" x14ac:dyDescent="0.65">
      <c r="A37" s="108" t="s">
        <v>175</v>
      </c>
      <c r="F37" s="130">
        <v>394154</v>
      </c>
      <c r="G37" s="130"/>
      <c r="H37" s="130">
        <v>327486</v>
      </c>
      <c r="I37" s="130"/>
      <c r="J37" s="192">
        <v>0</v>
      </c>
      <c r="K37" s="130"/>
      <c r="L37" s="130">
        <v>0</v>
      </c>
    </row>
    <row r="38" spans="1:12" x14ac:dyDescent="0.75">
      <c r="A38" s="181" t="s">
        <v>200</v>
      </c>
      <c r="B38" s="181"/>
      <c r="C38" s="181"/>
      <c r="D38" s="144"/>
      <c r="F38" s="130"/>
      <c r="G38" s="130"/>
      <c r="H38" s="130"/>
      <c r="I38" s="130"/>
      <c r="J38" s="130"/>
      <c r="K38" s="130"/>
      <c r="L38" s="130"/>
    </row>
    <row r="39" spans="1:12" x14ac:dyDescent="0.75">
      <c r="A39" s="181"/>
      <c r="B39" s="181" t="s">
        <v>81</v>
      </c>
      <c r="C39" s="181"/>
      <c r="D39" s="144"/>
      <c r="F39" s="130">
        <v>21866</v>
      </c>
      <c r="G39" s="130"/>
      <c r="H39" s="130">
        <v>9762</v>
      </c>
      <c r="I39" s="130"/>
      <c r="J39" s="130">
        <v>20372</v>
      </c>
      <c r="K39" s="130"/>
      <c r="L39" s="130">
        <v>6448</v>
      </c>
    </row>
    <row r="40" spans="1:12" x14ac:dyDescent="0.75">
      <c r="A40" s="181" t="s">
        <v>227</v>
      </c>
      <c r="B40" s="181"/>
      <c r="C40" s="181"/>
      <c r="F40" s="130"/>
      <c r="G40" s="130"/>
      <c r="H40" s="130"/>
      <c r="I40" s="130"/>
      <c r="J40" s="130"/>
      <c r="K40" s="130"/>
      <c r="L40" s="130"/>
    </row>
    <row r="41" spans="1:12" ht="22" x14ac:dyDescent="0.75">
      <c r="A41" s="179"/>
      <c r="B41" s="181" t="s">
        <v>201</v>
      </c>
      <c r="C41" s="179"/>
      <c r="F41" s="126">
        <v>0</v>
      </c>
      <c r="G41" s="130"/>
      <c r="H41" s="126">
        <v>7526</v>
      </c>
      <c r="I41" s="130"/>
      <c r="J41" s="126">
        <v>0</v>
      </c>
      <c r="K41" s="130"/>
      <c r="L41" s="126">
        <v>0</v>
      </c>
    </row>
    <row r="42" spans="1:12" ht="22" x14ac:dyDescent="0.7">
      <c r="A42" s="106" t="s">
        <v>174</v>
      </c>
      <c r="B42" s="142"/>
      <c r="C42" s="143"/>
      <c r="F42" s="127">
        <f>SUM(F37,F39,F41)</f>
        <v>416020</v>
      </c>
      <c r="G42" s="131"/>
      <c r="H42" s="127">
        <f>SUM(H37,H39,H41)</f>
        <v>344774</v>
      </c>
      <c r="I42" s="131"/>
      <c r="J42" s="127">
        <f>SUM(J37,J39,J41)</f>
        <v>20372</v>
      </c>
      <c r="K42" s="131"/>
      <c r="L42" s="127">
        <f>SUM(L37,L39,L41)</f>
        <v>6448</v>
      </c>
    </row>
    <row r="43" spans="1:12" ht="22.5" thickBot="1" x14ac:dyDescent="0.8">
      <c r="A43" s="106" t="s">
        <v>176</v>
      </c>
      <c r="F43" s="150">
        <f t="shared" ref="F43:L43" si="4">F42+F32</f>
        <v>2016268</v>
      </c>
      <c r="G43" s="131">
        <f t="shared" si="4"/>
        <v>0</v>
      </c>
      <c r="H43" s="150">
        <f t="shared" si="4"/>
        <v>1695035</v>
      </c>
      <c r="I43" s="131">
        <f t="shared" si="4"/>
        <v>0</v>
      </c>
      <c r="J43" s="150">
        <f t="shared" si="4"/>
        <v>554127</v>
      </c>
      <c r="K43" s="131">
        <f t="shared" si="4"/>
        <v>0</v>
      </c>
      <c r="L43" s="150">
        <f t="shared" si="4"/>
        <v>985444</v>
      </c>
    </row>
    <row r="44" spans="1:12" ht="12.65" customHeight="1" thickTop="1" x14ac:dyDescent="0.75">
      <c r="A44" s="106"/>
      <c r="F44" s="130"/>
      <c r="G44" s="130"/>
      <c r="H44" s="130"/>
      <c r="I44" s="130"/>
      <c r="J44" s="130"/>
      <c r="K44" s="130"/>
      <c r="L44" s="130"/>
    </row>
    <row r="45" spans="1:12" ht="22" x14ac:dyDescent="0.75">
      <c r="A45" s="106" t="s">
        <v>82</v>
      </c>
      <c r="F45" s="130"/>
      <c r="G45" s="130"/>
      <c r="H45" s="130"/>
      <c r="I45" s="130"/>
      <c r="J45" s="130"/>
      <c r="K45" s="130"/>
      <c r="L45" s="130"/>
    </row>
    <row r="46" spans="1:12" ht="22" x14ac:dyDescent="0.75">
      <c r="A46" s="106"/>
      <c r="B46" s="108" t="s">
        <v>83</v>
      </c>
      <c r="F46" s="130">
        <v>1528918</v>
      </c>
      <c r="G46" s="130"/>
      <c r="H46" s="130">
        <v>1233407</v>
      </c>
      <c r="I46" s="130"/>
      <c r="J46" s="130">
        <v>533755</v>
      </c>
      <c r="K46" s="130"/>
      <c r="L46" s="130">
        <v>978996</v>
      </c>
    </row>
    <row r="47" spans="1:12" x14ac:dyDescent="0.75">
      <c r="B47" s="108" t="s">
        <v>84</v>
      </c>
      <c r="F47" s="130">
        <v>71330</v>
      </c>
      <c r="G47" s="130"/>
      <c r="H47" s="130">
        <v>116854</v>
      </c>
      <c r="I47" s="130"/>
      <c r="J47" s="130">
        <v>0</v>
      </c>
      <c r="K47" s="130"/>
      <c r="L47" s="130">
        <v>0</v>
      </c>
    </row>
    <row r="48" spans="1:12" ht="22.5" thickBot="1" x14ac:dyDescent="0.8">
      <c r="A48" s="106"/>
      <c r="F48" s="150">
        <f>SUM(F46:F47)</f>
        <v>1600248</v>
      </c>
      <c r="G48" s="131"/>
      <c r="H48" s="150">
        <f>SUM(H46:H47)</f>
        <v>1350261</v>
      </c>
      <c r="I48" s="131"/>
      <c r="J48" s="150">
        <f>SUM(J46:J47)</f>
        <v>533755</v>
      </c>
      <c r="K48" s="131"/>
      <c r="L48" s="150">
        <f>SUM(L46:L47)</f>
        <v>978996</v>
      </c>
    </row>
    <row r="49" spans="1:12" ht="12.65" customHeight="1" thickTop="1" x14ac:dyDescent="0.75">
      <c r="A49" s="106"/>
      <c r="F49" s="130"/>
      <c r="G49" s="130"/>
      <c r="H49" s="130"/>
      <c r="I49" s="130"/>
      <c r="J49" s="130"/>
      <c r="K49" s="130"/>
      <c r="L49" s="130"/>
    </row>
    <row r="50" spans="1:12" ht="22" x14ac:dyDescent="0.7">
      <c r="A50" s="143" t="s">
        <v>228</v>
      </c>
      <c r="F50" s="130"/>
      <c r="G50" s="130"/>
      <c r="H50" s="130"/>
      <c r="I50" s="130"/>
      <c r="J50" s="130"/>
      <c r="K50" s="130"/>
      <c r="L50" s="130"/>
    </row>
    <row r="51" spans="1:12" x14ac:dyDescent="0.65">
      <c r="B51" s="113" t="s">
        <v>83</v>
      </c>
      <c r="F51" s="130">
        <v>1918466</v>
      </c>
      <c r="G51" s="130"/>
      <c r="H51" s="130">
        <v>1551523</v>
      </c>
      <c r="I51" s="130"/>
      <c r="J51" s="130">
        <v>554127</v>
      </c>
      <c r="K51" s="130"/>
      <c r="L51" s="130">
        <v>985444</v>
      </c>
    </row>
    <row r="52" spans="1:12" x14ac:dyDescent="0.65">
      <c r="B52" s="113" t="s">
        <v>84</v>
      </c>
      <c r="F52" s="126">
        <v>97802</v>
      </c>
      <c r="G52" s="130"/>
      <c r="H52" s="126">
        <v>143512</v>
      </c>
      <c r="I52" s="130"/>
      <c r="J52" s="126">
        <v>0</v>
      </c>
      <c r="K52" s="130"/>
      <c r="L52" s="126">
        <v>0</v>
      </c>
    </row>
    <row r="53" spans="1:12" ht="22.5" thickBot="1" x14ac:dyDescent="0.8">
      <c r="A53" s="106"/>
      <c r="F53" s="150">
        <f>F43</f>
        <v>2016268</v>
      </c>
      <c r="G53" s="131"/>
      <c r="H53" s="150">
        <f>H43</f>
        <v>1695035</v>
      </c>
      <c r="I53" s="131"/>
      <c r="J53" s="150">
        <f>SUM(J51:J52)</f>
        <v>554127</v>
      </c>
      <c r="K53" s="131"/>
      <c r="L53" s="150">
        <f>SUM(L51:L52)</f>
        <v>985444</v>
      </c>
    </row>
    <row r="54" spans="1:12" ht="12.65" customHeight="1" thickTop="1" x14ac:dyDescent="0.75">
      <c r="A54" s="106"/>
      <c r="F54" s="131"/>
      <c r="G54" s="131"/>
      <c r="H54" s="131"/>
      <c r="I54" s="131"/>
      <c r="J54" s="131"/>
      <c r="K54" s="131"/>
      <c r="L54" s="131"/>
    </row>
    <row r="55" spans="1:12" ht="22.5" thickBot="1" x14ac:dyDescent="0.8">
      <c r="A55" s="106" t="s">
        <v>212</v>
      </c>
      <c r="F55" s="151">
        <f>F46/2500000</f>
        <v>0.61156719999999998</v>
      </c>
      <c r="G55" s="131"/>
      <c r="H55" s="151">
        <f>H46/2500000</f>
        <v>0.49336279999999999</v>
      </c>
      <c r="I55" s="131"/>
      <c r="J55" s="151">
        <f>J46/2500000</f>
        <v>0.213502</v>
      </c>
      <c r="K55" s="131"/>
      <c r="L55" s="151">
        <f>L46/2500000</f>
        <v>0.39159840000000001</v>
      </c>
    </row>
    <row r="56" spans="1:12" ht="22.5" thickTop="1" x14ac:dyDescent="0.75">
      <c r="A56" s="106"/>
      <c r="F56" s="110"/>
      <c r="G56" s="110"/>
      <c r="H56" s="110"/>
      <c r="I56" s="110"/>
      <c r="J56" s="110"/>
      <c r="K56" s="110"/>
      <c r="L56" s="110"/>
    </row>
    <row r="57" spans="1:12" x14ac:dyDescent="0.65">
      <c r="B57" s="113"/>
      <c r="D57" s="144"/>
      <c r="F57" s="110"/>
      <c r="G57" s="110"/>
      <c r="H57" s="110"/>
      <c r="I57" s="110"/>
      <c r="J57" s="110"/>
      <c r="K57" s="110"/>
      <c r="L57" s="110"/>
    </row>
    <row r="58" spans="1:12" x14ac:dyDescent="0.65">
      <c r="B58" s="113"/>
      <c r="D58" s="144"/>
      <c r="F58" s="110"/>
      <c r="G58" s="110"/>
      <c r="H58" s="110"/>
      <c r="I58" s="110"/>
      <c r="J58" s="110"/>
      <c r="K58" s="110"/>
      <c r="L58" s="110"/>
    </row>
    <row r="59" spans="1:12" x14ac:dyDescent="0.75">
      <c r="D59" s="144"/>
      <c r="F59" s="110"/>
      <c r="G59" s="110"/>
      <c r="H59" s="110"/>
      <c r="I59" s="110"/>
      <c r="J59" s="110"/>
      <c r="K59" s="110"/>
      <c r="L59" s="110"/>
    </row>
    <row r="60" spans="1:12" x14ac:dyDescent="0.75">
      <c r="D60" s="144"/>
      <c r="F60" s="110"/>
      <c r="G60" s="110"/>
      <c r="H60" s="110"/>
      <c r="I60" s="110"/>
      <c r="J60" s="110"/>
      <c r="K60" s="110"/>
      <c r="L60" s="110"/>
    </row>
    <row r="61" spans="1:12" ht="22" x14ac:dyDescent="0.7">
      <c r="A61" s="143"/>
      <c r="D61" s="144"/>
      <c r="F61" s="147"/>
      <c r="G61" s="147"/>
      <c r="H61" s="147"/>
      <c r="I61" s="147"/>
      <c r="J61" s="147"/>
      <c r="K61" s="147"/>
      <c r="L61" s="147"/>
    </row>
    <row r="62" spans="1:12" x14ac:dyDescent="0.65">
      <c r="A62" s="113"/>
      <c r="B62" s="113"/>
      <c r="D62" s="144"/>
      <c r="F62" s="148"/>
      <c r="G62" s="122"/>
      <c r="H62" s="148"/>
      <c r="I62" s="111"/>
      <c r="J62" s="149"/>
      <c r="K62" s="147"/>
      <c r="L62" s="149"/>
    </row>
    <row r="63" spans="1:12" x14ac:dyDescent="0.75">
      <c r="D63" s="144"/>
      <c r="F63" s="136"/>
      <c r="G63" s="136"/>
      <c r="H63" s="136"/>
      <c r="I63" s="136"/>
      <c r="J63" s="136"/>
      <c r="K63" s="136"/>
      <c r="L63" s="136"/>
    </row>
    <row r="64" spans="1:12" x14ac:dyDescent="0.75">
      <c r="D64" s="144"/>
      <c r="F64" s="136"/>
      <c r="G64" s="136"/>
      <c r="H64" s="136"/>
      <c r="I64" s="136"/>
      <c r="J64" s="136"/>
      <c r="K64" s="136"/>
      <c r="L64" s="136"/>
    </row>
    <row r="65" spans="4:12" x14ac:dyDescent="0.75">
      <c r="D65" s="144"/>
      <c r="F65" s="136"/>
      <c r="G65" s="136"/>
      <c r="H65" s="136"/>
      <c r="I65" s="136"/>
      <c r="J65" s="136"/>
      <c r="K65" s="136"/>
      <c r="L65" s="136"/>
    </row>
    <row r="66" spans="4:12" x14ac:dyDescent="0.75">
      <c r="D66" s="144"/>
      <c r="F66" s="136"/>
      <c r="G66" s="136"/>
      <c r="H66" s="136"/>
      <c r="I66" s="136"/>
      <c r="J66" s="136"/>
      <c r="K66" s="136"/>
      <c r="L66" s="136"/>
    </row>
    <row r="67" spans="4:12" x14ac:dyDescent="0.75">
      <c r="D67" s="144"/>
      <c r="F67" s="136"/>
      <c r="G67" s="136"/>
      <c r="H67" s="136"/>
      <c r="I67" s="136"/>
      <c r="J67" s="136"/>
      <c r="K67" s="136"/>
      <c r="L67" s="136"/>
    </row>
    <row r="68" spans="4:12" x14ac:dyDescent="0.75">
      <c r="D68" s="144"/>
      <c r="F68" s="136"/>
      <c r="G68" s="136"/>
      <c r="H68" s="136"/>
      <c r="I68" s="136"/>
      <c r="J68" s="136"/>
      <c r="K68" s="136"/>
      <c r="L68" s="136"/>
    </row>
    <row r="69" spans="4:12" x14ac:dyDescent="0.75">
      <c r="D69" s="144"/>
      <c r="F69" s="136"/>
      <c r="G69" s="136"/>
      <c r="H69" s="136"/>
      <c r="I69" s="136"/>
      <c r="J69" s="136"/>
      <c r="K69" s="136"/>
      <c r="L69" s="136"/>
    </row>
    <row r="70" spans="4:12" x14ac:dyDescent="0.75">
      <c r="D70" s="144"/>
      <c r="F70" s="136"/>
      <c r="G70" s="136"/>
      <c r="H70" s="136"/>
      <c r="I70" s="136"/>
      <c r="J70" s="136"/>
      <c r="K70" s="136"/>
      <c r="L70" s="136"/>
    </row>
    <row r="71" spans="4:12" x14ac:dyDescent="0.75">
      <c r="D71" s="144"/>
      <c r="I71" s="107"/>
    </row>
    <row r="72" spans="4:12" x14ac:dyDescent="0.75">
      <c r="D72" s="144"/>
    </row>
  </sheetData>
  <customSheetViews>
    <customSheetView guid="{179A4120-0867-4CF3-AD5A-A6F320FA265D}" showPageBreaks="1" printArea="1" hiddenColumns="1">
      <selection activeCell="AR11" sqref="AR11"/>
      <rowBreaks count="1" manualBreakCount="1">
        <brk id="24" max="16383" man="1"/>
      </rowBreaks>
      <colBreaks count="1" manualBreakCount="1">
        <brk id="12" max="1048575" man="1"/>
      </colBreaks>
      <pageMargins left="0.8" right="0.62" top="0.48" bottom="0.5" header="0.5" footer="0.5"/>
      <pageSetup paperSize="9" scale="90" firstPageNumber="8"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F31:L31"/>
    <mergeCell ref="F29:H29"/>
    <mergeCell ref="F4:H4"/>
    <mergeCell ref="J4:L4"/>
    <mergeCell ref="F5:H5"/>
    <mergeCell ref="J5:L5"/>
    <mergeCell ref="F28:H28"/>
    <mergeCell ref="F6:H6"/>
    <mergeCell ref="J6:L6"/>
    <mergeCell ref="F8:L8"/>
    <mergeCell ref="F27:H27"/>
    <mergeCell ref="J27:L27"/>
    <mergeCell ref="J28:L28"/>
    <mergeCell ref="J29:L29"/>
  </mergeCells>
  <pageMargins left="0.8" right="0.8" top="0.5" bottom="0.5" header="0.5" footer="0.5"/>
  <pageSetup paperSize="9" scale="85" firstPageNumber="8"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23"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79998168889431442"/>
  </sheetPr>
  <dimension ref="A1:AG37"/>
  <sheetViews>
    <sheetView view="pageBreakPreview" zoomScale="80" zoomScaleNormal="100" zoomScaleSheetLayoutView="80" workbookViewId="0"/>
  </sheetViews>
  <sheetFormatPr defaultColWidth="8.8984375" defaultRowHeight="21.65" customHeight="1" x14ac:dyDescent="0.65"/>
  <cols>
    <col min="1" max="3" width="1.69921875" style="169" customWidth="1"/>
    <col min="4" max="4" width="48.8984375" style="169" customWidth="1"/>
    <col min="5" max="5" width="2.09765625" style="169" customWidth="1"/>
    <col min="6" max="6" width="0.69921875" style="169" customWidth="1"/>
    <col min="7" max="7" width="12.09765625" style="169" customWidth="1"/>
    <col min="8" max="8" width="0.69921875" style="169" customWidth="1"/>
    <col min="9" max="9" width="12.3984375" style="169" customWidth="1"/>
    <col min="10" max="10" width="0.69921875" style="169" customWidth="1"/>
    <col min="11" max="11" width="13.59765625" style="169" bestFit="1" customWidth="1"/>
    <col min="12" max="12" width="0.69921875" style="169" customWidth="1"/>
    <col min="13" max="13" width="14.3984375" style="194" bestFit="1" customWidth="1"/>
    <col min="14" max="14" width="0.69921875" style="169" customWidth="1"/>
    <col min="15" max="15" width="11.3984375" style="169" bestFit="1" customWidth="1"/>
    <col min="16" max="16" width="0.69921875" style="169" customWidth="1"/>
    <col min="17" max="17" width="11.3984375" style="169" customWidth="1"/>
    <col min="18" max="18" width="0.69921875" style="169" customWidth="1"/>
    <col min="19" max="19" width="12.09765625" style="169" customWidth="1"/>
    <col min="20" max="20" width="0.69921875" style="169" customWidth="1"/>
    <col min="21" max="21" width="13.09765625" style="169" bestFit="1" customWidth="1"/>
    <col min="22" max="22" width="0.69921875" style="169" customWidth="1"/>
    <col min="23" max="23" width="10.09765625" style="169" bestFit="1" customWidth="1"/>
    <col min="24" max="24" width="0.69921875" style="169" customWidth="1"/>
    <col min="25" max="25" width="11.3984375" style="169" bestFit="1" customWidth="1"/>
    <col min="26" max="26" width="0.69921875" style="169" customWidth="1"/>
    <col min="27" max="27" width="11.3984375" style="169" bestFit="1" customWidth="1"/>
    <col min="28" max="28" width="0.69921875" style="169" customWidth="1"/>
    <col min="29" max="29" width="12.09765625" style="169" bestFit="1" customWidth="1"/>
    <col min="30" max="30" width="0.69921875" style="169" customWidth="1"/>
    <col min="31" max="31" width="12.09765625" style="169" bestFit="1" customWidth="1"/>
    <col min="32" max="32" width="11.3984375" style="169" bestFit="1" customWidth="1"/>
    <col min="33" max="16384" width="8.8984375" style="169"/>
  </cols>
  <sheetData>
    <row r="1" spans="1:32" s="196" customFormat="1" ht="21.65" customHeight="1" x14ac:dyDescent="0.75">
      <c r="A1" s="40" t="s">
        <v>0</v>
      </c>
      <c r="B1" s="21"/>
      <c r="C1" s="21"/>
      <c r="D1" s="22"/>
      <c r="E1" s="37"/>
      <c r="F1" s="38"/>
      <c r="G1" s="39"/>
      <c r="H1" s="39"/>
      <c r="I1" s="39"/>
      <c r="J1" s="195"/>
      <c r="K1" s="39"/>
      <c r="L1" s="195"/>
      <c r="M1" s="76"/>
      <c r="N1" s="195"/>
      <c r="O1" s="76"/>
      <c r="P1" s="195"/>
      <c r="Q1" s="195"/>
      <c r="R1" s="195"/>
      <c r="S1" s="195"/>
      <c r="T1" s="195"/>
      <c r="U1" s="195"/>
      <c r="V1" s="195"/>
      <c r="W1" s="195"/>
      <c r="X1" s="195"/>
      <c r="Y1" s="195"/>
      <c r="Z1" s="195"/>
      <c r="AA1" s="116"/>
      <c r="AB1" s="116"/>
      <c r="AF1" s="158"/>
    </row>
    <row r="2" spans="1:32" s="196" customFormat="1" ht="21.65" customHeight="1" x14ac:dyDescent="0.75">
      <c r="A2" s="40" t="s">
        <v>86</v>
      </c>
      <c r="B2" s="197"/>
      <c r="C2" s="197"/>
      <c r="D2" s="198"/>
      <c r="E2" s="199"/>
      <c r="G2" s="116"/>
      <c r="H2" s="116"/>
      <c r="I2" s="116"/>
      <c r="J2" s="116"/>
      <c r="K2" s="116"/>
      <c r="L2" s="116"/>
      <c r="M2" s="77"/>
      <c r="N2" s="116"/>
      <c r="O2" s="116"/>
      <c r="P2" s="116"/>
      <c r="Q2" s="116"/>
      <c r="R2" s="116"/>
      <c r="S2" s="116"/>
      <c r="T2" s="116"/>
      <c r="U2" s="116"/>
      <c r="V2" s="116"/>
      <c r="W2" s="116"/>
      <c r="X2" s="116"/>
      <c r="Y2" s="116"/>
      <c r="Z2" s="116"/>
      <c r="AA2" s="116"/>
      <c r="AB2" s="116"/>
      <c r="AF2" s="158"/>
    </row>
    <row r="3" spans="1:32" s="23" customFormat="1" ht="21.65" customHeight="1" x14ac:dyDescent="0.75">
      <c r="A3" s="47"/>
      <c r="B3" s="24"/>
      <c r="C3" s="24"/>
      <c r="D3" s="25"/>
      <c r="E3" s="34"/>
      <c r="G3" s="107"/>
      <c r="H3" s="107"/>
      <c r="I3" s="107"/>
      <c r="J3" s="107"/>
      <c r="K3" s="107"/>
      <c r="L3" s="107"/>
      <c r="M3" s="10"/>
      <c r="N3" s="107"/>
      <c r="O3" s="107"/>
      <c r="P3" s="107"/>
      <c r="Q3" s="107"/>
      <c r="R3" s="107"/>
      <c r="S3" s="107"/>
      <c r="T3" s="107"/>
      <c r="U3" s="107"/>
      <c r="V3" s="107"/>
      <c r="W3" s="107"/>
      <c r="X3" s="107"/>
      <c r="Y3" s="107"/>
      <c r="Z3" s="107"/>
      <c r="AA3" s="107"/>
      <c r="AB3" s="107"/>
      <c r="AF3" s="114"/>
    </row>
    <row r="4" spans="1:32" s="23" customFormat="1" ht="21.65" customHeight="1" x14ac:dyDescent="0.75">
      <c r="B4" s="24"/>
      <c r="C4" s="24"/>
      <c r="D4" s="25"/>
      <c r="E4" s="34"/>
      <c r="G4" s="316" t="s">
        <v>2</v>
      </c>
      <c r="H4" s="316"/>
      <c r="I4" s="316"/>
      <c r="J4" s="316"/>
      <c r="K4" s="316"/>
      <c r="L4" s="316"/>
      <c r="M4" s="316"/>
      <c r="N4" s="316"/>
      <c r="O4" s="316"/>
      <c r="P4" s="316"/>
      <c r="Q4" s="316"/>
      <c r="R4" s="316"/>
      <c r="S4" s="316"/>
      <c r="T4" s="316"/>
      <c r="U4" s="316"/>
      <c r="V4" s="316"/>
      <c r="W4" s="316"/>
      <c r="X4" s="316"/>
      <c r="Y4" s="316"/>
      <c r="Z4" s="316"/>
      <c r="AA4" s="316"/>
      <c r="AB4" s="316"/>
      <c r="AC4" s="316"/>
      <c r="AD4" s="316"/>
      <c r="AE4" s="316"/>
      <c r="AF4" s="114"/>
    </row>
    <row r="5" spans="1:32" s="23" customFormat="1" ht="21.65" customHeight="1" x14ac:dyDescent="0.75">
      <c r="B5" s="24"/>
      <c r="C5" s="24"/>
      <c r="D5" s="25"/>
      <c r="E5" s="34"/>
      <c r="G5" s="44"/>
      <c r="H5" s="44"/>
      <c r="I5" s="44"/>
      <c r="J5" s="44"/>
      <c r="K5" s="44"/>
      <c r="L5" s="44"/>
      <c r="M5" s="190"/>
      <c r="N5" s="44"/>
      <c r="O5" s="320" t="s">
        <v>56</v>
      </c>
      <c r="P5" s="320"/>
      <c r="Q5" s="320"/>
      <c r="R5" s="110"/>
      <c r="S5" s="320" t="s">
        <v>58</v>
      </c>
      <c r="T5" s="320"/>
      <c r="U5" s="320"/>
      <c r="V5" s="320"/>
      <c r="W5" s="320"/>
      <c r="X5" s="320"/>
      <c r="Y5" s="320"/>
      <c r="Z5" s="44"/>
      <c r="AA5" s="44"/>
      <c r="AB5" s="44"/>
      <c r="AC5" s="44"/>
      <c r="AD5" s="44"/>
      <c r="AE5" s="33"/>
      <c r="AF5" s="114"/>
    </row>
    <row r="6" spans="1:32" s="23" customFormat="1" ht="21.65" customHeight="1" x14ac:dyDescent="0.75">
      <c r="B6" s="24"/>
      <c r="C6" s="24"/>
      <c r="D6" s="25"/>
      <c r="E6" s="34"/>
      <c r="G6" s="100"/>
      <c r="H6" s="100"/>
      <c r="I6" s="100"/>
      <c r="J6" s="100"/>
      <c r="K6" s="100"/>
      <c r="L6" s="100"/>
      <c r="M6" s="101"/>
      <c r="N6" s="100"/>
      <c r="O6" s="99"/>
      <c r="P6" s="99"/>
      <c r="Q6" s="99"/>
      <c r="R6" s="92"/>
      <c r="S6" s="99"/>
      <c r="T6" s="99"/>
      <c r="U6" s="99" t="s">
        <v>87</v>
      </c>
      <c r="V6" s="99"/>
      <c r="W6" s="99"/>
      <c r="X6" s="99"/>
      <c r="Y6" s="99"/>
      <c r="Z6" s="100"/>
      <c r="AA6" s="100"/>
      <c r="AB6" s="100"/>
      <c r="AC6" s="100"/>
      <c r="AD6" s="100"/>
      <c r="AE6" s="90"/>
      <c r="AF6" s="114"/>
    </row>
    <row r="7" spans="1:32" s="23" customFormat="1" ht="21.65" customHeight="1" x14ac:dyDescent="0.75">
      <c r="B7" s="24"/>
      <c r="C7" s="24"/>
      <c r="D7" s="25"/>
      <c r="E7" s="34"/>
      <c r="G7" s="100"/>
      <c r="H7" s="100"/>
      <c r="I7" s="100"/>
      <c r="J7" s="100"/>
      <c r="K7" s="100"/>
      <c r="L7" s="100"/>
      <c r="M7" s="101"/>
      <c r="N7" s="100"/>
      <c r="O7" s="99"/>
      <c r="P7" s="99"/>
      <c r="Q7" s="99"/>
      <c r="R7" s="92"/>
      <c r="S7" s="99"/>
      <c r="T7" s="99"/>
      <c r="U7" s="99" t="s">
        <v>180</v>
      </c>
      <c r="V7" s="99"/>
      <c r="W7" s="99"/>
      <c r="X7" s="99"/>
      <c r="Y7" s="99"/>
      <c r="Z7" s="100"/>
      <c r="AA7" s="100"/>
      <c r="AB7" s="100"/>
      <c r="AC7" s="100"/>
      <c r="AD7" s="100"/>
      <c r="AE7" s="90"/>
      <c r="AF7" s="114"/>
    </row>
    <row r="8" spans="1:32" s="23" customFormat="1" ht="21.65" customHeight="1" x14ac:dyDescent="0.75">
      <c r="B8" s="24"/>
      <c r="C8" s="24"/>
      <c r="D8" s="25"/>
      <c r="E8" s="34"/>
      <c r="G8" s="101"/>
      <c r="H8" s="101"/>
      <c r="I8" s="101"/>
      <c r="J8" s="101"/>
      <c r="K8" s="101"/>
      <c r="L8" s="101"/>
      <c r="M8" s="101"/>
      <c r="N8" s="101"/>
      <c r="O8" s="100"/>
      <c r="P8" s="100"/>
      <c r="Q8" s="100"/>
      <c r="R8" s="98"/>
      <c r="S8" s="97"/>
      <c r="T8" s="97"/>
      <c r="U8" s="97" t="s">
        <v>202</v>
      </c>
      <c r="V8" s="97"/>
      <c r="W8" s="97" t="s">
        <v>158</v>
      </c>
      <c r="X8" s="97"/>
      <c r="Y8" s="97"/>
      <c r="Z8" s="102"/>
      <c r="AA8" s="98"/>
      <c r="AB8" s="103"/>
      <c r="AC8" s="97"/>
      <c r="AD8" s="98"/>
      <c r="AE8" s="103"/>
      <c r="AF8" s="114"/>
    </row>
    <row r="9" spans="1:32" s="23" customFormat="1" ht="21.65" customHeight="1" x14ac:dyDescent="0.75">
      <c r="B9" s="24"/>
      <c r="C9" s="24"/>
      <c r="D9" s="25"/>
      <c r="E9" s="34"/>
      <c r="G9" s="101"/>
      <c r="H9" s="101"/>
      <c r="I9" s="101"/>
      <c r="J9" s="101"/>
      <c r="K9" s="97" t="s">
        <v>88</v>
      </c>
      <c r="L9" s="100"/>
      <c r="M9" s="97" t="s">
        <v>121</v>
      </c>
      <c r="N9" s="100"/>
      <c r="O9" s="97"/>
      <c r="P9" s="101"/>
      <c r="Q9" s="98"/>
      <c r="R9" s="98"/>
      <c r="S9" s="97" t="s">
        <v>158</v>
      </c>
      <c r="T9" s="97"/>
      <c r="U9" s="97" t="s">
        <v>89</v>
      </c>
      <c r="V9" s="97"/>
      <c r="W9" s="97" t="s">
        <v>160</v>
      </c>
      <c r="X9" s="97"/>
      <c r="Y9" s="97" t="s">
        <v>90</v>
      </c>
      <c r="Z9" s="98"/>
      <c r="AA9" s="98"/>
      <c r="AB9" s="97"/>
      <c r="AC9" s="97"/>
      <c r="AD9" s="97"/>
      <c r="AE9" s="98"/>
      <c r="AF9" s="114"/>
    </row>
    <row r="10" spans="1:32" s="23" customFormat="1" ht="21.65" customHeight="1" x14ac:dyDescent="0.75">
      <c r="B10" s="24"/>
      <c r="C10" s="24"/>
      <c r="D10" s="25"/>
      <c r="E10" s="34"/>
      <c r="G10" s="99" t="s">
        <v>48</v>
      </c>
      <c r="H10" s="99"/>
      <c r="I10" s="104" t="s">
        <v>91</v>
      </c>
      <c r="J10" s="101"/>
      <c r="K10" s="97" t="s">
        <v>92</v>
      </c>
      <c r="L10" s="101"/>
      <c r="M10" s="97" t="s">
        <v>122</v>
      </c>
      <c r="N10" s="101"/>
      <c r="O10" s="97"/>
      <c r="P10" s="101"/>
      <c r="Q10" s="98"/>
      <c r="R10" s="97"/>
      <c r="S10" s="97" t="s">
        <v>159</v>
      </c>
      <c r="T10" s="97"/>
      <c r="U10" s="97" t="s">
        <v>93</v>
      </c>
      <c r="V10" s="98"/>
      <c r="W10" s="97" t="s">
        <v>123</v>
      </c>
      <c r="X10" s="98"/>
      <c r="Y10" s="97" t="s">
        <v>94</v>
      </c>
      <c r="Z10" s="98"/>
      <c r="AA10" s="97" t="s">
        <v>95</v>
      </c>
      <c r="AB10" s="97"/>
      <c r="AC10" s="97" t="s">
        <v>96</v>
      </c>
      <c r="AD10" s="97"/>
      <c r="AE10" s="97" t="s">
        <v>90</v>
      </c>
      <c r="AF10" s="114"/>
    </row>
    <row r="11" spans="1:32" s="23" customFormat="1" ht="21.65" customHeight="1" x14ac:dyDescent="0.75">
      <c r="A11" s="321"/>
      <c r="B11" s="27"/>
      <c r="C11" s="27"/>
      <c r="D11" s="28"/>
      <c r="E11" s="36"/>
      <c r="F11" s="35"/>
      <c r="G11" s="99" t="s">
        <v>97</v>
      </c>
      <c r="H11" s="99"/>
      <c r="I11" s="105" t="s">
        <v>98</v>
      </c>
      <c r="J11" s="101"/>
      <c r="K11" s="97" t="s">
        <v>99</v>
      </c>
      <c r="L11" s="101"/>
      <c r="M11" s="97" t="s">
        <v>115</v>
      </c>
      <c r="N11" s="101"/>
      <c r="O11" s="97" t="s">
        <v>100</v>
      </c>
      <c r="P11" s="101"/>
      <c r="Q11" s="97" t="s">
        <v>101</v>
      </c>
      <c r="R11" s="97"/>
      <c r="S11" s="97" t="s">
        <v>102</v>
      </c>
      <c r="T11" s="97"/>
      <c r="U11" s="97" t="s">
        <v>103</v>
      </c>
      <c r="V11" s="97"/>
      <c r="W11" s="97" t="s">
        <v>182</v>
      </c>
      <c r="X11" s="97"/>
      <c r="Y11" s="97" t="s">
        <v>104</v>
      </c>
      <c r="Z11" s="98"/>
      <c r="AA11" s="97" t="s">
        <v>105</v>
      </c>
      <c r="AB11" s="97"/>
      <c r="AC11" s="97" t="s">
        <v>106</v>
      </c>
      <c r="AD11" s="97"/>
      <c r="AE11" s="97" t="s">
        <v>107</v>
      </c>
      <c r="AF11" s="114"/>
    </row>
    <row r="12" spans="1:32" s="23" customFormat="1" ht="21.65" customHeight="1" x14ac:dyDescent="0.75">
      <c r="A12" s="321"/>
      <c r="B12" s="27"/>
      <c r="C12" s="27"/>
      <c r="D12" s="28"/>
      <c r="E12" s="120"/>
      <c r="G12" s="99" t="s">
        <v>108</v>
      </c>
      <c r="H12" s="99"/>
      <c r="I12" s="105" t="s">
        <v>109</v>
      </c>
      <c r="J12" s="101"/>
      <c r="K12" s="97" t="s">
        <v>110</v>
      </c>
      <c r="L12" s="101"/>
      <c r="M12" s="97" t="s">
        <v>124</v>
      </c>
      <c r="N12" s="101"/>
      <c r="O12" s="97" t="s">
        <v>111</v>
      </c>
      <c r="P12" s="101"/>
      <c r="Q12" s="97" t="s">
        <v>112</v>
      </c>
      <c r="R12" s="97"/>
      <c r="S12" s="97" t="s">
        <v>113</v>
      </c>
      <c r="T12" s="97"/>
      <c r="U12" s="97" t="s">
        <v>96</v>
      </c>
      <c r="V12" s="97"/>
      <c r="W12" s="97" t="s">
        <v>183</v>
      </c>
      <c r="X12" s="97"/>
      <c r="Y12" s="97" t="s">
        <v>114</v>
      </c>
      <c r="Z12" s="98"/>
      <c r="AA12" s="97" t="s">
        <v>115</v>
      </c>
      <c r="AB12" s="97"/>
      <c r="AC12" s="97" t="s">
        <v>116</v>
      </c>
      <c r="AD12" s="97"/>
      <c r="AE12" s="97" t="s">
        <v>117</v>
      </c>
      <c r="AF12" s="114"/>
    </row>
    <row r="13" spans="1:32" s="23" customFormat="1" ht="21.65" customHeight="1" x14ac:dyDescent="0.75">
      <c r="B13" s="27"/>
      <c r="C13" s="27"/>
      <c r="D13" s="28"/>
      <c r="F13" s="29"/>
      <c r="G13" s="314" t="s">
        <v>8</v>
      </c>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114"/>
    </row>
    <row r="14" spans="1:32" s="23" customFormat="1" ht="21.65" customHeight="1" x14ac:dyDescent="0.75">
      <c r="A14" s="47" t="s">
        <v>216</v>
      </c>
      <c r="B14" s="27"/>
      <c r="C14" s="27"/>
      <c r="D14" s="28"/>
      <c r="F14" s="29"/>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14"/>
    </row>
    <row r="15" spans="1:32" s="55" customFormat="1" ht="21.65" customHeight="1" x14ac:dyDescent="0.75">
      <c r="A15" s="47" t="s">
        <v>156</v>
      </c>
      <c r="B15" s="30"/>
      <c r="C15" s="30"/>
      <c r="D15" s="35"/>
      <c r="E15" s="56"/>
      <c r="G15" s="60">
        <v>2500000</v>
      </c>
      <c r="H15" s="65"/>
      <c r="I15" s="60">
        <v>3407489</v>
      </c>
      <c r="J15" s="65"/>
      <c r="K15" s="60">
        <v>-316135</v>
      </c>
      <c r="L15" s="65"/>
      <c r="M15" s="165">
        <v>-124091</v>
      </c>
      <c r="N15" s="65"/>
      <c r="O15" s="60">
        <v>211400</v>
      </c>
      <c r="P15" s="65"/>
      <c r="Q15" s="60">
        <v>2388484</v>
      </c>
      <c r="R15" s="65"/>
      <c r="S15" s="60">
        <v>-175283</v>
      </c>
      <c r="T15" s="65"/>
      <c r="U15" s="60">
        <v>-6800</v>
      </c>
      <c r="V15" s="60"/>
      <c r="W15" s="60">
        <v>-28760</v>
      </c>
      <c r="X15" s="65"/>
      <c r="Y15" s="60">
        <f>SUM(S15:W15)</f>
        <v>-210843</v>
      </c>
      <c r="Z15" s="60"/>
      <c r="AA15" s="60">
        <f>SUM(Y15,G15:Q15)</f>
        <v>7856304</v>
      </c>
      <c r="AB15" s="65"/>
      <c r="AC15" s="60">
        <v>467575</v>
      </c>
      <c r="AD15" s="65"/>
      <c r="AE15" s="60">
        <f>AA15+AC15</f>
        <v>8323879</v>
      </c>
      <c r="AF15" s="63"/>
    </row>
    <row r="16" spans="1:32" s="55" customFormat="1" ht="13.5" customHeight="1" x14ac:dyDescent="0.75">
      <c r="A16" s="47"/>
      <c r="B16" s="30"/>
      <c r="C16" s="30"/>
      <c r="D16" s="35"/>
      <c r="E16" s="56"/>
      <c r="G16" s="60"/>
      <c r="H16" s="65"/>
      <c r="I16" s="60"/>
      <c r="J16" s="65"/>
      <c r="K16" s="60"/>
      <c r="L16" s="65"/>
      <c r="M16" s="162"/>
      <c r="N16" s="65"/>
      <c r="O16" s="60"/>
      <c r="P16" s="65"/>
      <c r="Q16" s="60"/>
      <c r="R16" s="65"/>
      <c r="S16" s="60"/>
      <c r="T16" s="65"/>
      <c r="U16" s="60"/>
      <c r="V16" s="60"/>
      <c r="W16" s="78"/>
      <c r="X16" s="65"/>
      <c r="Y16" s="60"/>
      <c r="Z16" s="60"/>
      <c r="AA16" s="60"/>
      <c r="AB16" s="65"/>
      <c r="AC16" s="60"/>
      <c r="AD16" s="65"/>
      <c r="AE16" s="60"/>
      <c r="AF16" s="63"/>
    </row>
    <row r="17" spans="1:33" s="23" customFormat="1" ht="21.65" customHeight="1" x14ac:dyDescent="0.75">
      <c r="A17" s="47" t="s">
        <v>118</v>
      </c>
      <c r="B17" s="31"/>
      <c r="C17" s="24"/>
      <c r="D17" s="25"/>
      <c r="E17" s="34"/>
      <c r="G17" s="125"/>
      <c r="H17" s="125"/>
      <c r="I17" s="125"/>
      <c r="J17" s="125"/>
      <c r="K17" s="125"/>
      <c r="L17" s="125"/>
      <c r="M17" s="68"/>
      <c r="N17" s="125"/>
      <c r="O17" s="125"/>
      <c r="P17" s="125"/>
      <c r="Q17" s="125"/>
      <c r="R17" s="125"/>
      <c r="S17" s="125"/>
      <c r="T17" s="125"/>
      <c r="U17" s="125"/>
      <c r="V17" s="125"/>
      <c r="W17" s="125"/>
      <c r="X17" s="125"/>
      <c r="Y17" s="125"/>
      <c r="Z17" s="125"/>
      <c r="AA17" s="128"/>
      <c r="AB17" s="125"/>
      <c r="AC17" s="125"/>
      <c r="AD17" s="125"/>
      <c r="AE17" s="125"/>
      <c r="AF17" s="114"/>
    </row>
    <row r="18" spans="1:33" s="23" customFormat="1" ht="21.65" customHeight="1" x14ac:dyDescent="0.75">
      <c r="A18" s="50"/>
      <c r="B18" s="62" t="s">
        <v>126</v>
      </c>
      <c r="C18" s="31"/>
      <c r="D18" s="25"/>
      <c r="F18" s="25"/>
      <c r="G18" s="125"/>
      <c r="H18" s="125"/>
      <c r="I18" s="125"/>
      <c r="J18" s="125"/>
      <c r="K18" s="125"/>
      <c r="L18" s="125"/>
      <c r="M18" s="68"/>
      <c r="N18" s="125"/>
      <c r="O18" s="125"/>
      <c r="P18" s="125"/>
      <c r="Q18" s="125"/>
      <c r="R18" s="130"/>
      <c r="S18" s="125"/>
      <c r="T18" s="125"/>
      <c r="U18" s="125"/>
      <c r="V18" s="125"/>
      <c r="W18" s="125"/>
      <c r="X18" s="125"/>
      <c r="Y18" s="125"/>
      <c r="Z18" s="125"/>
      <c r="AA18" s="128"/>
      <c r="AB18" s="125"/>
      <c r="AC18" s="125"/>
      <c r="AD18" s="125"/>
      <c r="AE18" s="125"/>
      <c r="AF18" s="114"/>
    </row>
    <row r="19" spans="1:33" s="23" customFormat="1" ht="21.65" customHeight="1" x14ac:dyDescent="0.75">
      <c r="A19" s="41" t="s">
        <v>127</v>
      </c>
      <c r="C19" s="88" t="s">
        <v>203</v>
      </c>
      <c r="D19" s="25"/>
      <c r="E19" s="36"/>
      <c r="F19" s="25"/>
      <c r="G19" s="126">
        <v>0</v>
      </c>
      <c r="H19" s="130"/>
      <c r="I19" s="126">
        <v>0</v>
      </c>
      <c r="J19" s="130"/>
      <c r="K19" s="126">
        <v>0</v>
      </c>
      <c r="L19" s="130"/>
      <c r="M19" s="163">
        <v>0</v>
      </c>
      <c r="N19" s="130"/>
      <c r="O19" s="126">
        <v>0</v>
      </c>
      <c r="P19" s="130"/>
      <c r="Q19" s="126">
        <v>-450000</v>
      </c>
      <c r="R19" s="130"/>
      <c r="S19" s="126">
        <v>0</v>
      </c>
      <c r="T19" s="130"/>
      <c r="U19" s="126">
        <v>0</v>
      </c>
      <c r="V19" s="130"/>
      <c r="W19" s="75">
        <v>0</v>
      </c>
      <c r="X19" s="130"/>
      <c r="Y19" s="75">
        <f>SUM(S19:W19)</f>
        <v>0</v>
      </c>
      <c r="Z19" s="130"/>
      <c r="AA19" s="126">
        <f>SUM(G19,I19,K19,O19,Q19,Y19,M19)</f>
        <v>-450000</v>
      </c>
      <c r="AB19" s="130"/>
      <c r="AC19" s="126">
        <v>-83327</v>
      </c>
      <c r="AD19" s="130"/>
      <c r="AE19" s="126">
        <f>SUM(AA19,AC19)</f>
        <v>-533327</v>
      </c>
      <c r="AF19" s="114"/>
    </row>
    <row r="20" spans="1:33" s="55" customFormat="1" ht="21.65" customHeight="1" x14ac:dyDescent="0.75">
      <c r="A20" s="50"/>
      <c r="B20" s="62" t="s">
        <v>128</v>
      </c>
      <c r="C20" s="30"/>
      <c r="D20" s="35"/>
      <c r="E20" s="54"/>
      <c r="G20" s="64">
        <f>G19</f>
        <v>0</v>
      </c>
      <c r="H20" s="65"/>
      <c r="I20" s="64">
        <f>I19</f>
        <v>0</v>
      </c>
      <c r="J20" s="49"/>
      <c r="K20" s="64">
        <f>K19</f>
        <v>0</v>
      </c>
      <c r="L20" s="49"/>
      <c r="M20" s="164">
        <f>M19</f>
        <v>0</v>
      </c>
      <c r="N20" s="49"/>
      <c r="O20" s="64">
        <f>O19</f>
        <v>0</v>
      </c>
      <c r="P20" s="49"/>
      <c r="Q20" s="64">
        <f>Q19</f>
        <v>-450000</v>
      </c>
      <c r="R20" s="49"/>
      <c r="S20" s="64">
        <f>S19</f>
        <v>0</v>
      </c>
      <c r="T20" s="49"/>
      <c r="U20" s="64">
        <f>U19</f>
        <v>0</v>
      </c>
      <c r="V20" s="65"/>
      <c r="W20" s="64">
        <f>W19</f>
        <v>0</v>
      </c>
      <c r="X20" s="49"/>
      <c r="Y20" s="64">
        <f>Y19</f>
        <v>0</v>
      </c>
      <c r="Z20" s="49"/>
      <c r="AA20" s="64">
        <f>AA19</f>
        <v>-450000</v>
      </c>
      <c r="AB20" s="49"/>
      <c r="AC20" s="64">
        <f>AC19</f>
        <v>-83327</v>
      </c>
      <c r="AD20" s="131"/>
      <c r="AE20" s="14">
        <f>AE19</f>
        <v>-533327</v>
      </c>
      <c r="AF20" s="63"/>
      <c r="AG20" s="53"/>
    </row>
    <row r="21" spans="1:33" s="55" customFormat="1" ht="13.5" customHeight="1" x14ac:dyDescent="0.75">
      <c r="A21" s="47"/>
      <c r="B21" s="30"/>
      <c r="C21" s="30"/>
      <c r="D21" s="35"/>
      <c r="E21" s="56"/>
      <c r="G21" s="60"/>
      <c r="H21" s="65"/>
      <c r="I21" s="60"/>
      <c r="J21" s="65"/>
      <c r="K21" s="60"/>
      <c r="L21" s="65"/>
      <c r="M21" s="162"/>
      <c r="N21" s="65"/>
      <c r="O21" s="60"/>
      <c r="P21" s="65"/>
      <c r="Q21" s="60"/>
      <c r="R21" s="65"/>
      <c r="S21" s="60"/>
      <c r="T21" s="65"/>
      <c r="U21" s="60"/>
      <c r="V21" s="60"/>
      <c r="W21" s="78"/>
      <c r="X21" s="65"/>
      <c r="Y21" s="60"/>
      <c r="Z21" s="60"/>
      <c r="AA21" s="60"/>
      <c r="AB21" s="65"/>
      <c r="AC21" s="60"/>
      <c r="AD21" s="65"/>
      <c r="AE21" s="60"/>
      <c r="AF21" s="63"/>
    </row>
    <row r="22" spans="1:33" s="55" customFormat="1" ht="21.65" customHeight="1" x14ac:dyDescent="0.75">
      <c r="B22" s="50" t="s">
        <v>164</v>
      </c>
      <c r="C22" s="19"/>
      <c r="D22" s="153"/>
      <c r="E22" s="54"/>
      <c r="G22" s="65"/>
      <c r="H22" s="65"/>
      <c r="I22" s="65"/>
      <c r="J22" s="49"/>
      <c r="K22" s="65"/>
      <c r="L22" s="49"/>
      <c r="M22" s="165"/>
      <c r="N22" s="49"/>
      <c r="O22" s="65"/>
      <c r="P22" s="49"/>
      <c r="Q22" s="65"/>
      <c r="R22" s="49"/>
      <c r="S22" s="65"/>
      <c r="T22" s="49"/>
      <c r="U22" s="65"/>
      <c r="V22" s="49"/>
      <c r="W22" s="65"/>
      <c r="X22" s="49"/>
      <c r="Y22" s="131"/>
      <c r="Z22" s="49"/>
      <c r="AA22" s="65"/>
      <c r="AB22" s="131"/>
      <c r="AC22" s="15"/>
      <c r="AD22" s="63"/>
      <c r="AE22" s="53"/>
      <c r="AF22" s="63"/>
      <c r="AG22" s="53"/>
    </row>
    <row r="23" spans="1:33" s="55" customFormat="1" ht="21.65" customHeight="1" x14ac:dyDescent="0.75">
      <c r="C23" s="41" t="s">
        <v>181</v>
      </c>
      <c r="D23" s="153"/>
      <c r="E23" s="32"/>
      <c r="F23" s="73"/>
      <c r="G23" s="130"/>
      <c r="H23" s="130"/>
      <c r="I23" s="130"/>
      <c r="J23" s="130"/>
      <c r="K23" s="130"/>
      <c r="L23" s="130"/>
      <c r="M23" s="69"/>
      <c r="N23" s="130"/>
      <c r="O23" s="130"/>
      <c r="P23" s="130"/>
      <c r="Q23" s="130"/>
      <c r="R23" s="130"/>
      <c r="S23" s="130"/>
      <c r="T23" s="130"/>
      <c r="U23" s="130"/>
      <c r="V23" s="130"/>
      <c r="W23" s="130"/>
      <c r="X23" s="130"/>
      <c r="Y23" s="122"/>
      <c r="Z23" s="122"/>
      <c r="AA23" s="122"/>
      <c r="AB23" s="122"/>
      <c r="AC23" s="122"/>
      <c r="AD23" s="122"/>
      <c r="AE23" s="122"/>
      <c r="AF23" s="63"/>
      <c r="AG23" s="53"/>
    </row>
    <row r="24" spans="1:33" s="55" customFormat="1" ht="21.65" customHeight="1" x14ac:dyDescent="0.75">
      <c r="A24" s="41"/>
      <c r="B24" s="154"/>
      <c r="D24" s="19" t="s">
        <v>165</v>
      </c>
      <c r="E24" s="36"/>
      <c r="F24" s="25"/>
      <c r="G24" s="130">
        <v>0</v>
      </c>
      <c r="H24" s="130"/>
      <c r="I24" s="130">
        <v>0</v>
      </c>
      <c r="J24" s="130"/>
      <c r="K24" s="130">
        <v>0</v>
      </c>
      <c r="L24" s="130"/>
      <c r="M24" s="69">
        <v>-64489</v>
      </c>
      <c r="N24" s="130"/>
      <c r="O24" s="130">
        <v>0</v>
      </c>
      <c r="P24" s="130"/>
      <c r="Q24" s="130">
        <v>0</v>
      </c>
      <c r="R24" s="130"/>
      <c r="S24" s="130">
        <v>0</v>
      </c>
      <c r="T24" s="130"/>
      <c r="U24" s="130">
        <v>0</v>
      </c>
      <c r="V24" s="130"/>
      <c r="W24" s="130">
        <v>0</v>
      </c>
      <c r="X24" s="130"/>
      <c r="Y24" s="122">
        <f t="shared" ref="Y24" si="0">SUM(S24:W24)</f>
        <v>0</v>
      </c>
      <c r="Z24" s="122"/>
      <c r="AA24" s="130">
        <f>SUM(G24,I24,K24,O24,Q24,Y24,M24)</f>
        <v>-64489</v>
      </c>
      <c r="AB24" s="122"/>
      <c r="AC24" s="130">
        <v>-195511</v>
      </c>
      <c r="AD24" s="122"/>
      <c r="AE24" s="130">
        <f>SUM(AA24,AC24)</f>
        <v>-260000</v>
      </c>
      <c r="AF24" s="63"/>
      <c r="AG24" s="53"/>
    </row>
    <row r="25" spans="1:33" s="55" customFormat="1" ht="21.65" customHeight="1" x14ac:dyDescent="0.75">
      <c r="A25" s="41"/>
      <c r="C25" s="154" t="s">
        <v>170</v>
      </c>
      <c r="D25" s="23"/>
      <c r="E25" s="36"/>
      <c r="F25" s="25"/>
      <c r="G25" s="126">
        <v>0</v>
      </c>
      <c r="H25" s="130"/>
      <c r="I25" s="126">
        <v>0</v>
      </c>
      <c r="J25" s="130"/>
      <c r="K25" s="126">
        <v>0</v>
      </c>
      <c r="L25" s="130"/>
      <c r="M25" s="163">
        <v>0</v>
      </c>
      <c r="N25" s="130"/>
      <c r="O25" s="126">
        <v>0</v>
      </c>
      <c r="P25" s="130"/>
      <c r="Q25" s="126">
        <v>0</v>
      </c>
      <c r="R25" s="130"/>
      <c r="S25" s="126">
        <v>0</v>
      </c>
      <c r="T25" s="130"/>
      <c r="U25" s="126">
        <v>0</v>
      </c>
      <c r="V25" s="130"/>
      <c r="W25" s="126">
        <v>0</v>
      </c>
      <c r="X25" s="130"/>
      <c r="Y25" s="152">
        <v>0</v>
      </c>
      <c r="Z25" s="122"/>
      <c r="AA25" s="126">
        <f>SUM(G25,I25,K25,O25,Q25,Y25,M25)</f>
        <v>0</v>
      </c>
      <c r="AB25" s="122"/>
      <c r="AC25" s="126">
        <v>6492</v>
      </c>
      <c r="AD25" s="125"/>
      <c r="AE25" s="126">
        <f>SUM(AA25,AC25)</f>
        <v>6492</v>
      </c>
      <c r="AF25" s="63"/>
      <c r="AG25" s="53"/>
    </row>
    <row r="26" spans="1:33" s="55" customFormat="1" ht="21.65" customHeight="1" x14ac:dyDescent="0.75">
      <c r="B26" s="50" t="s">
        <v>166</v>
      </c>
      <c r="C26" s="57"/>
      <c r="D26" s="35"/>
      <c r="E26" s="54"/>
      <c r="F26" s="35"/>
      <c r="G26" s="67">
        <f>SUM(G23:G25)</f>
        <v>0</v>
      </c>
      <c r="H26" s="48">
        <f t="shared" ref="H26:Z28" si="1">SUM(H23:H25)</f>
        <v>0</v>
      </c>
      <c r="I26" s="67">
        <f t="shared" si="1"/>
        <v>0</v>
      </c>
      <c r="J26" s="48">
        <f t="shared" si="1"/>
        <v>0</v>
      </c>
      <c r="K26" s="67">
        <f t="shared" si="1"/>
        <v>0</v>
      </c>
      <c r="L26" s="48">
        <f t="shared" si="1"/>
        <v>0</v>
      </c>
      <c r="M26" s="67">
        <f>SUM(M23:M25)</f>
        <v>-64489</v>
      </c>
      <c r="N26" s="48">
        <f t="shared" si="1"/>
        <v>0</v>
      </c>
      <c r="O26" s="67">
        <f t="shared" si="1"/>
        <v>0</v>
      </c>
      <c r="P26" s="48">
        <f t="shared" si="1"/>
        <v>0</v>
      </c>
      <c r="Q26" s="67">
        <f t="shared" si="1"/>
        <v>0</v>
      </c>
      <c r="R26" s="67">
        <f t="shared" si="1"/>
        <v>0</v>
      </c>
      <c r="S26" s="67">
        <f t="shared" si="1"/>
        <v>0</v>
      </c>
      <c r="T26" s="48">
        <f t="shared" si="1"/>
        <v>0</v>
      </c>
      <c r="U26" s="67">
        <f t="shared" si="1"/>
        <v>0</v>
      </c>
      <c r="V26" s="48">
        <f t="shared" si="1"/>
        <v>0</v>
      </c>
      <c r="W26" s="67">
        <f t="shared" si="1"/>
        <v>0</v>
      </c>
      <c r="X26" s="48">
        <f t="shared" si="1"/>
        <v>0</v>
      </c>
      <c r="Y26" s="64">
        <f t="shared" si="1"/>
        <v>0</v>
      </c>
      <c r="Z26" s="48">
        <f t="shared" si="1"/>
        <v>0</v>
      </c>
      <c r="AA26" s="67">
        <f>SUM(AA23:AA25)</f>
        <v>-64489</v>
      </c>
      <c r="AB26" s="128"/>
      <c r="AC26" s="127">
        <f>SUM(AC23:AC25)</f>
        <v>-189019</v>
      </c>
      <c r="AD26" s="114"/>
      <c r="AE26" s="127">
        <f>SUM(AE23:AE25)</f>
        <v>-253508</v>
      </c>
      <c r="AF26" s="63"/>
      <c r="AG26" s="53"/>
    </row>
    <row r="27" spans="1:33" s="55" customFormat="1" ht="13.5" customHeight="1" x14ac:dyDescent="0.75">
      <c r="A27" s="47"/>
      <c r="B27" s="30"/>
      <c r="C27" s="30"/>
      <c r="D27" s="35"/>
      <c r="E27" s="56"/>
      <c r="G27" s="60"/>
      <c r="H27" s="65"/>
      <c r="I27" s="60"/>
      <c r="J27" s="65"/>
      <c r="K27" s="60"/>
      <c r="L27" s="65"/>
      <c r="M27" s="162"/>
      <c r="N27" s="65"/>
      <c r="O27" s="60"/>
      <c r="P27" s="65"/>
      <c r="Q27" s="60"/>
      <c r="R27" s="65"/>
      <c r="S27" s="60"/>
      <c r="T27" s="65"/>
      <c r="U27" s="60"/>
      <c r="V27" s="60"/>
      <c r="W27" s="78"/>
      <c r="X27" s="65"/>
      <c r="Y27" s="60"/>
      <c r="Z27" s="60"/>
      <c r="AA27" s="60"/>
      <c r="AB27" s="65"/>
      <c r="AC27" s="60"/>
      <c r="AD27" s="65"/>
      <c r="AE27" s="60"/>
      <c r="AF27" s="63"/>
    </row>
    <row r="28" spans="1:33" s="55" customFormat="1" ht="21.65" customHeight="1" x14ac:dyDescent="0.75">
      <c r="A28" s="55" t="s">
        <v>179</v>
      </c>
      <c r="B28" s="47"/>
      <c r="C28" s="57"/>
      <c r="D28" s="35"/>
      <c r="E28" s="54"/>
      <c r="F28" s="35"/>
      <c r="G28" s="67">
        <f>G26+G20</f>
        <v>0</v>
      </c>
      <c r="H28" s="48"/>
      <c r="I28" s="67">
        <f>I26+I20</f>
        <v>0</v>
      </c>
      <c r="J28" s="48"/>
      <c r="K28" s="67">
        <f>K26+K20</f>
        <v>0</v>
      </c>
      <c r="L28" s="48"/>
      <c r="M28" s="67">
        <f>M26+M20</f>
        <v>-64489</v>
      </c>
      <c r="N28" s="48"/>
      <c r="O28" s="67">
        <f>O26+O20</f>
        <v>0</v>
      </c>
      <c r="P28" s="48"/>
      <c r="Q28" s="67">
        <f>Q26+Q20</f>
        <v>-450000</v>
      </c>
      <c r="R28" s="67"/>
      <c r="S28" s="67">
        <f>S26+S20</f>
        <v>0</v>
      </c>
      <c r="T28" s="48"/>
      <c r="U28" s="67">
        <f>U26+U20</f>
        <v>0</v>
      </c>
      <c r="V28" s="48"/>
      <c r="W28" s="67">
        <f>W26+W20</f>
        <v>0</v>
      </c>
      <c r="X28" s="48"/>
      <c r="Y28" s="67">
        <f>Y26+Y20</f>
        <v>0</v>
      </c>
      <c r="Z28" s="48"/>
      <c r="AA28" s="67">
        <f>AA26+AA20</f>
        <v>-514489</v>
      </c>
      <c r="AB28" s="128"/>
      <c r="AC28" s="67">
        <f>AC26+AC20</f>
        <v>-272346</v>
      </c>
      <c r="AD28" s="114"/>
      <c r="AE28" s="67">
        <f>AE26+AE20</f>
        <v>-786835</v>
      </c>
      <c r="AF28" s="63"/>
      <c r="AG28" s="53"/>
    </row>
    <row r="29" spans="1:33" s="55" customFormat="1" ht="13.5" customHeight="1" x14ac:dyDescent="0.75">
      <c r="A29" s="47"/>
      <c r="B29" s="30"/>
      <c r="C29" s="30"/>
      <c r="D29" s="35"/>
      <c r="E29" s="56"/>
      <c r="G29" s="60"/>
      <c r="H29" s="65"/>
      <c r="I29" s="60"/>
      <c r="J29" s="65"/>
      <c r="K29" s="60"/>
      <c r="L29" s="65"/>
      <c r="M29" s="162"/>
      <c r="N29" s="65"/>
      <c r="O29" s="60"/>
      <c r="P29" s="65"/>
      <c r="Q29" s="60"/>
      <c r="R29" s="65"/>
      <c r="S29" s="60"/>
      <c r="T29" s="65"/>
      <c r="U29" s="60"/>
      <c r="V29" s="60"/>
      <c r="W29" s="78"/>
      <c r="X29" s="65"/>
      <c r="Y29" s="60"/>
      <c r="Z29" s="60"/>
      <c r="AA29" s="60"/>
      <c r="AB29" s="65"/>
      <c r="AC29" s="60"/>
      <c r="AD29" s="65"/>
      <c r="AE29" s="60"/>
      <c r="AF29" s="63"/>
    </row>
    <row r="30" spans="1:33" s="23" customFormat="1" ht="21.65" customHeight="1" x14ac:dyDescent="0.75">
      <c r="A30" s="47" t="s">
        <v>119</v>
      </c>
      <c r="B30" s="24"/>
      <c r="C30" s="24"/>
      <c r="D30" s="25"/>
      <c r="E30" s="34"/>
      <c r="G30" s="66"/>
      <c r="H30" s="66"/>
      <c r="I30" s="66"/>
      <c r="J30" s="66"/>
      <c r="K30" s="66"/>
      <c r="L30" s="66"/>
      <c r="M30" s="166"/>
      <c r="N30" s="66"/>
      <c r="O30" s="66"/>
      <c r="P30" s="66"/>
      <c r="Q30" s="66"/>
      <c r="R30" s="66"/>
      <c r="S30" s="66"/>
      <c r="T30" s="66"/>
      <c r="U30" s="66"/>
      <c r="V30" s="66"/>
      <c r="W30" s="66"/>
      <c r="X30" s="66"/>
      <c r="Y30" s="66"/>
      <c r="Z30" s="66"/>
      <c r="AA30" s="66"/>
      <c r="AB30" s="66"/>
      <c r="AC30" s="66"/>
      <c r="AD30" s="125"/>
      <c r="AE30" s="125"/>
      <c r="AF30" s="114"/>
    </row>
    <row r="31" spans="1:33" s="23" customFormat="1" ht="21.65" customHeight="1" x14ac:dyDescent="0.75">
      <c r="A31" s="41" t="s">
        <v>120</v>
      </c>
      <c r="B31" s="24"/>
      <c r="C31" s="24"/>
      <c r="D31" s="25"/>
      <c r="E31" s="34"/>
      <c r="G31" s="66">
        <v>0</v>
      </c>
      <c r="H31" s="66"/>
      <c r="I31" s="66">
        <v>0</v>
      </c>
      <c r="J31" s="66"/>
      <c r="K31" s="66">
        <v>0</v>
      </c>
      <c r="L31" s="66"/>
      <c r="M31" s="166">
        <v>0</v>
      </c>
      <c r="N31" s="66"/>
      <c r="O31" s="66">
        <v>0</v>
      </c>
      <c r="P31" s="66"/>
      <c r="Q31" s="66">
        <f>'PL_9M 8-9'!H46</f>
        <v>1233407</v>
      </c>
      <c r="R31" s="66"/>
      <c r="S31" s="66">
        <v>0</v>
      </c>
      <c r="T31" s="66"/>
      <c r="U31" s="66">
        <v>0</v>
      </c>
      <c r="V31" s="66"/>
      <c r="W31" s="66">
        <v>0</v>
      </c>
      <c r="X31" s="66"/>
      <c r="Y31" s="66">
        <f>SUM(S31:W31)</f>
        <v>0</v>
      </c>
      <c r="Z31" s="66"/>
      <c r="AA31" s="78">
        <f>SUM(G31:R31,Y31)</f>
        <v>1233407</v>
      </c>
      <c r="AB31" s="66"/>
      <c r="AC31" s="66">
        <f>'PL_9M 8-9'!H47</f>
        <v>116854</v>
      </c>
      <c r="AD31" s="125"/>
      <c r="AE31" s="125">
        <f>SUM(AA31,AC31)</f>
        <v>1350261</v>
      </c>
      <c r="AF31" s="114"/>
    </row>
    <row r="32" spans="1:33" s="23" customFormat="1" ht="21.65" customHeight="1" x14ac:dyDescent="0.75">
      <c r="A32" s="41" t="s">
        <v>177</v>
      </c>
      <c r="B32" s="31"/>
      <c r="C32" s="24"/>
      <c r="D32" s="25"/>
      <c r="E32" s="34"/>
      <c r="G32" s="59">
        <v>0</v>
      </c>
      <c r="H32" s="66"/>
      <c r="I32" s="59">
        <v>0</v>
      </c>
      <c r="J32" s="66"/>
      <c r="K32" s="59">
        <v>0</v>
      </c>
      <c r="L32" s="66"/>
      <c r="M32" s="167">
        <v>0</v>
      </c>
      <c r="N32" s="66"/>
      <c r="O32" s="59">
        <v>0</v>
      </c>
      <c r="P32" s="66"/>
      <c r="Q32" s="59">
        <v>0</v>
      </c>
      <c r="R32" s="66"/>
      <c r="S32" s="126">
        <v>301030</v>
      </c>
      <c r="T32" s="130"/>
      <c r="U32" s="59">
        <v>7526</v>
      </c>
      <c r="V32" s="81"/>
      <c r="W32" s="59">
        <v>9559</v>
      </c>
      <c r="X32" s="130"/>
      <c r="Y32" s="59">
        <f>SUM(S32:W32)</f>
        <v>318115</v>
      </c>
      <c r="Z32" s="66"/>
      <c r="AA32" s="75">
        <f>SUM(G32:R32,Y32)</f>
        <v>318115</v>
      </c>
      <c r="AB32" s="66"/>
      <c r="AC32" s="59">
        <v>26659</v>
      </c>
      <c r="AD32" s="125"/>
      <c r="AE32" s="126">
        <f>SUM(AA32,AC32)</f>
        <v>344774</v>
      </c>
      <c r="AF32" s="114"/>
    </row>
    <row r="33" spans="1:32" s="23" customFormat="1" ht="21.65" customHeight="1" x14ac:dyDescent="0.75">
      <c r="A33" s="47" t="s">
        <v>178</v>
      </c>
      <c r="B33" s="20"/>
      <c r="C33" s="57"/>
      <c r="D33" s="35"/>
      <c r="E33" s="54"/>
      <c r="F33" s="35"/>
      <c r="G33" s="67">
        <f>SUM(G31:G32)</f>
        <v>0</v>
      </c>
      <c r="H33" s="48"/>
      <c r="I33" s="67">
        <f>SUM(I31:I32)</f>
        <v>0</v>
      </c>
      <c r="J33" s="48"/>
      <c r="K33" s="67">
        <f>SUM(K31:K32)</f>
        <v>0</v>
      </c>
      <c r="L33" s="48"/>
      <c r="M33" s="164">
        <f>SUM(M31:M32)</f>
        <v>0</v>
      </c>
      <c r="N33" s="48"/>
      <c r="O33" s="67">
        <f>SUM(O31:O32)</f>
        <v>0</v>
      </c>
      <c r="P33" s="48"/>
      <c r="Q33" s="67">
        <f>SUM(Q31:Q32)</f>
        <v>1233407</v>
      </c>
      <c r="R33" s="67"/>
      <c r="S33" s="67">
        <f>SUM(S31:S32)</f>
        <v>301030</v>
      </c>
      <c r="T33" s="48"/>
      <c r="U33" s="67">
        <f>SUM(U31:U32)</f>
        <v>7526</v>
      </c>
      <c r="V33" s="49"/>
      <c r="W33" s="67">
        <f>SUM(W31:W32)</f>
        <v>9559</v>
      </c>
      <c r="X33" s="48"/>
      <c r="Y33" s="67">
        <f>SUM(Y31:Y32)</f>
        <v>318115</v>
      </c>
      <c r="Z33" s="48"/>
      <c r="AA33" s="67">
        <f>SUM(AA31:AA32)</f>
        <v>1551522</v>
      </c>
      <c r="AB33" s="48"/>
      <c r="AC33" s="67">
        <f>SUM(AC31:AC32)</f>
        <v>143513</v>
      </c>
      <c r="AD33" s="128"/>
      <c r="AE33" s="127">
        <f>SUM(AE31:AE32)</f>
        <v>1695035</v>
      </c>
      <c r="AF33" s="114"/>
    </row>
    <row r="34" spans="1:32" s="55" customFormat="1" ht="13.5" customHeight="1" x14ac:dyDescent="0.75">
      <c r="A34" s="47"/>
      <c r="B34" s="30"/>
      <c r="C34" s="30"/>
      <c r="D34" s="35"/>
      <c r="E34" s="56"/>
      <c r="G34" s="60"/>
      <c r="H34" s="65"/>
      <c r="I34" s="60"/>
      <c r="J34" s="65"/>
      <c r="K34" s="60"/>
      <c r="L34" s="65"/>
      <c r="M34" s="162"/>
      <c r="N34" s="65"/>
      <c r="O34" s="60"/>
      <c r="P34" s="65"/>
      <c r="Q34" s="60"/>
      <c r="R34" s="65"/>
      <c r="S34" s="60"/>
      <c r="T34" s="65"/>
      <c r="U34" s="60"/>
      <c r="V34" s="60"/>
      <c r="W34" s="78"/>
      <c r="X34" s="65"/>
      <c r="Y34" s="60"/>
      <c r="Z34" s="60"/>
      <c r="AA34" s="60"/>
      <c r="AB34" s="65"/>
      <c r="AC34" s="60"/>
      <c r="AD34" s="65"/>
      <c r="AE34" s="60"/>
      <c r="AF34" s="63"/>
    </row>
    <row r="35" spans="1:32" s="23" customFormat="1" ht="21.65" customHeight="1" x14ac:dyDescent="0.75">
      <c r="A35" s="41" t="s">
        <v>163</v>
      </c>
      <c r="B35" s="19"/>
      <c r="C35" s="31"/>
      <c r="D35" s="25"/>
      <c r="E35" s="36"/>
      <c r="F35" s="25"/>
      <c r="G35" s="126">
        <v>0</v>
      </c>
      <c r="H35" s="130"/>
      <c r="I35" s="126">
        <v>0</v>
      </c>
      <c r="J35" s="130"/>
      <c r="K35" s="126">
        <v>250698</v>
      </c>
      <c r="L35" s="130"/>
      <c r="M35" s="163">
        <v>0</v>
      </c>
      <c r="N35" s="130"/>
      <c r="O35" s="126">
        <v>0</v>
      </c>
      <c r="P35" s="130"/>
      <c r="Q35" s="126">
        <f>-K35</f>
        <v>-250698</v>
      </c>
      <c r="R35" s="130"/>
      <c r="S35" s="126">
        <v>0</v>
      </c>
      <c r="T35" s="130"/>
      <c r="U35" s="126">
        <v>0</v>
      </c>
      <c r="V35" s="130"/>
      <c r="W35" s="126">
        <v>0</v>
      </c>
      <c r="X35" s="130"/>
      <c r="Y35" s="126">
        <v>0</v>
      </c>
      <c r="Z35" s="130"/>
      <c r="AA35" s="126">
        <v>0</v>
      </c>
      <c r="AB35" s="130"/>
      <c r="AC35" s="126">
        <v>0</v>
      </c>
      <c r="AD35" s="130"/>
      <c r="AE35" s="126">
        <f>SUM(AA35,AC35)</f>
        <v>0</v>
      </c>
      <c r="AF35" s="114"/>
    </row>
    <row r="36" spans="1:32" s="23" customFormat="1" ht="21.65" customHeight="1" thickBot="1" x14ac:dyDescent="0.8">
      <c r="A36" s="47" t="s">
        <v>215</v>
      </c>
      <c r="B36" s="30"/>
      <c r="C36" s="30"/>
      <c r="D36" s="35"/>
      <c r="E36" s="56"/>
      <c r="F36" s="55"/>
      <c r="G36" s="129">
        <f>G15+G28+G33+G35</f>
        <v>2500000</v>
      </c>
      <c r="H36" s="131"/>
      <c r="I36" s="129">
        <f>I15+I28+I33+I35</f>
        <v>3407489</v>
      </c>
      <c r="J36" s="131"/>
      <c r="K36" s="129">
        <f>K15+K28+K33+K35</f>
        <v>-65437</v>
      </c>
      <c r="L36" s="131"/>
      <c r="M36" s="129">
        <f>M15+M28+M33+M35</f>
        <v>-188580</v>
      </c>
      <c r="N36" s="131"/>
      <c r="O36" s="129">
        <f>O15+O28+O33+O35</f>
        <v>211400</v>
      </c>
      <c r="P36" s="131"/>
      <c r="Q36" s="129">
        <f>Q15+Q28+Q33+Q35</f>
        <v>2921193</v>
      </c>
      <c r="R36" s="131"/>
      <c r="S36" s="129">
        <f>S15+S28+S33+S35</f>
        <v>125747</v>
      </c>
      <c r="T36" s="131"/>
      <c r="U36" s="129">
        <f>U15+U28+U33+U35</f>
        <v>726</v>
      </c>
      <c r="V36" s="131"/>
      <c r="W36" s="129">
        <f>W15+W28+W33+W35</f>
        <v>-19201</v>
      </c>
      <c r="X36" s="131"/>
      <c r="Y36" s="129">
        <f>Y15+Y28+Y33+Y35</f>
        <v>107272</v>
      </c>
      <c r="Z36" s="131"/>
      <c r="AA36" s="129">
        <f>AA15+AA28+AA33+AA35</f>
        <v>8893337</v>
      </c>
      <c r="AB36" s="131"/>
      <c r="AC36" s="129">
        <f>AC15+AC28+AC33+AC35</f>
        <v>338742</v>
      </c>
      <c r="AD36" s="128"/>
      <c r="AE36" s="129">
        <f>AE15+AE28+AE33+AE35</f>
        <v>9232079</v>
      </c>
      <c r="AF36" s="114"/>
    </row>
    <row r="37" spans="1:32" s="23" customFormat="1" ht="21.65" customHeight="1" thickTop="1" x14ac:dyDescent="0.75">
      <c r="B37" s="24"/>
      <c r="C37" s="24"/>
      <c r="D37" s="25"/>
      <c r="E37" s="34"/>
      <c r="G37" s="107"/>
      <c r="H37" s="107"/>
      <c r="I37" s="107"/>
      <c r="J37" s="107"/>
      <c r="K37" s="107"/>
      <c r="L37" s="107"/>
      <c r="M37" s="10"/>
      <c r="N37" s="107"/>
      <c r="O37" s="107"/>
      <c r="P37" s="107"/>
      <c r="Q37" s="107"/>
      <c r="R37" s="107"/>
      <c r="S37" s="107"/>
      <c r="T37" s="107"/>
      <c r="U37" s="107"/>
      <c r="V37" s="107"/>
      <c r="W37" s="107"/>
      <c r="X37" s="107"/>
      <c r="Y37" s="107"/>
      <c r="Z37" s="107"/>
      <c r="AA37" s="107"/>
      <c r="AB37" s="107"/>
      <c r="AF37" s="114"/>
    </row>
  </sheetData>
  <customSheetViews>
    <customSheetView guid="{179A4120-0867-4CF3-AD5A-A6F320FA265D}" scale="80" showPageBreaks="1" printArea="1" topLeftCell="H13">
      <selection activeCell="K38" sqref="K38"/>
      <pageMargins left="0.7" right="0.7" top="0.75" bottom="0.75" header="0.3" footer="0.3"/>
      <pageSetup paperSize="9" scale="43" orientation="portrait" horizontalDpi="1200" verticalDpi="1200" r:id="rId1"/>
    </customSheetView>
  </customSheetViews>
  <mergeCells count="5">
    <mergeCell ref="G4:AE4"/>
    <mergeCell ref="O5:Q5"/>
    <mergeCell ref="S5:Y5"/>
    <mergeCell ref="A11:A12"/>
    <mergeCell ref="G13:AE13"/>
  </mergeCells>
  <pageMargins left="0.8" right="0.5" top="0.5" bottom="0.5" header="0.5" footer="0.5"/>
  <pageSetup paperSize="9" scale="64" firstPageNumber="10" fitToHeight="0" orientation="landscape" useFirstPageNumber="1" r:id="rId2"/>
  <headerFooter scaleWithDoc="0">
    <oddFooter>&amp;L&amp;"Angsana New,Regular"&amp;15  หมายเหตุประกอบงบการเงินเป็นส่วนหนึ่งของงบการเงินระหว่างกาลนี้
&amp;C&amp;"Angsana New,Regular"&amp;15&amp;P</oddFooter>
  </headerFooter>
  <ignoredErrors>
    <ignoredError sqref="AA3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5F9A9-8A3C-4EC6-AAB0-310B85DF01AB}">
  <sheetPr>
    <tabColor theme="8" tint="0.79998168889431442"/>
  </sheetPr>
  <dimension ref="A1:AE26"/>
  <sheetViews>
    <sheetView view="pageBreakPreview" zoomScale="80" zoomScaleNormal="100" zoomScaleSheetLayoutView="80" workbookViewId="0"/>
  </sheetViews>
  <sheetFormatPr defaultColWidth="8.8984375" defaultRowHeight="21.65" customHeight="1" x14ac:dyDescent="0.65"/>
  <cols>
    <col min="1" max="3" width="1.69921875" style="169" customWidth="1"/>
    <col min="4" max="4" width="48.8984375" style="169" customWidth="1"/>
    <col min="5" max="5" width="9" style="169" customWidth="1"/>
    <col min="6" max="6" width="0.69921875" style="169" customWidth="1"/>
    <col min="7" max="7" width="12.09765625" style="113" customWidth="1"/>
    <col min="8" max="8" width="0.69921875" style="113" customWidth="1"/>
    <col min="9" max="9" width="12.3984375" style="113" customWidth="1"/>
    <col min="10" max="10" width="0.69921875" style="113" customWidth="1"/>
    <col min="11" max="11" width="13.59765625" style="113" bestFit="1" customWidth="1"/>
    <col min="12" max="12" width="0.69921875" style="113" customWidth="1"/>
    <col min="13" max="13" width="14.3984375" style="303" bestFit="1" customWidth="1"/>
    <col min="14" max="14" width="0.69921875" style="113" customWidth="1"/>
    <col min="15" max="15" width="11.3984375" style="113" bestFit="1" customWidth="1"/>
    <col min="16" max="16" width="0.69921875" style="113" customWidth="1"/>
    <col min="17" max="17" width="11.3984375" style="113" customWidth="1"/>
    <col min="18" max="18" width="0.69921875" style="113" customWidth="1"/>
    <col min="19" max="19" width="12.09765625" style="113" customWidth="1"/>
    <col min="20" max="20" width="0.69921875" style="113" customWidth="1"/>
    <col min="21" max="21" width="10.09765625" style="113" bestFit="1" customWidth="1"/>
    <col min="22" max="22" width="0.69921875" style="113" customWidth="1"/>
    <col min="23" max="23" width="11.3984375" style="113" bestFit="1" customWidth="1"/>
    <col min="24" max="24" width="0.69921875" style="113" customWidth="1"/>
    <col min="25" max="25" width="11.3984375" style="113" bestFit="1" customWidth="1"/>
    <col min="26" max="26" width="0.69921875" style="113" customWidth="1"/>
    <col min="27" max="27" width="12.09765625" style="113" bestFit="1" customWidth="1"/>
    <col min="28" max="28" width="0.69921875" style="113" customWidth="1"/>
    <col min="29" max="29" width="12.09765625" style="113" bestFit="1" customWidth="1"/>
    <col min="30" max="30" width="13.59765625" style="169" bestFit="1" customWidth="1"/>
    <col min="31" max="16384" width="8.8984375" style="169"/>
  </cols>
  <sheetData>
    <row r="1" spans="1:30" s="196" customFormat="1" ht="21.65" customHeight="1" x14ac:dyDescent="0.75">
      <c r="A1" s="40" t="s">
        <v>0</v>
      </c>
      <c r="B1" s="21"/>
      <c r="C1" s="21"/>
      <c r="D1" s="22"/>
      <c r="E1" s="37"/>
      <c r="F1" s="38"/>
      <c r="G1" s="39"/>
      <c r="H1" s="39"/>
      <c r="I1" s="39"/>
      <c r="J1" s="195"/>
      <c r="K1" s="39"/>
      <c r="L1" s="195"/>
      <c r="M1" s="76"/>
      <c r="N1" s="195"/>
      <c r="O1" s="76"/>
      <c r="P1" s="195"/>
      <c r="Q1" s="195"/>
      <c r="R1" s="195"/>
      <c r="S1" s="195"/>
      <c r="T1" s="195"/>
      <c r="U1" s="195"/>
      <c r="V1" s="195"/>
      <c r="W1" s="195"/>
      <c r="X1" s="195"/>
      <c r="Y1" s="116"/>
      <c r="Z1" s="116"/>
      <c r="AD1" s="158"/>
    </row>
    <row r="2" spans="1:30" s="196" customFormat="1" ht="21.65" customHeight="1" x14ac:dyDescent="0.75">
      <c r="A2" s="40" t="s">
        <v>86</v>
      </c>
      <c r="B2" s="197"/>
      <c r="C2" s="197"/>
      <c r="D2" s="198"/>
      <c r="E2" s="199"/>
      <c r="G2" s="116"/>
      <c r="H2" s="116"/>
      <c r="I2" s="116"/>
      <c r="J2" s="116"/>
      <c r="K2" s="116"/>
      <c r="L2" s="116"/>
      <c r="M2" s="77"/>
      <c r="N2" s="116"/>
      <c r="O2" s="116"/>
      <c r="P2" s="116"/>
      <c r="Q2" s="116"/>
      <c r="R2" s="116"/>
      <c r="S2" s="116"/>
      <c r="T2" s="116"/>
      <c r="U2" s="116"/>
      <c r="V2" s="116"/>
      <c r="W2" s="116"/>
      <c r="X2" s="116"/>
      <c r="Y2" s="116"/>
      <c r="Z2" s="116"/>
      <c r="AD2" s="158"/>
    </row>
    <row r="3" spans="1:30" s="23" customFormat="1" ht="21.65" customHeight="1" x14ac:dyDescent="0.75">
      <c r="A3" s="47"/>
      <c r="B3" s="24"/>
      <c r="C3" s="24"/>
      <c r="D3" s="25"/>
      <c r="E3" s="34"/>
      <c r="G3" s="107"/>
      <c r="H3" s="107"/>
      <c r="I3" s="107"/>
      <c r="J3" s="107"/>
      <c r="K3" s="107"/>
      <c r="L3" s="107"/>
      <c r="M3" s="10"/>
      <c r="N3" s="107"/>
      <c r="O3" s="107"/>
      <c r="P3" s="107"/>
      <c r="Q3" s="107"/>
      <c r="R3" s="107"/>
      <c r="S3" s="107"/>
      <c r="T3" s="107"/>
      <c r="U3" s="107"/>
      <c r="V3" s="107"/>
      <c r="W3" s="107"/>
      <c r="X3" s="107"/>
      <c r="Y3" s="107"/>
      <c r="Z3" s="107"/>
      <c r="AD3" s="114"/>
    </row>
    <row r="4" spans="1:30" s="23" customFormat="1" ht="21.65" customHeight="1" x14ac:dyDescent="0.75">
      <c r="B4" s="24"/>
      <c r="C4" s="24"/>
      <c r="D4" s="25"/>
      <c r="E4" s="34"/>
      <c r="G4" s="316" t="s">
        <v>2</v>
      </c>
      <c r="H4" s="316"/>
      <c r="I4" s="316"/>
      <c r="J4" s="316"/>
      <c r="K4" s="316"/>
      <c r="L4" s="316"/>
      <c r="M4" s="316"/>
      <c r="N4" s="316"/>
      <c r="O4" s="316"/>
      <c r="P4" s="316"/>
      <c r="Q4" s="316"/>
      <c r="R4" s="316"/>
      <c r="S4" s="316"/>
      <c r="T4" s="316"/>
      <c r="U4" s="316"/>
      <c r="V4" s="316"/>
      <c r="W4" s="316"/>
      <c r="X4" s="316"/>
      <c r="Y4" s="316"/>
      <c r="Z4" s="316"/>
      <c r="AA4" s="316"/>
      <c r="AB4" s="316"/>
      <c r="AC4" s="316"/>
      <c r="AD4" s="114"/>
    </row>
    <row r="5" spans="1:30" s="23" customFormat="1" ht="21.65" customHeight="1" x14ac:dyDescent="0.75">
      <c r="B5" s="24"/>
      <c r="C5" s="24"/>
      <c r="D5" s="25"/>
      <c r="E5" s="34"/>
      <c r="G5" s="44"/>
      <c r="H5" s="44"/>
      <c r="I5" s="44"/>
      <c r="J5" s="44"/>
      <c r="K5" s="44"/>
      <c r="L5" s="44"/>
      <c r="M5" s="295"/>
      <c r="N5" s="44"/>
      <c r="O5" s="320" t="s">
        <v>56</v>
      </c>
      <c r="P5" s="320"/>
      <c r="Q5" s="320"/>
      <c r="R5" s="110"/>
      <c r="S5" s="320" t="s">
        <v>58</v>
      </c>
      <c r="T5" s="320"/>
      <c r="U5" s="320"/>
      <c r="V5" s="320"/>
      <c r="W5" s="320"/>
      <c r="X5" s="44"/>
      <c r="Y5" s="44"/>
      <c r="Z5" s="44"/>
      <c r="AA5" s="44"/>
      <c r="AB5" s="44"/>
      <c r="AC5" s="33"/>
      <c r="AD5" s="114"/>
    </row>
    <row r="6" spans="1:30" s="23" customFormat="1" ht="21.65" customHeight="1" x14ac:dyDescent="0.75">
      <c r="B6" s="24"/>
      <c r="C6" s="24"/>
      <c r="D6" s="25"/>
      <c r="E6" s="34"/>
      <c r="G6" s="26"/>
      <c r="H6" s="26"/>
      <c r="I6" s="26"/>
      <c r="J6" s="26"/>
      <c r="K6" s="26"/>
      <c r="L6" s="26"/>
      <c r="M6" s="26"/>
      <c r="N6" s="26"/>
      <c r="O6" s="53"/>
      <c r="P6" s="53"/>
      <c r="Q6" s="53"/>
      <c r="R6" s="18"/>
      <c r="S6" s="43"/>
      <c r="T6" s="43"/>
      <c r="U6" s="43" t="s">
        <v>158</v>
      </c>
      <c r="V6" s="43"/>
      <c r="W6" s="43"/>
      <c r="X6" s="299"/>
      <c r="Y6" s="18"/>
      <c r="Z6" s="300"/>
      <c r="AA6" s="43"/>
      <c r="AB6" s="18"/>
      <c r="AC6" s="300"/>
      <c r="AD6" s="114"/>
    </row>
    <row r="7" spans="1:30" s="23" customFormat="1" ht="21.65" customHeight="1" x14ac:dyDescent="0.75">
      <c r="B7" s="24"/>
      <c r="C7" s="24"/>
      <c r="D7" s="25"/>
      <c r="E7" s="34"/>
      <c r="G7" s="26"/>
      <c r="H7" s="26"/>
      <c r="I7" s="26"/>
      <c r="J7" s="26"/>
      <c r="K7" s="43" t="s">
        <v>88</v>
      </c>
      <c r="L7" s="53"/>
      <c r="M7" s="43" t="s">
        <v>121</v>
      </c>
      <c r="N7" s="53"/>
      <c r="O7" s="43"/>
      <c r="P7" s="26"/>
      <c r="Q7" s="18"/>
      <c r="R7" s="18"/>
      <c r="S7" s="43" t="s">
        <v>158</v>
      </c>
      <c r="T7" s="43"/>
      <c r="U7" s="43" t="s">
        <v>160</v>
      </c>
      <c r="V7" s="43"/>
      <c r="W7" s="43" t="s">
        <v>90</v>
      </c>
      <c r="X7" s="18"/>
      <c r="Y7" s="18"/>
      <c r="Z7" s="43"/>
      <c r="AA7" s="43"/>
      <c r="AB7" s="43"/>
      <c r="AC7" s="18"/>
      <c r="AD7" s="114"/>
    </row>
    <row r="8" spans="1:30" s="23" customFormat="1" ht="21.65" customHeight="1" x14ac:dyDescent="0.75">
      <c r="B8" s="24"/>
      <c r="C8" s="24"/>
      <c r="D8" s="25"/>
      <c r="E8" s="34"/>
      <c r="G8" s="10" t="s">
        <v>48</v>
      </c>
      <c r="H8" s="10"/>
      <c r="I8" s="301" t="s">
        <v>91</v>
      </c>
      <c r="J8" s="26"/>
      <c r="K8" s="43" t="s">
        <v>92</v>
      </c>
      <c r="L8" s="26"/>
      <c r="M8" s="43" t="s">
        <v>122</v>
      </c>
      <c r="N8" s="26"/>
      <c r="O8" s="43"/>
      <c r="P8" s="26"/>
      <c r="Q8" s="18"/>
      <c r="R8" s="43"/>
      <c r="S8" s="43" t="s">
        <v>159</v>
      </c>
      <c r="T8" s="43"/>
      <c r="U8" s="43" t="s">
        <v>123</v>
      </c>
      <c r="V8" s="18"/>
      <c r="W8" s="43" t="s">
        <v>94</v>
      </c>
      <c r="X8" s="18"/>
      <c r="Y8" s="43" t="s">
        <v>95</v>
      </c>
      <c r="Z8" s="43"/>
      <c r="AA8" s="43" t="s">
        <v>96</v>
      </c>
      <c r="AB8" s="43"/>
      <c r="AC8" s="43" t="s">
        <v>90</v>
      </c>
      <c r="AD8" s="114"/>
    </row>
    <row r="9" spans="1:30" s="23" customFormat="1" ht="21.65" customHeight="1" x14ac:dyDescent="0.75">
      <c r="A9" s="321"/>
      <c r="B9" s="27"/>
      <c r="C9" s="27"/>
      <c r="D9" s="28"/>
      <c r="E9" s="36"/>
      <c r="F9" s="35"/>
      <c r="G9" s="10" t="s">
        <v>97</v>
      </c>
      <c r="H9" s="10"/>
      <c r="I9" s="302" t="s">
        <v>98</v>
      </c>
      <c r="J9" s="26"/>
      <c r="K9" s="43" t="s">
        <v>99</v>
      </c>
      <c r="L9" s="26"/>
      <c r="M9" s="43" t="s">
        <v>115</v>
      </c>
      <c r="N9" s="26"/>
      <c r="O9" s="43" t="s">
        <v>100</v>
      </c>
      <c r="P9" s="26"/>
      <c r="Q9" s="43" t="s">
        <v>101</v>
      </c>
      <c r="R9" s="43"/>
      <c r="S9" s="43" t="s">
        <v>102</v>
      </c>
      <c r="T9" s="43"/>
      <c r="U9" s="43" t="s">
        <v>182</v>
      </c>
      <c r="V9" s="43"/>
      <c r="W9" s="43" t="s">
        <v>104</v>
      </c>
      <c r="X9" s="18"/>
      <c r="Y9" s="43" t="s">
        <v>105</v>
      </c>
      <c r="Z9" s="43"/>
      <c r="AA9" s="43" t="s">
        <v>106</v>
      </c>
      <c r="AB9" s="43"/>
      <c r="AC9" s="43" t="s">
        <v>107</v>
      </c>
      <c r="AD9" s="114"/>
    </row>
    <row r="10" spans="1:30" s="23" customFormat="1" ht="21.65" customHeight="1" x14ac:dyDescent="0.75">
      <c r="A10" s="321"/>
      <c r="B10" s="27"/>
      <c r="C10" s="27"/>
      <c r="D10" s="28"/>
      <c r="E10" s="120" t="s">
        <v>6</v>
      </c>
      <c r="G10" s="10" t="s">
        <v>108</v>
      </c>
      <c r="H10" s="10"/>
      <c r="I10" s="302" t="s">
        <v>109</v>
      </c>
      <c r="J10" s="26"/>
      <c r="K10" s="43" t="s">
        <v>110</v>
      </c>
      <c r="L10" s="26"/>
      <c r="M10" s="43" t="s">
        <v>124</v>
      </c>
      <c r="N10" s="26"/>
      <c r="O10" s="43" t="s">
        <v>111</v>
      </c>
      <c r="P10" s="26"/>
      <c r="Q10" s="43" t="s">
        <v>112</v>
      </c>
      <c r="R10" s="43"/>
      <c r="S10" s="43" t="s">
        <v>113</v>
      </c>
      <c r="T10" s="43"/>
      <c r="U10" s="43" t="s">
        <v>183</v>
      </c>
      <c r="V10" s="43"/>
      <c r="W10" s="43" t="s">
        <v>114</v>
      </c>
      <c r="X10" s="18"/>
      <c r="Y10" s="43" t="s">
        <v>115</v>
      </c>
      <c r="Z10" s="43"/>
      <c r="AA10" s="43" t="s">
        <v>116</v>
      </c>
      <c r="AB10" s="43"/>
      <c r="AC10" s="43" t="s">
        <v>117</v>
      </c>
      <c r="AD10" s="114"/>
    </row>
    <row r="11" spans="1:30" s="23" customFormat="1" ht="21.65" customHeight="1" x14ac:dyDescent="0.75">
      <c r="B11" s="27"/>
      <c r="C11" s="27"/>
      <c r="D11" s="28"/>
      <c r="F11" s="29"/>
      <c r="G11" s="314" t="s">
        <v>8</v>
      </c>
      <c r="H11" s="314"/>
      <c r="I11" s="314"/>
      <c r="J11" s="314"/>
      <c r="K11" s="314"/>
      <c r="L11" s="314"/>
      <c r="M11" s="314"/>
      <c r="N11" s="314"/>
      <c r="O11" s="314"/>
      <c r="P11" s="314"/>
      <c r="Q11" s="314"/>
      <c r="R11" s="314"/>
      <c r="S11" s="314"/>
      <c r="T11" s="314"/>
      <c r="U11" s="314"/>
      <c r="V11" s="314"/>
      <c r="W11" s="314"/>
      <c r="X11" s="314"/>
      <c r="Y11" s="314"/>
      <c r="Z11" s="314"/>
      <c r="AA11" s="314"/>
      <c r="AB11" s="314"/>
      <c r="AC11" s="314"/>
      <c r="AD11" s="114"/>
    </row>
    <row r="12" spans="1:30" s="23" customFormat="1" ht="21.65" customHeight="1" x14ac:dyDescent="0.75">
      <c r="A12" s="47" t="s">
        <v>217</v>
      </c>
      <c r="B12" s="27"/>
      <c r="C12" s="27"/>
      <c r="D12" s="28"/>
      <c r="F12" s="29"/>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114"/>
    </row>
    <row r="13" spans="1:30" s="55" customFormat="1" ht="21.65" customHeight="1" x14ac:dyDescent="0.75">
      <c r="A13" s="47" t="s">
        <v>194</v>
      </c>
      <c r="B13" s="30"/>
      <c r="C13" s="30"/>
      <c r="D13" s="35"/>
      <c r="E13" s="56"/>
      <c r="G13" s="60">
        <v>2500000</v>
      </c>
      <c r="H13" s="65"/>
      <c r="I13" s="60">
        <v>3407489</v>
      </c>
      <c r="J13" s="65"/>
      <c r="K13" s="60">
        <v>-65437</v>
      </c>
      <c r="L13" s="65"/>
      <c r="M13" s="65">
        <v>-186755</v>
      </c>
      <c r="N13" s="65"/>
      <c r="O13" s="60">
        <v>250000</v>
      </c>
      <c r="P13" s="65"/>
      <c r="Q13" s="60">
        <v>2858684</v>
      </c>
      <c r="R13" s="65"/>
      <c r="S13" s="60">
        <v>31158</v>
      </c>
      <c r="T13" s="60"/>
      <c r="U13" s="60">
        <v>-12069</v>
      </c>
      <c r="V13" s="65"/>
      <c r="W13" s="60">
        <f>SUM(S13:U13)</f>
        <v>19089</v>
      </c>
      <c r="X13" s="60"/>
      <c r="Y13" s="60">
        <f>SUM(W13,G13:Q13)</f>
        <v>8783070</v>
      </c>
      <c r="Z13" s="65"/>
      <c r="AA13" s="60">
        <v>326952</v>
      </c>
      <c r="AB13" s="65"/>
      <c r="AC13" s="60">
        <f>Y13+AA13</f>
        <v>9110022</v>
      </c>
      <c r="AD13" s="63"/>
    </row>
    <row r="14" spans="1:30" s="55" customFormat="1" ht="13.5" customHeight="1" x14ac:dyDescent="0.75">
      <c r="A14" s="47"/>
      <c r="B14" s="30"/>
      <c r="C14" s="30"/>
      <c r="D14" s="35"/>
      <c r="E14" s="56"/>
      <c r="G14" s="60"/>
      <c r="H14" s="65"/>
      <c r="I14" s="60"/>
      <c r="J14" s="65"/>
      <c r="K14" s="60"/>
      <c r="L14" s="65"/>
      <c r="M14" s="162"/>
      <c r="N14" s="65"/>
      <c r="O14" s="60"/>
      <c r="P14" s="65"/>
      <c r="Q14" s="60"/>
      <c r="R14" s="65"/>
      <c r="S14" s="60"/>
      <c r="T14" s="60"/>
      <c r="U14" s="78"/>
      <c r="V14" s="65"/>
      <c r="W14" s="60"/>
      <c r="X14" s="60"/>
      <c r="Y14" s="60"/>
      <c r="Z14" s="65"/>
      <c r="AA14" s="60"/>
      <c r="AB14" s="65"/>
      <c r="AC14" s="60"/>
      <c r="AD14" s="63"/>
    </row>
    <row r="15" spans="1:30" s="23" customFormat="1" ht="21.65" customHeight="1" x14ac:dyDescent="0.75">
      <c r="A15" s="47" t="s">
        <v>118</v>
      </c>
      <c r="B15" s="31"/>
      <c r="C15" s="24"/>
      <c r="D15" s="25"/>
      <c r="E15" s="34"/>
      <c r="G15" s="125"/>
      <c r="H15" s="125"/>
      <c r="I15" s="125"/>
      <c r="J15" s="125"/>
      <c r="K15" s="125"/>
      <c r="L15" s="125"/>
      <c r="M15" s="68"/>
      <c r="N15" s="125"/>
      <c r="O15" s="125"/>
      <c r="P15" s="125"/>
      <c r="Q15" s="125"/>
      <c r="R15" s="125"/>
      <c r="S15" s="125"/>
      <c r="T15" s="125"/>
      <c r="U15" s="125"/>
      <c r="V15" s="125"/>
      <c r="W15" s="125"/>
      <c r="X15" s="125"/>
      <c r="Y15" s="128"/>
      <c r="Z15" s="125"/>
      <c r="AA15" s="125"/>
      <c r="AB15" s="125"/>
      <c r="AC15" s="125"/>
      <c r="AD15" s="114"/>
    </row>
    <row r="16" spans="1:30" s="23" customFormat="1" ht="21.65" customHeight="1" x14ac:dyDescent="0.75">
      <c r="A16" s="50"/>
      <c r="B16" s="62" t="s">
        <v>126</v>
      </c>
      <c r="C16" s="31"/>
      <c r="D16" s="25"/>
      <c r="F16" s="25"/>
      <c r="G16" s="125"/>
      <c r="H16" s="125"/>
      <c r="I16" s="125"/>
      <c r="J16" s="125"/>
      <c r="K16" s="125"/>
      <c r="L16" s="125"/>
      <c r="M16" s="68"/>
      <c r="N16" s="125"/>
      <c r="O16" s="125"/>
      <c r="P16" s="125"/>
      <c r="Q16" s="125"/>
      <c r="R16" s="130"/>
      <c r="S16" s="125"/>
      <c r="T16" s="125"/>
      <c r="U16" s="125"/>
      <c r="V16" s="125"/>
      <c r="W16" s="125"/>
      <c r="X16" s="125"/>
      <c r="Y16" s="128"/>
      <c r="Z16" s="125"/>
      <c r="AA16" s="125"/>
      <c r="AB16" s="125"/>
      <c r="AC16" s="125"/>
      <c r="AD16" s="114"/>
    </row>
    <row r="17" spans="1:31" s="23" customFormat="1" ht="21.65" customHeight="1" x14ac:dyDescent="0.75">
      <c r="A17" s="41" t="s">
        <v>127</v>
      </c>
      <c r="C17" s="88" t="s">
        <v>203</v>
      </c>
      <c r="D17" s="25"/>
      <c r="E17" s="85">
        <v>8</v>
      </c>
      <c r="F17" s="25"/>
      <c r="G17" s="126">
        <v>0</v>
      </c>
      <c r="H17" s="130"/>
      <c r="I17" s="126">
        <v>0</v>
      </c>
      <c r="J17" s="130"/>
      <c r="K17" s="126">
        <v>0</v>
      </c>
      <c r="L17" s="130"/>
      <c r="M17" s="163">
        <v>0</v>
      </c>
      <c r="N17" s="130"/>
      <c r="O17" s="126">
        <v>0</v>
      </c>
      <c r="P17" s="130"/>
      <c r="Q17" s="126">
        <v>-450000</v>
      </c>
      <c r="R17" s="130"/>
      <c r="S17" s="126">
        <v>0</v>
      </c>
      <c r="T17" s="130"/>
      <c r="U17" s="75">
        <v>0</v>
      </c>
      <c r="V17" s="130"/>
      <c r="W17" s="75">
        <f>SUM(S17:U17)</f>
        <v>0</v>
      </c>
      <c r="X17" s="130"/>
      <c r="Y17" s="126">
        <f>SUM(G17,I17,K17,O17,Q17,W17,M17)</f>
        <v>-450000</v>
      </c>
      <c r="Z17" s="130"/>
      <c r="AA17" s="126">
        <v>-44028</v>
      </c>
      <c r="AB17" s="130"/>
      <c r="AC17" s="126">
        <f>SUM(Y17,AA17)</f>
        <v>-494028</v>
      </c>
      <c r="AD17" s="114"/>
    </row>
    <row r="18" spans="1:31" s="55" customFormat="1" ht="21.65" customHeight="1" x14ac:dyDescent="0.75">
      <c r="A18" s="55" t="s">
        <v>179</v>
      </c>
      <c r="B18" s="47"/>
      <c r="C18" s="57"/>
      <c r="D18" s="35"/>
      <c r="E18" s="54"/>
      <c r="F18" s="35"/>
      <c r="G18" s="67">
        <f>SUM(G17)</f>
        <v>0</v>
      </c>
      <c r="H18" s="48" t="e">
        <f>SUM(#REF!)</f>
        <v>#REF!</v>
      </c>
      <c r="I18" s="67">
        <f>SUM(I17)</f>
        <v>0</v>
      </c>
      <c r="J18" s="48" t="e">
        <f>SUM(#REF!)</f>
        <v>#REF!</v>
      </c>
      <c r="K18" s="67">
        <f>SUM(K17)</f>
        <v>0</v>
      </c>
      <c r="L18" s="48" t="e">
        <f>SUM(#REF!)</f>
        <v>#REF!</v>
      </c>
      <c r="M18" s="67">
        <f>SUM(M17)</f>
        <v>0</v>
      </c>
      <c r="N18" s="48" t="e">
        <f>SUM(#REF!)</f>
        <v>#REF!</v>
      </c>
      <c r="O18" s="67">
        <f>SUM(O17)</f>
        <v>0</v>
      </c>
      <c r="P18" s="48" t="e">
        <f>SUM(#REF!)</f>
        <v>#REF!</v>
      </c>
      <c r="Q18" s="67">
        <f>SUM(Q17)</f>
        <v>-450000</v>
      </c>
      <c r="R18" s="67" t="e">
        <f>SUM(#REF!)</f>
        <v>#REF!</v>
      </c>
      <c r="S18" s="67">
        <f>SUM(S17)</f>
        <v>0</v>
      </c>
      <c r="T18" s="48" t="e">
        <f>SUM(#REF!)</f>
        <v>#REF!</v>
      </c>
      <c r="U18" s="67">
        <f>SUM(U17)</f>
        <v>0</v>
      </c>
      <c r="V18" s="48" t="e">
        <f>SUM(#REF!)</f>
        <v>#REF!</v>
      </c>
      <c r="W18" s="67">
        <f>SUM(W17)</f>
        <v>0</v>
      </c>
      <c r="X18" s="48" t="e">
        <f>SUM(#REF!)</f>
        <v>#REF!</v>
      </c>
      <c r="Y18" s="67">
        <f>SUM(Y17)</f>
        <v>-450000</v>
      </c>
      <c r="Z18" s="128"/>
      <c r="AA18" s="67">
        <f>SUM(AA17)</f>
        <v>-44028</v>
      </c>
      <c r="AB18" s="114"/>
      <c r="AC18" s="67">
        <f>SUM(AC17)</f>
        <v>-494028</v>
      </c>
      <c r="AD18" s="63"/>
      <c r="AE18" s="53"/>
    </row>
    <row r="19" spans="1:31" s="55" customFormat="1" ht="13.5" customHeight="1" x14ac:dyDescent="0.75">
      <c r="A19" s="47"/>
      <c r="B19" s="30"/>
      <c r="C19" s="30"/>
      <c r="D19" s="35"/>
      <c r="E19" s="56"/>
      <c r="G19" s="60"/>
      <c r="H19" s="65"/>
      <c r="I19" s="60"/>
      <c r="J19" s="65"/>
      <c r="K19" s="60"/>
      <c r="L19" s="65"/>
      <c r="M19" s="162"/>
      <c r="N19" s="65"/>
      <c r="O19" s="60"/>
      <c r="P19" s="65"/>
      <c r="Q19" s="60"/>
      <c r="R19" s="65"/>
      <c r="S19" s="60"/>
      <c r="T19" s="60"/>
      <c r="U19" s="78"/>
      <c r="V19" s="65"/>
      <c r="W19" s="60"/>
      <c r="X19" s="60"/>
      <c r="Y19" s="60"/>
      <c r="Z19" s="65"/>
      <c r="AA19" s="60"/>
      <c r="AB19" s="65"/>
      <c r="AC19" s="60"/>
      <c r="AD19" s="63"/>
    </row>
    <row r="20" spans="1:31" s="23" customFormat="1" ht="21.65" customHeight="1" x14ac:dyDescent="0.75">
      <c r="A20" s="47" t="s">
        <v>119</v>
      </c>
      <c r="B20" s="24"/>
      <c r="C20" s="24"/>
      <c r="D20" s="25"/>
      <c r="E20" s="34"/>
      <c r="G20" s="66"/>
      <c r="H20" s="66"/>
      <c r="I20" s="66"/>
      <c r="J20" s="66"/>
      <c r="K20" s="66"/>
      <c r="L20" s="66"/>
      <c r="M20" s="166"/>
      <c r="N20" s="66"/>
      <c r="O20" s="66"/>
      <c r="P20" s="66"/>
      <c r="Q20" s="66"/>
      <c r="R20" s="66"/>
      <c r="S20" s="66"/>
      <c r="T20" s="66"/>
      <c r="U20" s="66"/>
      <c r="V20" s="66"/>
      <c r="W20" s="66"/>
      <c r="X20" s="66"/>
      <c r="Y20" s="66"/>
      <c r="Z20" s="66"/>
      <c r="AA20" s="66"/>
      <c r="AB20" s="125"/>
      <c r="AC20" s="125"/>
      <c r="AD20" s="114"/>
    </row>
    <row r="21" spans="1:31" s="23" customFormat="1" ht="21.65" customHeight="1" x14ac:dyDescent="0.75">
      <c r="A21" s="41" t="s">
        <v>120</v>
      </c>
      <c r="B21" s="24"/>
      <c r="C21" s="24"/>
      <c r="D21" s="25"/>
      <c r="E21" s="34"/>
      <c r="G21" s="66">
        <v>0</v>
      </c>
      <c r="H21" s="66"/>
      <c r="I21" s="66">
        <v>0</v>
      </c>
      <c r="J21" s="66"/>
      <c r="K21" s="66">
        <v>0</v>
      </c>
      <c r="L21" s="66"/>
      <c r="M21" s="166">
        <v>0</v>
      </c>
      <c r="N21" s="66"/>
      <c r="O21" s="66">
        <v>0</v>
      </c>
      <c r="P21" s="66"/>
      <c r="Q21" s="66">
        <f>'PL_9M 8-9'!F46</f>
        <v>1528918</v>
      </c>
      <c r="R21" s="66"/>
      <c r="S21" s="66">
        <v>0</v>
      </c>
      <c r="T21" s="66"/>
      <c r="U21" s="66">
        <v>0</v>
      </c>
      <c r="V21" s="66"/>
      <c r="W21" s="66">
        <f>SUM(S21:U21)</f>
        <v>0</v>
      </c>
      <c r="X21" s="66"/>
      <c r="Y21" s="78">
        <f>SUM(G21:R21,W21)</f>
        <v>1528918</v>
      </c>
      <c r="Z21" s="66"/>
      <c r="AA21" s="66">
        <v>71330</v>
      </c>
      <c r="AB21" s="125"/>
      <c r="AC21" s="125">
        <f>SUM(Y21,AA21)</f>
        <v>1600248</v>
      </c>
      <c r="AD21" s="114"/>
    </row>
    <row r="22" spans="1:31" s="23" customFormat="1" ht="21.65" customHeight="1" x14ac:dyDescent="0.75">
      <c r="A22" s="41" t="s">
        <v>177</v>
      </c>
      <c r="B22" s="31"/>
      <c r="C22" s="24"/>
      <c r="D22" s="25"/>
      <c r="E22" s="34"/>
      <c r="G22" s="59">
        <v>0</v>
      </c>
      <c r="H22" s="66"/>
      <c r="I22" s="59">
        <v>0</v>
      </c>
      <c r="J22" s="66"/>
      <c r="K22" s="59">
        <v>0</v>
      </c>
      <c r="L22" s="66"/>
      <c r="M22" s="167">
        <v>0</v>
      </c>
      <c r="N22" s="66"/>
      <c r="O22" s="59">
        <v>0</v>
      </c>
      <c r="P22" s="66"/>
      <c r="Q22" s="59">
        <v>0</v>
      </c>
      <c r="R22" s="66"/>
      <c r="S22" s="126">
        <v>367774</v>
      </c>
      <c r="T22" s="81"/>
      <c r="U22" s="59">
        <v>21774</v>
      </c>
      <c r="V22" s="130"/>
      <c r="W22" s="59">
        <f>SUM(S22:U22)</f>
        <v>389548</v>
      </c>
      <c r="X22" s="66"/>
      <c r="Y22" s="75">
        <f>SUM(G22:R22,W22)</f>
        <v>389548</v>
      </c>
      <c r="Z22" s="66"/>
      <c r="AA22" s="59">
        <v>26472</v>
      </c>
      <c r="AB22" s="125"/>
      <c r="AC22" s="126">
        <f>SUM(Y22,AA22)</f>
        <v>416020</v>
      </c>
      <c r="AD22" s="114"/>
    </row>
    <row r="23" spans="1:31" s="23" customFormat="1" ht="21.65" customHeight="1" x14ac:dyDescent="0.75">
      <c r="A23" s="47" t="s">
        <v>178</v>
      </c>
      <c r="B23" s="20"/>
      <c r="C23" s="57"/>
      <c r="D23" s="35"/>
      <c r="E23" s="54"/>
      <c r="F23" s="35"/>
      <c r="G23" s="67">
        <f>SUM(G21:G22)</f>
        <v>0</v>
      </c>
      <c r="H23" s="48"/>
      <c r="I23" s="67">
        <f>SUM(I21:I22)</f>
        <v>0</v>
      </c>
      <c r="J23" s="48"/>
      <c r="K23" s="67">
        <f>SUM(K21:K22)</f>
        <v>0</v>
      </c>
      <c r="L23" s="48"/>
      <c r="M23" s="164">
        <f>SUM(M21:M22)</f>
        <v>0</v>
      </c>
      <c r="N23" s="48"/>
      <c r="O23" s="67">
        <f>SUM(O21:O22)</f>
        <v>0</v>
      </c>
      <c r="P23" s="48"/>
      <c r="Q23" s="67">
        <f>SUM(Q21:Q22)</f>
        <v>1528918</v>
      </c>
      <c r="R23" s="67"/>
      <c r="S23" s="67">
        <f>SUM(S21:S22)</f>
        <v>367774</v>
      </c>
      <c r="T23" s="49"/>
      <c r="U23" s="67">
        <f>SUM(U21:U22)</f>
        <v>21774</v>
      </c>
      <c r="V23" s="48"/>
      <c r="W23" s="67">
        <f>SUM(W21:W22)</f>
        <v>389548</v>
      </c>
      <c r="X23" s="48"/>
      <c r="Y23" s="67">
        <f>SUM(Y21:Y22)</f>
        <v>1918466</v>
      </c>
      <c r="Z23" s="48"/>
      <c r="AA23" s="67">
        <f>SUM(AA21:AA22)</f>
        <v>97802</v>
      </c>
      <c r="AB23" s="128"/>
      <c r="AC23" s="127">
        <f>SUM(AC21:AC22)</f>
        <v>2016268</v>
      </c>
      <c r="AD23" s="114"/>
    </row>
    <row r="24" spans="1:31" s="55" customFormat="1" ht="13.5" customHeight="1" x14ac:dyDescent="0.75">
      <c r="A24" s="47"/>
      <c r="B24" s="30"/>
      <c r="C24" s="30"/>
      <c r="D24" s="35"/>
      <c r="E24" s="56"/>
      <c r="G24" s="60"/>
      <c r="H24" s="65"/>
      <c r="I24" s="60"/>
      <c r="J24" s="65"/>
      <c r="K24" s="60"/>
      <c r="L24" s="65"/>
      <c r="M24" s="162"/>
      <c r="N24" s="65"/>
      <c r="O24" s="60"/>
      <c r="P24" s="65"/>
      <c r="Q24" s="60"/>
      <c r="R24" s="65"/>
      <c r="S24" s="60"/>
      <c r="T24" s="60"/>
      <c r="U24" s="78"/>
      <c r="V24" s="65"/>
      <c r="W24" s="60"/>
      <c r="X24" s="60"/>
      <c r="Y24" s="60"/>
      <c r="Z24" s="65"/>
      <c r="AA24" s="60"/>
      <c r="AB24" s="65"/>
      <c r="AC24" s="60"/>
      <c r="AD24" s="63"/>
    </row>
    <row r="25" spans="1:31" s="23" customFormat="1" ht="21.65" customHeight="1" thickBot="1" x14ac:dyDescent="0.8">
      <c r="A25" s="47" t="s">
        <v>218</v>
      </c>
      <c r="B25" s="30"/>
      <c r="C25" s="30"/>
      <c r="D25" s="35"/>
      <c r="E25" s="56"/>
      <c r="F25" s="55"/>
      <c r="G25" s="129">
        <f>G13+G18+G23</f>
        <v>2500000</v>
      </c>
      <c r="H25" s="131"/>
      <c r="I25" s="129">
        <f>I13+I18+I23</f>
        <v>3407489</v>
      </c>
      <c r="J25" s="131"/>
      <c r="K25" s="129">
        <f>K13+K18+K23</f>
        <v>-65437</v>
      </c>
      <c r="L25" s="131"/>
      <c r="M25" s="129">
        <f>M13+M18+M23</f>
        <v>-186755</v>
      </c>
      <c r="N25" s="131"/>
      <c r="O25" s="129">
        <f>O13+O18+O23</f>
        <v>250000</v>
      </c>
      <c r="P25" s="131"/>
      <c r="Q25" s="129">
        <f>Q13+Q18+Q23</f>
        <v>3937602</v>
      </c>
      <c r="R25" s="131"/>
      <c r="S25" s="129">
        <f>S13+S18+S23</f>
        <v>398932</v>
      </c>
      <c r="T25" s="131"/>
      <c r="U25" s="129">
        <f>U13+U18+U23</f>
        <v>9705</v>
      </c>
      <c r="V25" s="131"/>
      <c r="W25" s="129">
        <f>W13+W18+W23</f>
        <v>408637</v>
      </c>
      <c r="X25" s="131"/>
      <c r="Y25" s="129">
        <f>Y13+Y18+Y23</f>
        <v>10251536</v>
      </c>
      <c r="Z25" s="131"/>
      <c r="AA25" s="129">
        <f>AA13+AA18+AA23</f>
        <v>380726</v>
      </c>
      <c r="AB25" s="128"/>
      <c r="AC25" s="129">
        <f>AC13+AC18+AC23</f>
        <v>10632262</v>
      </c>
      <c r="AD25" s="114"/>
      <c r="AE25" s="114"/>
    </row>
    <row r="26" spans="1:31" ht="21.65" customHeight="1" thickTop="1" x14ac:dyDescent="0.65">
      <c r="AD26" s="113"/>
    </row>
  </sheetData>
  <mergeCells count="5">
    <mergeCell ref="O5:Q5"/>
    <mergeCell ref="S5:W5"/>
    <mergeCell ref="A9:A10"/>
    <mergeCell ref="G11:AC11"/>
    <mergeCell ref="G4:AC4"/>
  </mergeCells>
  <pageMargins left="0.8" right="0.5" top="0.5" bottom="0.5" header="0.5" footer="0.5"/>
  <pageSetup paperSize="9" scale="67" firstPageNumber="11" fitToHeight="0" orientation="landscape" useFirstPageNumber="1" r:id="rId1"/>
  <headerFooter scaleWithDoc="0">
    <oddFooter>&amp;L&amp;"Angsana New,Regular"&amp;15  หมายเหตุประกอบงบการเงินเป็นส่วนหนึ่งของงบการเงินระหว่างกาลนี้
&amp;C&amp;"Angsana New,Regular"&amp;15&amp;P</oddFooter>
  </headerFooter>
  <ignoredErrors>
    <ignoredError sqref="Y22"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79998168889431442"/>
  </sheetPr>
  <dimension ref="A1:W27"/>
  <sheetViews>
    <sheetView view="pageBreakPreview" zoomScaleNormal="100" zoomScaleSheetLayoutView="100" workbookViewId="0"/>
  </sheetViews>
  <sheetFormatPr defaultColWidth="8.8984375" defaultRowHeight="21" customHeight="1" x14ac:dyDescent="0.65"/>
  <cols>
    <col min="1" max="3" width="1.8984375" style="113" customWidth="1"/>
    <col min="4" max="4" width="52.3984375" style="113" customWidth="1"/>
    <col min="5" max="5" width="9.59765625" style="113" bestFit="1" customWidth="1"/>
    <col min="6" max="6" width="0.8984375" style="113" customWidth="1"/>
    <col min="7" max="7" width="10.59765625" style="113" bestFit="1" customWidth="1"/>
    <col min="8" max="8" width="0.8984375" style="113" customWidth="1"/>
    <col min="9" max="9" width="10.3984375" style="113" customWidth="1"/>
    <col min="10" max="10" width="0.8984375" style="113" customWidth="1"/>
    <col min="11" max="11" width="15.59765625" style="113" bestFit="1" customWidth="1"/>
    <col min="12" max="12" width="0.8984375" style="113" customWidth="1"/>
    <col min="13" max="13" width="11.3984375" style="113" bestFit="1" customWidth="1"/>
    <col min="14" max="14" width="0.8984375" style="113" customWidth="1"/>
    <col min="15" max="15" width="11" style="113" customWidth="1"/>
    <col min="16" max="16" width="0.8984375" style="113" customWidth="1"/>
    <col min="17" max="17" width="15.59765625" style="113" bestFit="1" customWidth="1"/>
    <col min="18" max="18" width="0.8984375" style="113" customWidth="1"/>
    <col min="19" max="19" width="13.09765625" style="113" customWidth="1"/>
    <col min="20" max="20" width="10.59765625" style="113" bestFit="1" customWidth="1"/>
    <col min="21" max="16384" width="8.8984375" style="113"/>
  </cols>
  <sheetData>
    <row r="1" spans="1:19" s="196" customFormat="1" ht="21" customHeight="1" x14ac:dyDescent="0.75">
      <c r="A1" s="40" t="s">
        <v>0</v>
      </c>
      <c r="B1" s="21"/>
      <c r="C1" s="21"/>
      <c r="D1" s="22"/>
      <c r="E1" s="37"/>
      <c r="F1" s="38"/>
      <c r="G1" s="39"/>
      <c r="H1" s="39"/>
      <c r="I1" s="39"/>
      <c r="J1" s="195"/>
      <c r="K1" s="39"/>
      <c r="L1" s="195"/>
      <c r="M1" s="76"/>
      <c r="N1" s="195"/>
      <c r="O1" s="195"/>
      <c r="P1" s="195"/>
      <c r="Q1" s="195"/>
      <c r="R1" s="195"/>
      <c r="S1" s="201"/>
    </row>
    <row r="2" spans="1:19" s="196" customFormat="1" ht="21" customHeight="1" x14ac:dyDescent="0.75">
      <c r="A2" s="40" t="s">
        <v>86</v>
      </c>
      <c r="B2" s="21"/>
      <c r="C2" s="21"/>
      <c r="D2" s="22"/>
      <c r="E2" s="37"/>
      <c r="F2" s="38"/>
      <c r="G2" s="39"/>
      <c r="H2" s="39"/>
      <c r="I2" s="39"/>
      <c r="J2" s="195"/>
      <c r="K2" s="39"/>
      <c r="L2" s="195"/>
      <c r="M2" s="76"/>
      <c r="N2" s="195"/>
      <c r="O2" s="195"/>
      <c r="P2" s="195"/>
      <c r="Q2" s="195"/>
      <c r="R2" s="195"/>
      <c r="S2" s="116"/>
    </row>
    <row r="3" spans="1:19" s="23" customFormat="1" ht="21" customHeight="1" x14ac:dyDescent="0.75">
      <c r="A3" s="47"/>
      <c r="B3" s="71"/>
      <c r="C3" s="71"/>
      <c r="D3" s="72"/>
      <c r="E3" s="32"/>
      <c r="F3" s="73"/>
      <c r="G3" s="74"/>
      <c r="H3" s="74"/>
      <c r="I3" s="74"/>
      <c r="J3" s="6"/>
      <c r="K3" s="74"/>
      <c r="L3" s="6"/>
      <c r="M3" s="17"/>
      <c r="N3" s="6"/>
      <c r="O3" s="6"/>
      <c r="P3" s="6"/>
      <c r="Q3" s="6"/>
      <c r="R3" s="6"/>
      <c r="S3" s="107"/>
    </row>
    <row r="4" spans="1:19" s="23" customFormat="1" ht="21" customHeight="1" x14ac:dyDescent="0.75">
      <c r="B4" s="24"/>
      <c r="C4" s="24"/>
      <c r="D4" s="25"/>
      <c r="E4" s="34"/>
      <c r="G4" s="316" t="s">
        <v>3</v>
      </c>
      <c r="H4" s="316"/>
      <c r="I4" s="316"/>
      <c r="J4" s="316"/>
      <c r="K4" s="316"/>
      <c r="L4" s="316"/>
      <c r="M4" s="316"/>
      <c r="N4" s="316"/>
      <c r="O4" s="316"/>
      <c r="P4" s="316"/>
      <c r="Q4" s="316"/>
      <c r="R4" s="316"/>
      <c r="S4" s="316"/>
    </row>
    <row r="5" spans="1:19" s="23" customFormat="1" ht="21" customHeight="1" x14ac:dyDescent="0.75">
      <c r="B5" s="24"/>
      <c r="C5" s="24"/>
      <c r="D5" s="25"/>
      <c r="E5" s="34"/>
      <c r="G5" s="44"/>
      <c r="H5" s="44"/>
      <c r="I5" s="44"/>
      <c r="J5" s="44"/>
      <c r="K5" s="44"/>
      <c r="L5" s="44"/>
      <c r="P5" s="17"/>
      <c r="Q5" s="17" t="s">
        <v>94</v>
      </c>
      <c r="R5" s="110"/>
      <c r="S5" s="44"/>
    </row>
    <row r="6" spans="1:19" s="23" customFormat="1" ht="21" customHeight="1" x14ac:dyDescent="0.75">
      <c r="B6" s="24"/>
      <c r="C6" s="24"/>
      <c r="D6" s="25"/>
      <c r="E6" s="34"/>
      <c r="G6" s="44"/>
      <c r="H6" s="44"/>
      <c r="I6" s="44"/>
      <c r="J6" s="44"/>
      <c r="K6" s="44"/>
      <c r="L6" s="44"/>
      <c r="M6" s="17"/>
      <c r="N6" s="17"/>
      <c r="O6" s="17"/>
      <c r="P6" s="17"/>
      <c r="Q6" s="43" t="s">
        <v>104</v>
      </c>
      <c r="R6" s="110"/>
      <c r="S6" s="44"/>
    </row>
    <row r="7" spans="1:19" s="23" customFormat="1" ht="21" customHeight="1" x14ac:dyDescent="0.75">
      <c r="B7" s="24"/>
      <c r="C7" s="24"/>
      <c r="D7" s="25"/>
      <c r="E7" s="34"/>
      <c r="G7" s="44"/>
      <c r="H7" s="44"/>
      <c r="I7" s="44"/>
      <c r="J7" s="44"/>
      <c r="K7" s="44"/>
      <c r="L7" s="44"/>
      <c r="M7" s="320" t="s">
        <v>56</v>
      </c>
      <c r="N7" s="320"/>
      <c r="O7" s="320"/>
      <c r="P7" s="17"/>
      <c r="Q7" s="84" t="s">
        <v>114</v>
      </c>
      <c r="R7" s="110"/>
      <c r="S7" s="44"/>
    </row>
    <row r="8" spans="1:19" s="23" customFormat="1" ht="21" customHeight="1" x14ac:dyDescent="0.75">
      <c r="B8" s="24"/>
      <c r="C8" s="24"/>
      <c r="D8" s="25"/>
      <c r="E8" s="34"/>
      <c r="G8" s="17" t="s">
        <v>48</v>
      </c>
      <c r="H8" s="17"/>
      <c r="I8" s="45" t="s">
        <v>91</v>
      </c>
      <c r="J8" s="190"/>
      <c r="K8" s="43" t="s">
        <v>189</v>
      </c>
      <c r="L8" s="190"/>
      <c r="M8" s="43"/>
      <c r="N8" s="190"/>
      <c r="O8" s="18"/>
      <c r="P8" s="18"/>
      <c r="Q8" s="43" t="s">
        <v>188</v>
      </c>
      <c r="R8" s="42"/>
    </row>
    <row r="9" spans="1:19" s="23" customFormat="1" ht="21" customHeight="1" x14ac:dyDescent="0.75">
      <c r="A9" s="191"/>
      <c r="B9" s="27"/>
      <c r="C9" s="27"/>
      <c r="D9" s="28"/>
      <c r="E9" s="36"/>
      <c r="F9" s="35"/>
      <c r="G9" s="10" t="s">
        <v>97</v>
      </c>
      <c r="H9" s="10"/>
      <c r="I9" s="46" t="s">
        <v>98</v>
      </c>
      <c r="J9" s="26"/>
      <c r="K9" s="43" t="s">
        <v>190</v>
      </c>
      <c r="L9" s="190"/>
      <c r="M9" s="43" t="s">
        <v>100</v>
      </c>
      <c r="N9" s="26"/>
      <c r="O9" s="43" t="s">
        <v>101</v>
      </c>
      <c r="P9" s="43"/>
      <c r="Q9" s="43" t="s">
        <v>123</v>
      </c>
      <c r="R9" s="42"/>
      <c r="S9" s="43" t="s">
        <v>95</v>
      </c>
    </row>
    <row r="10" spans="1:19" s="23" customFormat="1" ht="21" customHeight="1" x14ac:dyDescent="0.75">
      <c r="A10" s="191"/>
      <c r="B10" s="27"/>
      <c r="C10" s="27"/>
      <c r="D10" s="28"/>
      <c r="E10" s="120"/>
      <c r="G10" s="10" t="s">
        <v>108</v>
      </c>
      <c r="H10" s="10"/>
      <c r="I10" s="46" t="s">
        <v>109</v>
      </c>
      <c r="J10" s="26"/>
      <c r="K10" s="43" t="s">
        <v>191</v>
      </c>
      <c r="L10" s="26"/>
      <c r="M10" s="43" t="s">
        <v>111</v>
      </c>
      <c r="N10" s="26"/>
      <c r="O10" s="43" t="s">
        <v>112</v>
      </c>
      <c r="P10" s="43"/>
      <c r="Q10" s="43" t="s">
        <v>125</v>
      </c>
      <c r="R10" s="42"/>
      <c r="S10" s="43" t="s">
        <v>117</v>
      </c>
    </row>
    <row r="11" spans="1:19" s="23" customFormat="1" ht="21" customHeight="1" x14ac:dyDescent="0.75">
      <c r="B11" s="27"/>
      <c r="C11" s="27"/>
      <c r="D11" s="28"/>
      <c r="F11" s="29"/>
      <c r="G11" s="314" t="s">
        <v>8</v>
      </c>
      <c r="H11" s="314"/>
      <c r="I11" s="314"/>
      <c r="J11" s="314"/>
      <c r="K11" s="314"/>
      <c r="L11" s="314"/>
      <c r="M11" s="314"/>
      <c r="N11" s="314"/>
      <c r="O11" s="314"/>
      <c r="P11" s="314"/>
      <c r="Q11" s="314"/>
      <c r="R11" s="314"/>
      <c r="S11" s="314"/>
    </row>
    <row r="12" spans="1:19" s="23" customFormat="1" ht="21" customHeight="1" x14ac:dyDescent="0.75">
      <c r="A12" s="47" t="s">
        <v>216</v>
      </c>
      <c r="B12" s="27"/>
      <c r="C12" s="27"/>
      <c r="D12" s="28"/>
      <c r="F12" s="29"/>
      <c r="G12" s="188"/>
      <c r="H12" s="188"/>
      <c r="I12" s="188"/>
      <c r="J12" s="188"/>
      <c r="K12" s="188"/>
      <c r="L12" s="188"/>
      <c r="M12" s="188"/>
      <c r="N12" s="188"/>
      <c r="O12" s="188"/>
      <c r="P12" s="188"/>
      <c r="Q12" s="188"/>
      <c r="R12" s="188"/>
      <c r="S12" s="188"/>
    </row>
    <row r="13" spans="1:19" s="23" customFormat="1" ht="21" customHeight="1" x14ac:dyDescent="0.75">
      <c r="A13" s="47" t="s">
        <v>156</v>
      </c>
      <c r="B13" s="52"/>
      <c r="C13" s="52"/>
      <c r="D13" s="25"/>
      <c r="E13" s="34"/>
      <c r="G13" s="131">
        <v>2500000</v>
      </c>
      <c r="H13" s="131"/>
      <c r="I13" s="131">
        <v>3407489</v>
      </c>
      <c r="J13" s="131"/>
      <c r="K13" s="131">
        <v>-250698</v>
      </c>
      <c r="L13" s="131"/>
      <c r="M13" s="131">
        <v>211400</v>
      </c>
      <c r="N13" s="131"/>
      <c r="O13" s="131">
        <v>889683</v>
      </c>
      <c r="P13" s="131"/>
      <c r="Q13" s="131">
        <v>-22555</v>
      </c>
      <c r="R13" s="131"/>
      <c r="S13" s="131">
        <f>SUM(G13:Q13)</f>
        <v>6735319</v>
      </c>
    </row>
    <row r="14" spans="1:19" s="23" customFormat="1" ht="21" customHeight="1" x14ac:dyDescent="0.75">
      <c r="A14" s="51"/>
      <c r="B14" s="24"/>
      <c r="C14" s="24"/>
      <c r="D14" s="25"/>
      <c r="G14" s="58"/>
      <c r="H14" s="58"/>
      <c r="I14" s="58"/>
      <c r="J14" s="58"/>
      <c r="K14" s="58"/>
      <c r="L14" s="58"/>
      <c r="M14" s="58"/>
      <c r="N14" s="58"/>
      <c r="O14" s="58"/>
      <c r="P14" s="58"/>
      <c r="Q14" s="58"/>
      <c r="R14" s="58"/>
      <c r="S14" s="58"/>
    </row>
    <row r="15" spans="1:19" s="23" customFormat="1" ht="21" customHeight="1" x14ac:dyDescent="0.75">
      <c r="A15" s="86" t="s">
        <v>118</v>
      </c>
      <c r="B15" s="87"/>
      <c r="C15" s="88"/>
      <c r="D15" s="153"/>
      <c r="E15" s="82"/>
      <c r="F15" s="5"/>
      <c r="G15" s="155"/>
      <c r="H15" s="155"/>
      <c r="I15" s="155"/>
      <c r="J15" s="107"/>
      <c r="K15" s="107"/>
      <c r="L15" s="107"/>
      <c r="M15" s="107"/>
      <c r="N15" s="107"/>
      <c r="O15" s="107"/>
      <c r="P15" s="107"/>
      <c r="Q15" s="156"/>
    </row>
    <row r="16" spans="1:19" s="23" customFormat="1" ht="21" customHeight="1" x14ac:dyDescent="0.75">
      <c r="B16" s="89" t="s">
        <v>126</v>
      </c>
      <c r="C16" s="87"/>
      <c r="D16" s="153"/>
      <c r="E16" s="5"/>
      <c r="F16" s="153"/>
      <c r="G16" s="155"/>
      <c r="H16" s="155"/>
      <c r="I16" s="155"/>
      <c r="J16" s="155"/>
      <c r="K16" s="155"/>
      <c r="L16" s="155"/>
      <c r="M16" s="155"/>
      <c r="N16" s="155"/>
      <c r="O16" s="155"/>
      <c r="P16" s="155"/>
      <c r="Q16" s="156"/>
    </row>
    <row r="17" spans="1:23" s="23" customFormat="1" ht="21" customHeight="1" x14ac:dyDescent="0.75">
      <c r="C17" s="88" t="s">
        <v>203</v>
      </c>
      <c r="D17" s="153"/>
      <c r="E17" s="85"/>
      <c r="F17" s="153"/>
      <c r="G17" s="125">
        <v>0</v>
      </c>
      <c r="H17" s="125"/>
      <c r="I17" s="125">
        <v>0</v>
      </c>
      <c r="J17" s="125"/>
      <c r="K17" s="125">
        <v>0</v>
      </c>
      <c r="L17" s="125"/>
      <c r="M17" s="125">
        <v>0</v>
      </c>
      <c r="N17" s="125"/>
      <c r="O17" s="125">
        <v>-450000</v>
      </c>
      <c r="P17" s="125"/>
      <c r="Q17" s="125">
        <v>0</v>
      </c>
      <c r="R17" s="125"/>
      <c r="S17" s="125">
        <f>SUM(G17:Q17)</f>
        <v>-450000</v>
      </c>
    </row>
    <row r="18" spans="1:23" s="23" customFormat="1" ht="21" customHeight="1" x14ac:dyDescent="0.75">
      <c r="A18" s="20" t="s">
        <v>179</v>
      </c>
      <c r="B18" s="93"/>
      <c r="C18" s="91"/>
      <c r="D18" s="157"/>
      <c r="E18" s="5"/>
      <c r="F18" s="61"/>
      <c r="G18" s="83">
        <f>G17</f>
        <v>0</v>
      </c>
      <c r="H18" s="128"/>
      <c r="I18" s="83">
        <f>I17</f>
        <v>0</v>
      </c>
      <c r="J18" s="128"/>
      <c r="K18" s="83">
        <f>K17</f>
        <v>0</v>
      </c>
      <c r="L18" s="128"/>
      <c r="M18" s="83">
        <f>M17</f>
        <v>0</v>
      </c>
      <c r="N18" s="128"/>
      <c r="O18" s="83">
        <f>O17</f>
        <v>-450000</v>
      </c>
      <c r="P18" s="131"/>
      <c r="Q18" s="83">
        <f>SUM(Q17)</f>
        <v>0</v>
      </c>
      <c r="R18" s="128"/>
      <c r="S18" s="83">
        <f>SUM(S17)</f>
        <v>-450000</v>
      </c>
    </row>
    <row r="19" spans="1:23" s="23" customFormat="1" ht="21" customHeight="1" x14ac:dyDescent="0.75">
      <c r="A19" s="51"/>
      <c r="B19" s="24"/>
      <c r="C19" s="24"/>
      <c r="D19" s="25"/>
      <c r="G19" s="58"/>
      <c r="H19" s="58"/>
      <c r="I19" s="58"/>
      <c r="J19" s="58"/>
      <c r="K19" s="58"/>
      <c r="L19" s="58"/>
      <c r="M19" s="58"/>
      <c r="N19" s="58"/>
      <c r="O19" s="58"/>
      <c r="P19" s="58"/>
      <c r="Q19" s="58"/>
      <c r="R19" s="58"/>
      <c r="S19" s="58"/>
    </row>
    <row r="20" spans="1:23" s="23" customFormat="1" ht="21" customHeight="1" x14ac:dyDescent="0.75">
      <c r="A20" s="47" t="s">
        <v>119</v>
      </c>
      <c r="B20" s="24"/>
      <c r="C20" s="24"/>
      <c r="D20" s="25"/>
      <c r="G20" s="125"/>
      <c r="H20" s="125"/>
      <c r="I20" s="125"/>
      <c r="J20" s="125"/>
      <c r="K20" s="125"/>
      <c r="L20" s="125"/>
      <c r="M20" s="125"/>
      <c r="N20" s="125"/>
      <c r="O20" s="125"/>
      <c r="P20" s="125"/>
      <c r="Q20" s="125"/>
      <c r="R20" s="125"/>
      <c r="S20" s="125"/>
    </row>
    <row r="21" spans="1:23" s="23" customFormat="1" ht="21" customHeight="1" x14ac:dyDescent="0.75">
      <c r="A21" s="41" t="s">
        <v>120</v>
      </c>
      <c r="B21" s="24"/>
      <c r="C21" s="24"/>
      <c r="D21" s="25"/>
      <c r="E21" s="34"/>
      <c r="G21" s="125">
        <v>0</v>
      </c>
      <c r="H21" s="125"/>
      <c r="I21" s="125">
        <v>0</v>
      </c>
      <c r="J21" s="125"/>
      <c r="K21" s="125">
        <v>0</v>
      </c>
      <c r="L21" s="125"/>
      <c r="M21" s="125">
        <v>0</v>
      </c>
      <c r="N21" s="125"/>
      <c r="O21" s="125">
        <f>'PL_9M 8-9'!L46</f>
        <v>978996</v>
      </c>
      <c r="P21" s="125"/>
      <c r="Q21" s="125">
        <v>0</v>
      </c>
      <c r="R21" s="125"/>
      <c r="S21" s="125">
        <f>SUM(G21:O21)+Q21</f>
        <v>978996</v>
      </c>
    </row>
    <row r="22" spans="1:23" s="23" customFormat="1" ht="21" customHeight="1" x14ac:dyDescent="0.75">
      <c r="A22" s="41" t="s">
        <v>177</v>
      </c>
      <c r="B22" s="31"/>
      <c r="C22" s="24"/>
      <c r="D22" s="25"/>
      <c r="E22" s="34"/>
      <c r="G22" s="126">
        <v>0</v>
      </c>
      <c r="H22" s="125"/>
      <c r="I22" s="126">
        <v>0</v>
      </c>
      <c r="J22" s="125"/>
      <c r="K22" s="126">
        <v>0</v>
      </c>
      <c r="L22" s="125"/>
      <c r="M22" s="126">
        <v>0</v>
      </c>
      <c r="N22" s="125"/>
      <c r="O22" s="126">
        <v>0</v>
      </c>
      <c r="P22" s="125"/>
      <c r="Q22" s="126">
        <v>6448</v>
      </c>
      <c r="R22" s="125"/>
      <c r="S22" s="126">
        <f>SUM(G22:O22)+Q22</f>
        <v>6448</v>
      </c>
    </row>
    <row r="23" spans="1:23" s="23" customFormat="1" ht="21" customHeight="1" x14ac:dyDescent="0.75">
      <c r="A23" s="47" t="s">
        <v>178</v>
      </c>
      <c r="B23" s="20"/>
      <c r="C23" s="57"/>
      <c r="D23" s="35"/>
      <c r="E23" s="54"/>
      <c r="F23" s="55"/>
      <c r="G23" s="67">
        <f>SUM(G21:G21)</f>
        <v>0</v>
      </c>
      <c r="H23" s="48"/>
      <c r="I23" s="67">
        <f>SUM(I21:I21)</f>
        <v>0</v>
      </c>
      <c r="J23" s="48"/>
      <c r="K23" s="67">
        <f>SUM(K21:K21)</f>
        <v>0</v>
      </c>
      <c r="L23" s="48"/>
      <c r="M23" s="67">
        <f>SUM(M21:M21)</f>
        <v>0</v>
      </c>
      <c r="N23" s="48"/>
      <c r="O23" s="67">
        <f>SUM(O21:O21)</f>
        <v>978996</v>
      </c>
      <c r="P23" s="49"/>
      <c r="Q23" s="67">
        <f>SUM(Q21:Q22)</f>
        <v>6448</v>
      </c>
      <c r="R23" s="49"/>
      <c r="S23" s="127">
        <f>SUM(G23:O23)+Q23</f>
        <v>985444</v>
      </c>
    </row>
    <row r="24" spans="1:23" s="23" customFormat="1" ht="21" customHeight="1" x14ac:dyDescent="0.75">
      <c r="A24" s="47"/>
      <c r="B24" s="20"/>
      <c r="C24" s="57"/>
      <c r="D24" s="35"/>
      <c r="E24" s="54"/>
      <c r="F24" s="55"/>
      <c r="G24" s="49"/>
      <c r="H24" s="48"/>
      <c r="I24" s="49"/>
      <c r="J24" s="48"/>
      <c r="K24" s="49"/>
      <c r="L24" s="48"/>
      <c r="M24" s="49"/>
      <c r="N24" s="48"/>
      <c r="O24" s="49"/>
      <c r="P24" s="49"/>
      <c r="Q24" s="49"/>
      <c r="R24" s="49"/>
      <c r="S24" s="131"/>
      <c r="W24" s="33"/>
    </row>
    <row r="25" spans="1:23" s="23" customFormat="1" ht="21" customHeight="1" x14ac:dyDescent="0.75">
      <c r="A25" s="41" t="s">
        <v>163</v>
      </c>
      <c r="B25" s="20"/>
      <c r="C25" s="57"/>
      <c r="D25" s="35"/>
      <c r="E25" s="36"/>
      <c r="G25" s="59">
        <v>0</v>
      </c>
      <c r="H25" s="81"/>
      <c r="I25" s="59">
        <v>0</v>
      </c>
      <c r="J25" s="81"/>
      <c r="K25" s="59">
        <v>250698</v>
      </c>
      <c r="L25" s="81"/>
      <c r="M25" s="59">
        <v>0</v>
      </c>
      <c r="N25" s="81"/>
      <c r="O25" s="59">
        <f>-SUM(K25:N25)</f>
        <v>-250698</v>
      </c>
      <c r="P25" s="81"/>
      <c r="Q25" s="59">
        <v>0</v>
      </c>
      <c r="R25" s="81"/>
      <c r="S25" s="126">
        <f>SUM(G25:Q25)</f>
        <v>0</v>
      </c>
    </row>
    <row r="26" spans="1:23" s="23" customFormat="1" ht="21" customHeight="1" thickBot="1" x14ac:dyDescent="0.8">
      <c r="A26" s="47" t="s">
        <v>215</v>
      </c>
      <c r="B26" s="30"/>
      <c r="C26" s="30"/>
      <c r="D26" s="35"/>
      <c r="E26" s="56"/>
      <c r="F26" s="55"/>
      <c r="G26" s="129">
        <f>SUM(G13,G23,G18,G25)</f>
        <v>2500000</v>
      </c>
      <c r="H26" s="128"/>
      <c r="I26" s="129">
        <f>SUM(I13,I23,I18,I25)</f>
        <v>3407489</v>
      </c>
      <c r="J26" s="128"/>
      <c r="K26" s="129">
        <f>SUM(K13,K23,K18,K25)</f>
        <v>0</v>
      </c>
      <c r="L26" s="128"/>
      <c r="M26" s="129">
        <f>SUM(M13,M23,M18,M25)</f>
        <v>211400</v>
      </c>
      <c r="N26" s="128"/>
      <c r="O26" s="129">
        <f>SUM(O13,O23,O18,O25)</f>
        <v>1167981</v>
      </c>
      <c r="P26" s="131"/>
      <c r="Q26" s="129">
        <f>SUM(Q13,Q23,Q18,Q25)</f>
        <v>-16107</v>
      </c>
      <c r="R26" s="128"/>
      <c r="S26" s="129">
        <f>SUM(S13,S23,S18,S25)</f>
        <v>7270763</v>
      </c>
      <c r="T26" s="79"/>
    </row>
    <row r="27" spans="1:23" s="23" customFormat="1" ht="21" customHeight="1" thickTop="1" x14ac:dyDescent="0.75">
      <c r="B27" s="24"/>
      <c r="C27" s="24"/>
      <c r="D27" s="25"/>
      <c r="E27" s="34"/>
      <c r="G27" s="107"/>
      <c r="H27" s="107"/>
      <c r="I27" s="107"/>
      <c r="J27" s="107"/>
      <c r="K27" s="107"/>
      <c r="L27" s="107"/>
      <c r="M27" s="107"/>
      <c r="N27" s="107"/>
      <c r="O27" s="107"/>
      <c r="P27" s="107"/>
      <c r="Q27" s="107"/>
      <c r="R27" s="107"/>
      <c r="S27" s="79"/>
    </row>
  </sheetData>
  <customSheetViews>
    <customSheetView guid="{179A4120-0867-4CF3-AD5A-A6F320FA265D}" scale="90" showPageBreaks="1" printArea="1" topLeftCell="G1">
      <selection activeCell="V18" sqref="V18"/>
      <pageMargins left="0.7" right="0.7" top="0.75" bottom="0.75" header="0.3" footer="0.3"/>
      <pageSetup paperSize="9" scale="58" orientation="portrait" horizontalDpi="1200" verticalDpi="1200" r:id="rId1"/>
    </customSheetView>
  </customSheetViews>
  <mergeCells count="3">
    <mergeCell ref="G11:S11"/>
    <mergeCell ref="G4:S4"/>
    <mergeCell ref="M7:O7"/>
  </mergeCells>
  <pageMargins left="0.8" right="0.8" top="0.5" bottom="0.5" header="0.5" footer="0.5"/>
  <pageSetup paperSize="9" scale="86" firstPageNumber="12" orientation="landscape" useFirstPageNumber="1" r:id="rId2"/>
  <headerFooter scaleWithDoc="0" alignWithMargins="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A0189-38EF-4C05-A88C-80CBA8B267B5}">
  <sheetPr>
    <tabColor theme="8" tint="0.79998168889431442"/>
  </sheetPr>
  <dimension ref="A1:R26"/>
  <sheetViews>
    <sheetView view="pageBreakPreview" zoomScaleNormal="100" zoomScaleSheetLayoutView="100" workbookViewId="0"/>
  </sheetViews>
  <sheetFormatPr defaultColWidth="8.8984375" defaultRowHeight="21" customHeight="1" x14ac:dyDescent="0.65"/>
  <cols>
    <col min="1" max="3" width="1.8984375" style="113" customWidth="1"/>
    <col min="4" max="4" width="69.296875" style="113" customWidth="1"/>
    <col min="5" max="5" width="9.59765625" style="113" bestFit="1" customWidth="1"/>
    <col min="6" max="6" width="0.8984375" style="113" customWidth="1"/>
    <col min="7" max="7" width="10.59765625" style="113" bestFit="1" customWidth="1"/>
    <col min="8" max="8" width="0.8984375" style="113" customWidth="1"/>
    <col min="9" max="9" width="10.3984375" style="113" customWidth="1"/>
    <col min="10" max="10" width="0.8984375" style="113" customWidth="1"/>
    <col min="11" max="11" width="11.3984375" style="113" bestFit="1" customWidth="1"/>
    <col min="12" max="12" width="0.8984375" style="113" customWidth="1"/>
    <col min="13" max="13" width="11" style="113" customWidth="1"/>
    <col min="14" max="14" width="0.8984375" style="113" customWidth="1"/>
    <col min="15" max="15" width="15.59765625" style="113" bestFit="1" customWidth="1"/>
    <col min="16" max="16" width="0.8984375" style="113" customWidth="1"/>
    <col min="17" max="17" width="13.09765625" style="113" customWidth="1"/>
    <col min="18" max="18" width="10.09765625" style="113" bestFit="1" customWidth="1"/>
    <col min="19" max="16384" width="8.8984375" style="113"/>
  </cols>
  <sheetData>
    <row r="1" spans="1:18" s="196" customFormat="1" ht="21" customHeight="1" x14ac:dyDescent="0.75">
      <c r="A1" s="40" t="s">
        <v>0</v>
      </c>
      <c r="B1" s="21"/>
      <c r="C1" s="21"/>
      <c r="D1" s="22"/>
      <c r="E1" s="37"/>
      <c r="F1" s="38"/>
      <c r="G1" s="39"/>
      <c r="H1" s="39"/>
      <c r="I1" s="39"/>
      <c r="J1" s="195"/>
      <c r="K1" s="76"/>
      <c r="L1" s="195"/>
      <c r="M1" s="195"/>
      <c r="N1" s="195"/>
      <c r="O1" s="195"/>
      <c r="P1" s="195"/>
      <c r="Q1" s="201"/>
    </row>
    <row r="2" spans="1:18" s="193" customFormat="1" ht="21" customHeight="1" x14ac:dyDescent="0.7">
      <c r="A2" s="40" t="s">
        <v>86</v>
      </c>
      <c r="B2" s="21"/>
      <c r="C2" s="21"/>
      <c r="D2" s="22"/>
      <c r="E2" s="37"/>
      <c r="F2" s="38"/>
      <c r="G2" s="39"/>
      <c r="H2" s="39"/>
      <c r="I2" s="39"/>
      <c r="J2" s="195"/>
      <c r="K2" s="76"/>
      <c r="L2" s="195"/>
      <c r="M2" s="195"/>
      <c r="N2" s="195"/>
      <c r="O2" s="195"/>
      <c r="P2" s="195"/>
      <c r="Q2" s="116"/>
    </row>
    <row r="3" spans="1:18" ht="21" customHeight="1" x14ac:dyDescent="0.65">
      <c r="A3" s="47"/>
      <c r="B3" s="71"/>
      <c r="C3" s="71"/>
      <c r="D3" s="72"/>
      <c r="E3" s="32"/>
      <c r="F3" s="73"/>
      <c r="G3" s="74"/>
      <c r="H3" s="74"/>
      <c r="I3" s="74"/>
      <c r="J3" s="6"/>
      <c r="K3" s="17"/>
      <c r="L3" s="6"/>
      <c r="M3" s="6"/>
      <c r="N3" s="6"/>
      <c r="O3" s="6"/>
      <c r="P3" s="6"/>
      <c r="Q3" s="107"/>
    </row>
    <row r="4" spans="1:18" ht="21" customHeight="1" x14ac:dyDescent="0.65">
      <c r="A4" s="23"/>
      <c r="B4" s="24"/>
      <c r="C4" s="24"/>
      <c r="D4" s="25"/>
      <c r="E4" s="34"/>
      <c r="F4" s="23"/>
      <c r="G4" s="316" t="s">
        <v>3</v>
      </c>
      <c r="H4" s="316"/>
      <c r="I4" s="316"/>
      <c r="J4" s="316"/>
      <c r="K4" s="316"/>
      <c r="L4" s="316"/>
      <c r="M4" s="316"/>
      <c r="N4" s="316"/>
      <c r="O4" s="316"/>
      <c r="P4" s="316"/>
      <c r="Q4" s="316"/>
    </row>
    <row r="5" spans="1:18" ht="21" customHeight="1" x14ac:dyDescent="0.65">
      <c r="A5" s="23"/>
      <c r="B5" s="24"/>
      <c r="C5" s="24"/>
      <c r="D5" s="25"/>
      <c r="E5" s="34"/>
      <c r="F5" s="23"/>
      <c r="G5" s="44"/>
      <c r="H5" s="44"/>
      <c r="I5" s="44"/>
      <c r="J5" s="44"/>
      <c r="K5" s="23"/>
      <c r="L5" s="23"/>
      <c r="M5" s="23"/>
      <c r="N5" s="17"/>
      <c r="O5" s="17" t="s">
        <v>94</v>
      </c>
      <c r="P5" s="110"/>
      <c r="Q5" s="44"/>
    </row>
    <row r="6" spans="1:18" ht="21" customHeight="1" x14ac:dyDescent="0.65">
      <c r="A6" s="23"/>
      <c r="B6" s="24"/>
      <c r="C6" s="24"/>
      <c r="D6" s="25"/>
      <c r="E6" s="34"/>
      <c r="F6" s="23"/>
      <c r="G6" s="44"/>
      <c r="H6" s="44"/>
      <c r="I6" s="44"/>
      <c r="J6" s="44"/>
      <c r="K6" s="17"/>
      <c r="L6" s="17"/>
      <c r="M6" s="17"/>
      <c r="N6" s="17"/>
      <c r="O6" s="43" t="s">
        <v>104</v>
      </c>
      <c r="P6" s="110"/>
      <c r="Q6" s="44"/>
    </row>
    <row r="7" spans="1:18" ht="21" customHeight="1" x14ac:dyDescent="0.65">
      <c r="A7" s="23"/>
      <c r="B7" s="24"/>
      <c r="C7" s="24"/>
      <c r="D7" s="25"/>
      <c r="E7" s="34"/>
      <c r="F7" s="23"/>
      <c r="G7" s="44"/>
      <c r="H7" s="44"/>
      <c r="I7" s="44"/>
      <c r="J7" s="44"/>
      <c r="K7" s="320" t="s">
        <v>56</v>
      </c>
      <c r="L7" s="320"/>
      <c r="M7" s="320"/>
      <c r="N7" s="17"/>
      <c r="O7" s="84" t="s">
        <v>114</v>
      </c>
      <c r="P7" s="110"/>
      <c r="Q7" s="44"/>
    </row>
    <row r="8" spans="1:18" ht="21" customHeight="1" x14ac:dyDescent="0.65">
      <c r="A8" s="23"/>
      <c r="B8" s="24"/>
      <c r="C8" s="24"/>
      <c r="D8" s="25"/>
      <c r="E8" s="34"/>
      <c r="F8" s="23"/>
      <c r="G8" s="17" t="s">
        <v>48</v>
      </c>
      <c r="H8" s="17"/>
      <c r="I8" s="45" t="s">
        <v>91</v>
      </c>
      <c r="J8" s="190"/>
      <c r="K8" s="43"/>
      <c r="L8" s="190"/>
      <c r="M8" s="18"/>
      <c r="N8" s="18"/>
      <c r="O8" s="43" t="s">
        <v>188</v>
      </c>
      <c r="P8" s="42"/>
      <c r="Q8" s="23"/>
    </row>
    <row r="9" spans="1:18" ht="21" customHeight="1" x14ac:dyDescent="0.65">
      <c r="A9" s="191"/>
      <c r="B9" s="27"/>
      <c r="C9" s="27"/>
      <c r="D9" s="28"/>
      <c r="E9" s="36"/>
      <c r="F9" s="35"/>
      <c r="G9" s="10" t="s">
        <v>97</v>
      </c>
      <c r="H9" s="10"/>
      <c r="I9" s="46" t="s">
        <v>98</v>
      </c>
      <c r="J9" s="190"/>
      <c r="K9" s="43" t="s">
        <v>100</v>
      </c>
      <c r="L9" s="26"/>
      <c r="M9" s="43" t="s">
        <v>101</v>
      </c>
      <c r="N9" s="43"/>
      <c r="O9" s="43" t="s">
        <v>123</v>
      </c>
      <c r="P9" s="42"/>
      <c r="Q9" s="43" t="s">
        <v>95</v>
      </c>
    </row>
    <row r="10" spans="1:18" ht="21" customHeight="1" x14ac:dyDescent="0.65">
      <c r="A10" s="191"/>
      <c r="B10" s="27"/>
      <c r="C10" s="27"/>
      <c r="D10" s="28"/>
      <c r="E10" s="120" t="s">
        <v>6</v>
      </c>
      <c r="F10" s="23"/>
      <c r="G10" s="10" t="s">
        <v>108</v>
      </c>
      <c r="H10" s="10"/>
      <c r="I10" s="46" t="s">
        <v>109</v>
      </c>
      <c r="J10" s="26"/>
      <c r="K10" s="43" t="s">
        <v>111</v>
      </c>
      <c r="L10" s="26"/>
      <c r="M10" s="43" t="s">
        <v>112</v>
      </c>
      <c r="N10" s="43"/>
      <c r="O10" s="43" t="s">
        <v>125</v>
      </c>
      <c r="P10" s="42"/>
      <c r="Q10" s="43" t="s">
        <v>117</v>
      </c>
    </row>
    <row r="11" spans="1:18" ht="21" customHeight="1" x14ac:dyDescent="0.65">
      <c r="A11" s="23"/>
      <c r="B11" s="27"/>
      <c r="C11" s="27"/>
      <c r="D11" s="28"/>
      <c r="E11" s="23"/>
      <c r="F11" s="29"/>
      <c r="G11" s="314" t="s">
        <v>8</v>
      </c>
      <c r="H11" s="314"/>
      <c r="I11" s="314"/>
      <c r="J11" s="314"/>
      <c r="K11" s="314"/>
      <c r="L11" s="314"/>
      <c r="M11" s="314"/>
      <c r="N11" s="314"/>
      <c r="O11" s="314"/>
      <c r="P11" s="314"/>
      <c r="Q11" s="314"/>
    </row>
    <row r="12" spans="1:18" ht="21" customHeight="1" x14ac:dyDescent="0.65">
      <c r="A12" s="47" t="s">
        <v>217</v>
      </c>
      <c r="B12" s="27"/>
      <c r="C12" s="27"/>
      <c r="D12" s="28"/>
      <c r="E12" s="23"/>
      <c r="F12" s="29"/>
      <c r="G12" s="188"/>
      <c r="H12" s="188"/>
      <c r="I12" s="188"/>
      <c r="J12" s="188"/>
      <c r="K12" s="188"/>
      <c r="L12" s="188"/>
      <c r="M12" s="188"/>
      <c r="N12" s="188"/>
      <c r="O12" s="188"/>
      <c r="P12" s="188"/>
      <c r="Q12" s="188"/>
    </row>
    <row r="13" spans="1:18" ht="21" customHeight="1" x14ac:dyDescent="0.65">
      <c r="A13" s="47" t="s">
        <v>194</v>
      </c>
      <c r="B13" s="52"/>
      <c r="C13" s="52"/>
      <c r="D13" s="25"/>
      <c r="E13" s="34"/>
      <c r="F13" s="23"/>
      <c r="G13" s="131">
        <v>2500000</v>
      </c>
      <c r="H13" s="131"/>
      <c r="I13" s="131">
        <v>3407489</v>
      </c>
      <c r="J13" s="131"/>
      <c r="K13" s="131">
        <v>250000</v>
      </c>
      <c r="L13" s="131"/>
      <c r="M13" s="131">
        <v>1114386</v>
      </c>
      <c r="N13" s="131"/>
      <c r="O13" s="131">
        <v>-10667</v>
      </c>
      <c r="P13" s="131"/>
      <c r="Q13" s="131">
        <f>SUM(G13:O13)</f>
        <v>7261208</v>
      </c>
      <c r="R13" s="200"/>
    </row>
    <row r="14" spans="1:18" ht="21" customHeight="1" x14ac:dyDescent="0.65">
      <c r="A14" s="51"/>
      <c r="B14" s="24"/>
      <c r="C14" s="24"/>
      <c r="D14" s="25"/>
      <c r="E14" s="23"/>
      <c r="F14" s="23"/>
      <c r="G14" s="58"/>
      <c r="H14" s="58"/>
      <c r="I14" s="58"/>
      <c r="J14" s="58"/>
      <c r="K14" s="58"/>
      <c r="L14" s="58"/>
      <c r="M14" s="58"/>
      <c r="N14" s="58"/>
      <c r="O14" s="58"/>
      <c r="P14" s="58"/>
      <c r="Q14" s="58"/>
    </row>
    <row r="15" spans="1:18" ht="21" customHeight="1" x14ac:dyDescent="0.65">
      <c r="A15" s="86" t="s">
        <v>118</v>
      </c>
      <c r="B15" s="87"/>
      <c r="C15" s="88"/>
      <c r="D15" s="153"/>
      <c r="E15" s="82"/>
      <c r="F15" s="5"/>
      <c r="G15" s="155"/>
      <c r="H15" s="155"/>
      <c r="I15" s="155"/>
      <c r="J15" s="107"/>
      <c r="K15" s="107"/>
      <c r="L15" s="107"/>
      <c r="M15" s="107"/>
      <c r="N15" s="107"/>
      <c r="O15" s="156"/>
      <c r="P15" s="23"/>
      <c r="Q15" s="23"/>
    </row>
    <row r="16" spans="1:18" ht="21" customHeight="1" x14ac:dyDescent="0.65">
      <c r="A16" s="23"/>
      <c r="B16" s="89" t="s">
        <v>126</v>
      </c>
      <c r="C16" s="87"/>
      <c r="D16" s="153"/>
      <c r="E16" s="5"/>
      <c r="F16" s="153"/>
      <c r="G16" s="155"/>
      <c r="H16" s="155"/>
      <c r="I16" s="155"/>
      <c r="J16" s="155"/>
      <c r="K16" s="155"/>
      <c r="L16" s="155"/>
      <c r="M16" s="155"/>
      <c r="N16" s="155"/>
      <c r="O16" s="156"/>
      <c r="P16" s="23"/>
      <c r="Q16" s="23"/>
    </row>
    <row r="17" spans="1:18" ht="21" customHeight="1" x14ac:dyDescent="0.65">
      <c r="A17" s="23"/>
      <c r="C17" s="88" t="s">
        <v>203</v>
      </c>
      <c r="D17" s="153"/>
      <c r="E17" s="85">
        <v>8</v>
      </c>
      <c r="F17" s="153"/>
      <c r="G17" s="125">
        <v>0</v>
      </c>
      <c r="H17" s="125"/>
      <c r="I17" s="125">
        <v>0</v>
      </c>
      <c r="J17" s="125"/>
      <c r="K17" s="125">
        <v>0</v>
      </c>
      <c r="L17" s="125"/>
      <c r="M17" s="125">
        <v>-450000</v>
      </c>
      <c r="N17" s="125"/>
      <c r="O17" s="125">
        <v>0</v>
      </c>
      <c r="P17" s="125"/>
      <c r="Q17" s="125">
        <f>SUM(G17:O17)</f>
        <v>-450000</v>
      </c>
    </row>
    <row r="18" spans="1:18" ht="21" customHeight="1" x14ac:dyDescent="0.65">
      <c r="A18" s="20" t="s">
        <v>179</v>
      </c>
      <c r="B18" s="93"/>
      <c r="C18" s="91"/>
      <c r="D18" s="157"/>
      <c r="E18" s="5"/>
      <c r="F18" s="61"/>
      <c r="G18" s="83">
        <f>G17</f>
        <v>0</v>
      </c>
      <c r="H18" s="128"/>
      <c r="I18" s="83">
        <f>I17</f>
        <v>0</v>
      </c>
      <c r="J18" s="128"/>
      <c r="K18" s="83">
        <f>K17</f>
        <v>0</v>
      </c>
      <c r="L18" s="128"/>
      <c r="M18" s="83">
        <f>M17</f>
        <v>-450000</v>
      </c>
      <c r="N18" s="131"/>
      <c r="O18" s="83">
        <f>SUM(O17)</f>
        <v>0</v>
      </c>
      <c r="P18" s="128"/>
      <c r="Q18" s="83">
        <f>SUM(Q17)</f>
        <v>-450000</v>
      </c>
    </row>
    <row r="19" spans="1:18" ht="21" customHeight="1" x14ac:dyDescent="0.65">
      <c r="A19" s="51"/>
      <c r="B19" s="24"/>
      <c r="C19" s="24"/>
      <c r="D19" s="25"/>
      <c r="E19" s="23"/>
      <c r="F19" s="23"/>
      <c r="G19" s="58"/>
      <c r="H19" s="58"/>
      <c r="I19" s="58"/>
      <c r="J19" s="58"/>
      <c r="K19" s="58"/>
      <c r="L19" s="58"/>
      <c r="M19" s="58"/>
      <c r="N19" s="58"/>
      <c r="O19" s="58"/>
      <c r="P19" s="58"/>
      <c r="Q19" s="58"/>
    </row>
    <row r="20" spans="1:18" ht="21" customHeight="1" x14ac:dyDescent="0.65">
      <c r="A20" s="47" t="s">
        <v>119</v>
      </c>
      <c r="B20" s="24"/>
      <c r="C20" s="24"/>
      <c r="D20" s="25"/>
      <c r="E20" s="23"/>
      <c r="F20" s="23"/>
      <c r="G20" s="125"/>
      <c r="H20" s="125"/>
      <c r="I20" s="125"/>
      <c r="J20" s="125"/>
      <c r="K20" s="125"/>
      <c r="L20" s="125"/>
      <c r="M20" s="125"/>
      <c r="N20" s="125"/>
      <c r="O20" s="125"/>
      <c r="P20" s="125"/>
      <c r="Q20" s="125"/>
    </row>
    <row r="21" spans="1:18" ht="21" customHeight="1" x14ac:dyDescent="0.65">
      <c r="A21" s="41" t="s">
        <v>120</v>
      </c>
      <c r="B21" s="24"/>
      <c r="C21" s="24"/>
      <c r="D21" s="25"/>
      <c r="E21" s="34"/>
      <c r="F21" s="23"/>
      <c r="G21" s="125">
        <v>0</v>
      </c>
      <c r="H21" s="125"/>
      <c r="I21" s="125">
        <v>0</v>
      </c>
      <c r="J21" s="125"/>
      <c r="K21" s="125">
        <v>0</v>
      </c>
      <c r="L21" s="125"/>
      <c r="M21" s="125">
        <f>'PL_9M 8-9'!J23</f>
        <v>533755</v>
      </c>
      <c r="N21" s="125"/>
      <c r="O21" s="125">
        <v>0</v>
      </c>
      <c r="P21" s="125"/>
      <c r="Q21" s="125">
        <f>SUM(G21:M21)+O21</f>
        <v>533755</v>
      </c>
      <c r="R21" s="200"/>
    </row>
    <row r="22" spans="1:18" ht="21" customHeight="1" x14ac:dyDescent="0.65">
      <c r="A22" s="41" t="s">
        <v>177</v>
      </c>
      <c r="B22" s="31"/>
      <c r="C22" s="24"/>
      <c r="D22" s="25"/>
      <c r="E22" s="34"/>
      <c r="F22" s="23"/>
      <c r="G22" s="126">
        <v>0</v>
      </c>
      <c r="H22" s="125"/>
      <c r="I22" s="126">
        <v>0</v>
      </c>
      <c r="J22" s="125"/>
      <c r="K22" s="126">
        <v>0</v>
      </c>
      <c r="L22" s="125"/>
      <c r="M22" s="126">
        <v>0</v>
      </c>
      <c r="N22" s="125"/>
      <c r="O22" s="126">
        <f>'PL_9M 8-9'!J39</f>
        <v>20372</v>
      </c>
      <c r="P22" s="125"/>
      <c r="Q22" s="126">
        <f>SUM(G22:M22)+O22</f>
        <v>20372</v>
      </c>
      <c r="R22" s="200"/>
    </row>
    <row r="23" spans="1:18" ht="21" customHeight="1" x14ac:dyDescent="0.65">
      <c r="A23" s="47" t="s">
        <v>178</v>
      </c>
      <c r="B23" s="20"/>
      <c r="C23" s="57"/>
      <c r="D23" s="35"/>
      <c r="E23" s="54"/>
      <c r="F23" s="55"/>
      <c r="G23" s="67">
        <f>SUM(G21:G21)</f>
        <v>0</v>
      </c>
      <c r="H23" s="48"/>
      <c r="I23" s="67">
        <f>SUM(I21:I21)</f>
        <v>0</v>
      </c>
      <c r="J23" s="48"/>
      <c r="K23" s="67">
        <f>SUM(K21:K21)</f>
        <v>0</v>
      </c>
      <c r="L23" s="48"/>
      <c r="M23" s="67">
        <f>SUM(M21:M21)</f>
        <v>533755</v>
      </c>
      <c r="N23" s="49"/>
      <c r="O23" s="67">
        <f>SUM(O21:O22)</f>
        <v>20372</v>
      </c>
      <c r="P23" s="49"/>
      <c r="Q23" s="127">
        <f>SUM(G23:M23)+O23</f>
        <v>554127</v>
      </c>
    </row>
    <row r="24" spans="1:18" ht="21" customHeight="1" x14ac:dyDescent="0.65">
      <c r="A24" s="47"/>
      <c r="B24" s="20"/>
      <c r="C24" s="57"/>
      <c r="D24" s="35"/>
      <c r="E24" s="54"/>
      <c r="F24" s="55"/>
      <c r="G24" s="49"/>
      <c r="H24" s="48"/>
      <c r="I24" s="49"/>
      <c r="J24" s="48"/>
      <c r="K24" s="49"/>
      <c r="L24" s="48"/>
      <c r="M24" s="49"/>
      <c r="N24" s="49"/>
      <c r="O24" s="49"/>
      <c r="P24" s="49"/>
      <c r="Q24" s="131"/>
    </row>
    <row r="25" spans="1:18" ht="21" customHeight="1" thickBot="1" x14ac:dyDescent="0.7">
      <c r="A25" s="47" t="s">
        <v>218</v>
      </c>
      <c r="B25" s="30"/>
      <c r="C25" s="30"/>
      <c r="D25" s="35"/>
      <c r="E25" s="56"/>
      <c r="F25" s="55"/>
      <c r="G25" s="129">
        <f>SUM(G13,G23,G18)</f>
        <v>2500000</v>
      </c>
      <c r="H25" s="128"/>
      <c r="I25" s="129">
        <f>SUM(I13,I23,I18)</f>
        <v>3407489</v>
      </c>
      <c r="J25" s="128"/>
      <c r="K25" s="129">
        <f>SUM(K13,K23,K18)</f>
        <v>250000</v>
      </c>
      <c r="L25" s="128"/>
      <c r="M25" s="129">
        <f>SUM(M13,M23,M18)</f>
        <v>1198141</v>
      </c>
      <c r="N25" s="131"/>
      <c r="O25" s="129">
        <f>SUM(O13,O23,O18)</f>
        <v>9705</v>
      </c>
      <c r="P25" s="128"/>
      <c r="Q25" s="129">
        <f>SUM(Q13,Q23,Q18)</f>
        <v>7365335</v>
      </c>
      <c r="R25" s="200">
        <f>'BS 3-5'!J95-Q25</f>
        <v>0</v>
      </c>
    </row>
    <row r="26" spans="1:18" ht="21" customHeight="1" thickTop="1" x14ac:dyDescent="0.65"/>
  </sheetData>
  <mergeCells count="3">
    <mergeCell ref="G4:Q4"/>
    <mergeCell ref="K7:M7"/>
    <mergeCell ref="G11:Q11"/>
  </mergeCells>
  <pageMargins left="0.8" right="0.8" top="0.5" bottom="0.5" header="0.5" footer="0.5"/>
  <pageSetup paperSize="9" scale="86" firstPageNumber="13" orientation="landscape" useFirstPageNumber="1" r:id="rId1"/>
  <headerFooter scaleWithDoc="0" alignWithMargins="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theme="8" tint="0.79998168889431442"/>
  </sheetPr>
  <dimension ref="A1:IW97"/>
  <sheetViews>
    <sheetView view="pageBreakPreview" zoomScaleNormal="100" zoomScaleSheetLayoutView="100" workbookViewId="0"/>
  </sheetViews>
  <sheetFormatPr defaultColWidth="9.09765625" defaultRowHeight="21.5" x14ac:dyDescent="0.75"/>
  <cols>
    <col min="1" max="4" width="1.69921875" style="203" customWidth="1"/>
    <col min="5" max="5" width="45.09765625" style="203" customWidth="1"/>
    <col min="6" max="6" width="6.69921875" style="228" customWidth="1"/>
    <col min="7" max="7" width="0.69921875" style="207" customWidth="1"/>
    <col min="8" max="8" width="12.69921875" style="244" customWidth="1"/>
    <col min="9" max="9" width="0.69921875" style="244" customWidth="1"/>
    <col min="10" max="10" width="12.69921875" style="244" customWidth="1"/>
    <col min="11" max="11" width="0.69921875" style="203" customWidth="1"/>
    <col min="12" max="12" width="12.69921875" style="244" customWidth="1"/>
    <col min="13" max="13" width="0.69921875" style="244" customWidth="1"/>
    <col min="14" max="14" width="12.69921875" style="244" customWidth="1"/>
    <col min="15" max="15" width="12.09765625" style="244" customWidth="1"/>
    <col min="16" max="16" width="12.09765625" style="244" hidden="1" customWidth="1"/>
    <col min="17" max="17" width="15" style="209" hidden="1" customWidth="1"/>
    <col min="18" max="18" width="10.3984375" style="205" hidden="1" customWidth="1"/>
    <col min="19" max="19" width="4.296875" style="205" customWidth="1"/>
    <col min="20" max="20" width="7.59765625" style="205" customWidth="1"/>
    <col min="21" max="21" width="13" style="210" customWidth="1"/>
    <col min="22" max="22" width="13" style="205" customWidth="1"/>
    <col min="23" max="23" width="9.09765625" style="205"/>
    <col min="24" max="26" width="4" style="205" customWidth="1"/>
    <col min="27" max="27" width="11.59765625" style="210" bestFit="1" customWidth="1"/>
    <col min="28" max="28" width="11" style="210" bestFit="1" customWidth="1"/>
    <col min="29" max="214" width="9.09765625" style="203"/>
    <col min="215" max="215" width="2.59765625" style="203" customWidth="1"/>
    <col min="216" max="216" width="3.59765625" style="203" customWidth="1"/>
    <col min="217" max="217" width="2.3984375" style="203" customWidth="1"/>
    <col min="218" max="218" width="3.09765625" style="203" customWidth="1"/>
    <col min="219" max="219" width="33.296875" style="203" customWidth="1"/>
    <col min="220" max="220" width="7" style="203" bestFit="1" customWidth="1"/>
    <col min="221" max="221" width="1.296875" style="203" customWidth="1"/>
    <col min="222" max="222" width="13.69921875" style="203" customWidth="1"/>
    <col min="223" max="223" width="1.296875" style="203" customWidth="1"/>
    <col min="224" max="224" width="13.69921875" style="203" customWidth="1"/>
    <col min="225" max="225" width="1.296875" style="203" customWidth="1"/>
    <col min="226" max="226" width="13.69921875" style="203" customWidth="1"/>
    <col min="227" max="227" width="1.296875" style="203" customWidth="1"/>
    <col min="228" max="228" width="13.69921875" style="203" customWidth="1"/>
    <col min="229" max="16384" width="9.09765625" style="203"/>
  </cols>
  <sheetData>
    <row r="1" spans="1:257" s="216" customFormat="1" ht="23" x14ac:dyDescent="0.75">
      <c r="A1" s="211" t="s">
        <v>0</v>
      </c>
      <c r="B1" s="212"/>
      <c r="C1" s="212"/>
      <c r="D1" s="212"/>
      <c r="E1" s="213"/>
      <c r="F1" s="214"/>
      <c r="G1" s="214"/>
      <c r="H1" s="215"/>
      <c r="I1" s="215"/>
      <c r="J1" s="215"/>
      <c r="L1" s="217"/>
      <c r="M1" s="217"/>
      <c r="N1" s="217"/>
      <c r="O1" s="217"/>
      <c r="P1" s="217"/>
      <c r="Q1" s="218"/>
      <c r="R1" s="213"/>
      <c r="S1" s="213"/>
      <c r="T1" s="213"/>
      <c r="U1" s="219"/>
      <c r="V1" s="213"/>
      <c r="W1" s="213"/>
      <c r="X1" s="213"/>
      <c r="Y1" s="213"/>
      <c r="Z1" s="213"/>
      <c r="AA1" s="219"/>
      <c r="AB1" s="219"/>
    </row>
    <row r="2" spans="1:257" s="216" customFormat="1" ht="23" x14ac:dyDescent="0.75">
      <c r="A2" s="211" t="s">
        <v>129</v>
      </c>
      <c r="B2" s="212"/>
      <c r="C2" s="212"/>
      <c r="D2" s="212"/>
      <c r="E2" s="213"/>
      <c r="F2" s="214"/>
      <c r="G2" s="220"/>
      <c r="H2" s="217"/>
      <c r="I2" s="217"/>
      <c r="J2" s="217"/>
      <c r="L2" s="217"/>
      <c r="M2" s="217"/>
      <c r="N2" s="217"/>
      <c r="O2" s="217"/>
      <c r="P2" s="217"/>
      <c r="Q2" s="218"/>
      <c r="R2" s="221"/>
      <c r="S2" s="213"/>
      <c r="T2" s="213"/>
      <c r="U2" s="222"/>
      <c r="V2" s="223"/>
      <c r="W2" s="213"/>
      <c r="X2" s="221"/>
      <c r="Y2" s="213"/>
      <c r="Z2" s="213"/>
      <c r="AA2" s="222"/>
      <c r="AB2" s="222"/>
    </row>
    <row r="3" spans="1:257" ht="22" x14ac:dyDescent="0.75">
      <c r="A3" s="224"/>
      <c r="B3" s="204"/>
      <c r="C3" s="204"/>
      <c r="D3" s="204"/>
      <c r="E3" s="205"/>
      <c r="F3" s="206"/>
      <c r="G3" s="206"/>
      <c r="H3" s="225"/>
      <c r="I3" s="225"/>
      <c r="J3" s="225"/>
      <c r="K3" s="205"/>
      <c r="L3" s="225"/>
      <c r="M3" s="225"/>
      <c r="N3" s="225"/>
      <c r="O3" s="225"/>
      <c r="P3" s="225"/>
      <c r="Q3" s="226"/>
      <c r="AC3" s="205"/>
      <c r="AD3" s="205"/>
      <c r="AE3" s="205"/>
      <c r="AF3" s="205"/>
      <c r="AG3" s="205"/>
      <c r="AH3" s="205"/>
      <c r="AI3" s="205"/>
      <c r="AJ3" s="205"/>
      <c r="AK3" s="205"/>
      <c r="AL3" s="205"/>
      <c r="AM3" s="205"/>
      <c r="AN3" s="205"/>
      <c r="AO3" s="205"/>
      <c r="AP3" s="205"/>
      <c r="AQ3" s="205"/>
      <c r="AR3" s="205"/>
      <c r="AS3" s="205"/>
      <c r="AT3" s="205"/>
      <c r="AU3" s="205"/>
      <c r="AV3" s="205"/>
      <c r="AW3" s="205"/>
      <c r="AX3" s="205"/>
      <c r="AY3" s="205"/>
      <c r="AZ3" s="205"/>
      <c r="BA3" s="205"/>
      <c r="BB3" s="205"/>
      <c r="BC3" s="205"/>
      <c r="BD3" s="205"/>
      <c r="BE3" s="205"/>
      <c r="BF3" s="205"/>
      <c r="BG3" s="205"/>
      <c r="BH3" s="205"/>
      <c r="BI3" s="205"/>
      <c r="BJ3" s="205"/>
      <c r="BK3" s="205"/>
      <c r="BL3" s="205"/>
      <c r="BM3" s="205"/>
      <c r="BN3" s="205"/>
      <c r="BO3" s="205"/>
      <c r="BP3" s="205"/>
      <c r="BQ3" s="205"/>
      <c r="BR3" s="205"/>
      <c r="BS3" s="205"/>
      <c r="BT3" s="205"/>
      <c r="BU3" s="205"/>
      <c r="BV3" s="205"/>
      <c r="BW3" s="205"/>
      <c r="BX3" s="205"/>
      <c r="BY3" s="205"/>
      <c r="BZ3" s="205"/>
      <c r="CA3" s="205"/>
      <c r="CB3" s="205"/>
      <c r="CC3" s="205"/>
      <c r="CD3" s="205"/>
      <c r="CE3" s="205"/>
      <c r="CF3" s="205"/>
      <c r="CG3" s="205"/>
      <c r="CH3" s="205"/>
      <c r="CI3" s="205"/>
      <c r="CJ3" s="205"/>
      <c r="CK3" s="205"/>
      <c r="CL3" s="205"/>
      <c r="CM3" s="205"/>
      <c r="CN3" s="205"/>
      <c r="CO3" s="205"/>
      <c r="CP3" s="205"/>
      <c r="CQ3" s="205"/>
      <c r="CR3" s="205"/>
      <c r="CS3" s="205"/>
      <c r="CT3" s="205"/>
      <c r="CU3" s="205"/>
      <c r="CV3" s="205"/>
      <c r="CW3" s="205"/>
      <c r="CX3" s="205"/>
      <c r="CY3" s="205"/>
      <c r="CZ3" s="205"/>
      <c r="DA3" s="205"/>
      <c r="DB3" s="205"/>
      <c r="DC3" s="205"/>
      <c r="DD3" s="205"/>
      <c r="DE3" s="205"/>
      <c r="DF3" s="205"/>
      <c r="DG3" s="205"/>
      <c r="DH3" s="205"/>
      <c r="DI3" s="205"/>
      <c r="DJ3" s="205"/>
      <c r="DK3" s="205"/>
      <c r="DL3" s="205"/>
      <c r="DM3" s="205"/>
      <c r="DN3" s="205"/>
      <c r="DO3" s="205"/>
      <c r="DP3" s="205"/>
      <c r="DQ3" s="205"/>
      <c r="DR3" s="205"/>
      <c r="DS3" s="205"/>
      <c r="DT3" s="205"/>
      <c r="DU3" s="205"/>
      <c r="DV3" s="205"/>
      <c r="DW3" s="205"/>
      <c r="DX3" s="205"/>
      <c r="DY3" s="205"/>
      <c r="DZ3" s="205"/>
      <c r="EA3" s="205"/>
      <c r="EB3" s="205"/>
      <c r="EC3" s="205"/>
      <c r="ED3" s="205"/>
      <c r="EE3" s="205"/>
      <c r="EF3" s="205"/>
      <c r="EG3" s="205"/>
      <c r="EH3" s="205"/>
      <c r="EI3" s="205"/>
      <c r="EJ3" s="205"/>
      <c r="EK3" s="205"/>
      <c r="EL3" s="205"/>
      <c r="EM3" s="205"/>
      <c r="EN3" s="205"/>
      <c r="EO3" s="205"/>
      <c r="EP3" s="205"/>
      <c r="EQ3" s="205"/>
      <c r="ER3" s="205"/>
      <c r="ES3" s="205"/>
      <c r="ET3" s="205"/>
      <c r="EU3" s="205"/>
      <c r="EV3" s="205"/>
      <c r="EW3" s="205"/>
      <c r="EX3" s="205"/>
      <c r="EY3" s="205"/>
      <c r="EZ3" s="205"/>
      <c r="FA3" s="205"/>
      <c r="FB3" s="205"/>
      <c r="FC3" s="205"/>
      <c r="FD3" s="205"/>
      <c r="FE3" s="205"/>
      <c r="FF3" s="205"/>
      <c r="FG3" s="205"/>
      <c r="FH3" s="205"/>
      <c r="FI3" s="205"/>
      <c r="FJ3" s="205"/>
      <c r="FK3" s="205"/>
      <c r="FL3" s="205"/>
      <c r="FM3" s="205"/>
      <c r="FN3" s="205"/>
      <c r="FO3" s="205"/>
      <c r="FP3" s="205"/>
      <c r="FQ3" s="205"/>
      <c r="FR3" s="205"/>
      <c r="FS3" s="205"/>
      <c r="FT3" s="205"/>
      <c r="FU3" s="205"/>
      <c r="FV3" s="205"/>
      <c r="FW3" s="205"/>
      <c r="FX3" s="205"/>
      <c r="FY3" s="205"/>
      <c r="FZ3" s="205"/>
      <c r="GA3" s="205"/>
      <c r="GB3" s="205"/>
      <c r="GC3" s="205"/>
      <c r="GD3" s="205"/>
      <c r="GE3" s="205"/>
      <c r="GF3" s="205"/>
      <c r="GG3" s="205"/>
      <c r="GH3" s="205"/>
      <c r="GI3" s="205"/>
      <c r="GJ3" s="205"/>
      <c r="GK3" s="205"/>
      <c r="GL3" s="205"/>
      <c r="GM3" s="205"/>
      <c r="GN3" s="205"/>
      <c r="GO3" s="205"/>
      <c r="GP3" s="205"/>
      <c r="GQ3" s="205"/>
      <c r="GR3" s="205"/>
      <c r="GS3" s="205"/>
      <c r="GT3" s="205"/>
      <c r="GU3" s="205"/>
      <c r="GV3" s="205"/>
      <c r="GW3" s="205"/>
      <c r="GX3" s="205"/>
      <c r="GY3" s="205"/>
      <c r="GZ3" s="205"/>
      <c r="HA3" s="205"/>
      <c r="HB3" s="205"/>
      <c r="HC3" s="205"/>
      <c r="HD3" s="205"/>
      <c r="HE3" s="205"/>
      <c r="HF3" s="205"/>
      <c r="HG3" s="205"/>
      <c r="HH3" s="205"/>
      <c r="HI3" s="205"/>
      <c r="HJ3" s="205"/>
      <c r="HK3" s="205"/>
      <c r="HL3" s="205"/>
      <c r="HM3" s="205"/>
      <c r="HN3" s="205"/>
      <c r="HO3" s="205"/>
      <c r="HP3" s="205"/>
      <c r="HQ3" s="205"/>
      <c r="HR3" s="205"/>
      <c r="HS3" s="205"/>
      <c r="HT3" s="205"/>
      <c r="HU3" s="205"/>
      <c r="HV3" s="205"/>
      <c r="HW3" s="205"/>
      <c r="HX3" s="205"/>
      <c r="HY3" s="205"/>
      <c r="HZ3" s="205"/>
      <c r="IA3" s="205"/>
      <c r="IB3" s="205"/>
      <c r="IC3" s="205"/>
      <c r="ID3" s="205"/>
      <c r="IE3" s="205"/>
      <c r="IF3" s="205"/>
      <c r="IG3" s="205"/>
      <c r="IH3" s="205"/>
      <c r="II3" s="205"/>
      <c r="IJ3" s="205"/>
      <c r="IK3" s="205"/>
      <c r="IL3" s="205"/>
      <c r="IM3" s="205"/>
      <c r="IN3" s="205"/>
      <c r="IO3" s="205"/>
      <c r="IP3" s="205"/>
      <c r="IQ3" s="205"/>
      <c r="IR3" s="205"/>
      <c r="IS3" s="205"/>
      <c r="IT3" s="205"/>
      <c r="IU3" s="205"/>
      <c r="IV3" s="205"/>
      <c r="IW3" s="205"/>
    </row>
    <row r="4" spans="1:257" ht="22" x14ac:dyDescent="0.75">
      <c r="A4" s="227"/>
      <c r="B4" s="204"/>
      <c r="C4" s="204"/>
      <c r="D4" s="204"/>
      <c r="E4" s="205"/>
      <c r="F4" s="206"/>
      <c r="G4" s="228"/>
      <c r="H4" s="323" t="s">
        <v>2</v>
      </c>
      <c r="I4" s="323"/>
      <c r="J4" s="323"/>
      <c r="K4" s="229"/>
      <c r="L4" s="323" t="s">
        <v>3</v>
      </c>
      <c r="M4" s="323"/>
      <c r="N4" s="323"/>
      <c r="O4" s="230"/>
      <c r="P4" s="230"/>
    </row>
    <row r="5" spans="1:257" ht="22" x14ac:dyDescent="0.75">
      <c r="A5" s="227"/>
      <c r="B5" s="204"/>
      <c r="C5" s="204"/>
      <c r="D5" s="204"/>
      <c r="E5" s="205"/>
      <c r="F5" s="206"/>
      <c r="G5" s="228"/>
      <c r="H5" s="324" t="str">
        <f>'PL_9M 8-9'!F5</f>
        <v>สำหรับงวดเก้าเดือนสิ้นสุดวันที่</v>
      </c>
      <c r="I5" s="324"/>
      <c r="J5" s="324"/>
      <c r="K5" s="231"/>
      <c r="L5" s="324" t="str">
        <f>H5</f>
        <v>สำหรับงวดเก้าเดือนสิ้นสุดวันที่</v>
      </c>
      <c r="M5" s="324"/>
      <c r="N5" s="324"/>
      <c r="O5" s="232"/>
      <c r="P5" s="232"/>
    </row>
    <row r="6" spans="1:257" ht="22" x14ac:dyDescent="0.75">
      <c r="A6" s="227"/>
      <c r="B6" s="204"/>
      <c r="C6" s="204"/>
      <c r="D6" s="204"/>
      <c r="E6" s="205"/>
      <c r="F6" s="206"/>
      <c r="G6" s="228"/>
      <c r="H6" s="322" t="str">
        <f>'BS 3-5'!F5</f>
        <v>30 กันยายน</v>
      </c>
      <c r="I6" s="322"/>
      <c r="J6" s="322"/>
      <c r="K6" s="233"/>
      <c r="L6" s="322" t="str">
        <f>'BS 3-5'!F5</f>
        <v>30 กันยายน</v>
      </c>
      <c r="M6" s="322"/>
      <c r="N6" s="322"/>
      <c r="O6" s="234"/>
      <c r="P6" s="234"/>
    </row>
    <row r="7" spans="1:257" x14ac:dyDescent="0.75">
      <c r="A7" s="227"/>
      <c r="B7" s="204"/>
      <c r="C7" s="204"/>
      <c r="D7" s="204"/>
      <c r="E7" s="205"/>
      <c r="F7" s="206"/>
      <c r="G7" s="235"/>
      <c r="H7" s="236" t="s">
        <v>195</v>
      </c>
      <c r="I7" s="237"/>
      <c r="J7" s="236" t="s">
        <v>167</v>
      </c>
      <c r="K7" s="237"/>
      <c r="L7" s="236" t="s">
        <v>195</v>
      </c>
      <c r="M7" s="237"/>
      <c r="N7" s="236" t="s">
        <v>167</v>
      </c>
      <c r="O7" s="238"/>
      <c r="P7" s="238"/>
    </row>
    <row r="8" spans="1:257" s="207" customFormat="1" ht="22" x14ac:dyDescent="0.75">
      <c r="A8" s="227"/>
      <c r="B8" s="204"/>
      <c r="C8" s="204"/>
      <c r="D8" s="204"/>
      <c r="E8" s="205"/>
      <c r="F8" s="206"/>
      <c r="G8" s="239"/>
      <c r="H8" s="325" t="s">
        <v>8</v>
      </c>
      <c r="I8" s="325"/>
      <c r="J8" s="325"/>
      <c r="K8" s="325"/>
      <c r="L8" s="325"/>
      <c r="M8" s="325"/>
      <c r="N8" s="325"/>
      <c r="O8" s="240"/>
      <c r="P8" s="240"/>
      <c r="Q8" s="209"/>
      <c r="R8" s="205"/>
      <c r="S8" s="205"/>
      <c r="T8" s="205"/>
      <c r="U8" s="210"/>
      <c r="V8" s="205"/>
      <c r="W8" s="205"/>
      <c r="X8" s="205"/>
      <c r="Y8" s="205"/>
      <c r="Z8" s="205"/>
      <c r="AA8" s="210"/>
      <c r="AB8" s="210"/>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c r="FU8" s="203"/>
      <c r="FV8" s="203"/>
      <c r="FW8" s="203"/>
      <c r="FX8" s="203"/>
      <c r="FY8" s="203"/>
      <c r="FZ8" s="203"/>
      <c r="GA8" s="203"/>
      <c r="GB8" s="203"/>
      <c r="GC8" s="203"/>
      <c r="GD8" s="203"/>
      <c r="GE8" s="203"/>
      <c r="GF8" s="203"/>
      <c r="GG8" s="203"/>
      <c r="GH8" s="203"/>
      <c r="GI8" s="203"/>
      <c r="GJ8" s="203"/>
      <c r="GK8" s="203"/>
      <c r="GL8" s="203"/>
      <c r="GM8" s="203"/>
      <c r="GN8" s="203"/>
      <c r="GO8" s="203"/>
      <c r="GP8" s="203"/>
      <c r="GQ8" s="203"/>
      <c r="GR8" s="203"/>
      <c r="GS8" s="203"/>
      <c r="GT8" s="203"/>
      <c r="GU8" s="203"/>
      <c r="GV8" s="203"/>
      <c r="GW8" s="203"/>
      <c r="GX8" s="203"/>
      <c r="GY8" s="203"/>
      <c r="GZ8" s="203"/>
      <c r="HA8" s="203"/>
      <c r="HB8" s="203"/>
      <c r="HC8" s="203"/>
      <c r="HD8" s="203"/>
      <c r="HE8" s="203"/>
      <c r="HF8" s="203"/>
      <c r="HG8" s="203"/>
      <c r="HH8" s="203"/>
      <c r="HI8" s="203"/>
      <c r="HJ8" s="203"/>
      <c r="HK8" s="203"/>
      <c r="HL8" s="203"/>
      <c r="HM8" s="203"/>
      <c r="HN8" s="203"/>
      <c r="HO8" s="203"/>
      <c r="HP8" s="203"/>
      <c r="HQ8" s="203"/>
      <c r="HR8" s="203"/>
      <c r="HS8" s="203"/>
      <c r="HT8" s="203"/>
      <c r="HU8" s="203"/>
      <c r="HV8" s="203"/>
      <c r="HW8" s="203"/>
      <c r="HX8" s="203"/>
      <c r="HY8" s="203"/>
      <c r="HZ8" s="203"/>
      <c r="IA8" s="203"/>
      <c r="IB8" s="203"/>
      <c r="IC8" s="203"/>
      <c r="ID8" s="203"/>
      <c r="IE8" s="203"/>
      <c r="IF8" s="203"/>
      <c r="IG8" s="203"/>
      <c r="IH8" s="203"/>
      <c r="II8" s="203"/>
      <c r="IJ8" s="203"/>
      <c r="IK8" s="203"/>
      <c r="IL8" s="203"/>
      <c r="IM8" s="203"/>
      <c r="IN8" s="203"/>
      <c r="IO8" s="203"/>
      <c r="IP8" s="203"/>
      <c r="IQ8" s="203"/>
      <c r="IR8" s="203"/>
      <c r="IS8" s="203"/>
      <c r="IT8" s="203"/>
      <c r="IU8" s="203"/>
      <c r="IV8" s="203"/>
      <c r="IW8" s="203"/>
    </row>
    <row r="9" spans="1:257" ht="22" x14ac:dyDescent="0.75">
      <c r="A9" s="241" t="s">
        <v>130</v>
      </c>
      <c r="B9" s="242"/>
      <c r="C9" s="204"/>
      <c r="D9" s="204"/>
      <c r="E9" s="205"/>
      <c r="F9" s="206"/>
      <c r="G9" s="228"/>
      <c r="H9" s="243"/>
      <c r="I9" s="243"/>
      <c r="J9" s="243"/>
      <c r="K9" s="244"/>
      <c r="L9" s="243"/>
      <c r="M9" s="243"/>
      <c r="N9" s="243"/>
      <c r="O9" s="243"/>
      <c r="P9" s="243"/>
    </row>
    <row r="10" spans="1:257" x14ac:dyDescent="0.75">
      <c r="A10" s="242" t="s">
        <v>76</v>
      </c>
      <c r="B10" s="242"/>
      <c r="C10" s="204"/>
      <c r="D10" s="204"/>
      <c r="E10" s="205"/>
      <c r="F10" s="206"/>
      <c r="G10" s="228"/>
      <c r="H10" s="245">
        <f>'PL_9M 8-9'!F23</f>
        <v>1600248</v>
      </c>
      <c r="I10" s="246"/>
      <c r="J10" s="245">
        <f>'PL_9M 8-9'!H23</f>
        <v>1350261</v>
      </c>
      <c r="K10" s="208"/>
      <c r="L10" s="245">
        <f>'PL_9M 8-9'!J23</f>
        <v>533755</v>
      </c>
      <c r="M10" s="245"/>
      <c r="N10" s="245">
        <f>'PL_9M 8-9'!L23</f>
        <v>978996</v>
      </c>
      <c r="O10" s="245"/>
      <c r="P10" s="245">
        <v>1</v>
      </c>
      <c r="Q10" s="209" t="e">
        <f>ROUND(SUMIF(#REF!,'CF 14-16'!P10,#REF!)/10^3,0)</f>
        <v>#REF!</v>
      </c>
      <c r="R10" s="247" t="e">
        <f>Q10-H10</f>
        <v>#REF!</v>
      </c>
    </row>
    <row r="11" spans="1:257" x14ac:dyDescent="0.75">
      <c r="A11" s="248" t="s">
        <v>131</v>
      </c>
      <c r="B11" s="242"/>
      <c r="C11" s="204"/>
      <c r="D11" s="204"/>
      <c r="E11" s="205"/>
      <c r="F11" s="206"/>
      <c r="G11" s="228"/>
      <c r="H11" s="245"/>
      <c r="I11" s="246"/>
      <c r="J11" s="245"/>
      <c r="K11" s="208"/>
      <c r="L11" s="245"/>
      <c r="M11" s="245"/>
      <c r="N11" s="245"/>
      <c r="O11" s="245"/>
      <c r="P11" s="245">
        <v>2</v>
      </c>
      <c r="Q11" s="209" t="e">
        <f>SUMIF(#REF!,'CF 14-16'!P11,#REF!)</f>
        <v>#REF!</v>
      </c>
    </row>
    <row r="12" spans="1:257" ht="22" x14ac:dyDescent="0.75">
      <c r="A12" s="202" t="s">
        <v>204</v>
      </c>
      <c r="C12" s="204"/>
      <c r="D12" s="204"/>
      <c r="E12" s="205"/>
      <c r="F12" s="206"/>
      <c r="G12" s="228"/>
      <c r="H12" s="249">
        <v>92653</v>
      </c>
      <c r="I12" s="249"/>
      <c r="J12" s="249">
        <v>130228</v>
      </c>
      <c r="K12" s="210"/>
      <c r="L12" s="249">
        <f>+-'PL_9M 8-9'!J22</f>
        <v>2912</v>
      </c>
      <c r="M12" s="249"/>
      <c r="N12" s="249">
        <v>2595</v>
      </c>
      <c r="O12" s="249"/>
      <c r="P12" s="249"/>
      <c r="V12" s="210"/>
      <c r="X12" s="250"/>
      <c r="AA12" s="251"/>
      <c r="AB12" s="251"/>
    </row>
    <row r="13" spans="1:257" x14ac:dyDescent="0.65">
      <c r="A13" s="204" t="s">
        <v>72</v>
      </c>
      <c r="C13" s="242"/>
      <c r="D13" s="204"/>
      <c r="E13" s="205"/>
      <c r="F13" s="206"/>
      <c r="G13" s="228"/>
      <c r="H13" s="245">
        <v>203443</v>
      </c>
      <c r="I13" s="246"/>
      <c r="J13" s="245">
        <v>182822</v>
      </c>
      <c r="K13" s="208"/>
      <c r="L13" s="245">
        <v>107607</v>
      </c>
      <c r="M13" s="245"/>
      <c r="N13" s="123">
        <v>89967</v>
      </c>
      <c r="O13" s="245"/>
      <c r="P13" s="245"/>
      <c r="T13" s="252"/>
      <c r="V13" s="253"/>
    </row>
    <row r="14" spans="1:257" x14ac:dyDescent="0.75">
      <c r="A14" s="242" t="s">
        <v>132</v>
      </c>
      <c r="C14" s="204"/>
      <c r="D14" s="204"/>
      <c r="E14" s="205"/>
      <c r="F14" s="206"/>
      <c r="G14" s="228"/>
      <c r="H14" s="249">
        <v>833897</v>
      </c>
      <c r="I14" s="254"/>
      <c r="J14" s="249">
        <v>676637</v>
      </c>
      <c r="K14" s="210"/>
      <c r="L14" s="249">
        <v>196119</v>
      </c>
      <c r="M14" s="249"/>
      <c r="N14" s="249">
        <v>160851</v>
      </c>
      <c r="O14" s="249"/>
      <c r="P14" s="245"/>
      <c r="Q14" s="209" t="e">
        <f>SUMIF(#REF!,'CF 14-16'!P14,#REF!)</f>
        <v>#REF!</v>
      </c>
    </row>
    <row r="15" spans="1:257" x14ac:dyDescent="0.75">
      <c r="A15" s="242" t="s">
        <v>231</v>
      </c>
      <c r="B15" s="204"/>
      <c r="D15" s="204"/>
      <c r="E15" s="205"/>
      <c r="F15" s="206"/>
      <c r="G15" s="228"/>
      <c r="H15" s="208">
        <v>-520640</v>
      </c>
      <c r="I15" s="246"/>
      <c r="J15" s="208">
        <v>-439441</v>
      </c>
      <c r="K15" s="208"/>
      <c r="L15" s="208">
        <v>8</v>
      </c>
      <c r="M15" s="245"/>
      <c r="N15" s="208">
        <v>-189083</v>
      </c>
      <c r="O15" s="245"/>
      <c r="P15" s="245"/>
      <c r="Q15" s="209" t="e">
        <f>SUMIF(#REF!,'CF 14-16'!P15,#REF!)</f>
        <v>#REF!</v>
      </c>
    </row>
    <row r="16" spans="1:257" x14ac:dyDescent="0.75">
      <c r="A16" s="202" t="s">
        <v>233</v>
      </c>
      <c r="B16" s="255"/>
      <c r="C16" s="256"/>
      <c r="D16" s="255"/>
      <c r="E16" s="256"/>
      <c r="F16" s="206"/>
      <c r="G16" s="228"/>
      <c r="H16" s="208">
        <v>0</v>
      </c>
      <c r="I16" s="246"/>
      <c r="J16" s="208">
        <v>-63041</v>
      </c>
      <c r="K16" s="208"/>
      <c r="L16" s="208">
        <v>0</v>
      </c>
      <c r="M16" s="245"/>
      <c r="N16" s="208">
        <v>-63041</v>
      </c>
      <c r="O16" s="245"/>
      <c r="P16" s="245"/>
    </row>
    <row r="17" spans="1:257" x14ac:dyDescent="0.75">
      <c r="A17" s="227" t="s">
        <v>199</v>
      </c>
      <c r="B17" s="204"/>
      <c r="D17" s="204"/>
      <c r="E17" s="205"/>
      <c r="F17" s="206"/>
      <c r="G17" s="228"/>
      <c r="H17" s="208">
        <v>-637</v>
      </c>
      <c r="I17" s="246"/>
      <c r="J17" s="208">
        <v>-418</v>
      </c>
      <c r="K17" s="208"/>
      <c r="L17" s="208">
        <v>0</v>
      </c>
      <c r="M17" s="245"/>
      <c r="N17" s="208">
        <v>0</v>
      </c>
      <c r="O17" s="245"/>
      <c r="P17" s="245"/>
      <c r="Q17" s="209" t="e">
        <f>SUMIF(#REF!,'CF 14-16'!P17,#REF!)</f>
        <v>#REF!</v>
      </c>
    </row>
    <row r="18" spans="1:257" x14ac:dyDescent="0.75">
      <c r="A18" s="255" t="s">
        <v>234</v>
      </c>
      <c r="B18" s="256"/>
      <c r="C18" s="255"/>
      <c r="D18" s="255"/>
      <c r="E18" s="256"/>
      <c r="F18" s="206"/>
      <c r="G18" s="228"/>
      <c r="H18" s="245"/>
      <c r="I18" s="208"/>
      <c r="J18" s="245"/>
      <c r="K18" s="208"/>
      <c r="L18" s="208"/>
      <c r="M18" s="208"/>
      <c r="N18" s="208"/>
      <c r="O18" s="208"/>
      <c r="P18" s="208"/>
      <c r="Q18" s="209" t="e">
        <f>SUMIF(#REF!,'CF 14-16'!P18,#REF!)</f>
        <v>#REF!</v>
      </c>
    </row>
    <row r="19" spans="1:257" ht="22" x14ac:dyDescent="0.75">
      <c r="A19" s="255"/>
      <c r="B19" s="256" t="s">
        <v>133</v>
      </c>
      <c r="C19" s="255"/>
      <c r="D19" s="255"/>
      <c r="E19" s="256"/>
      <c r="F19" s="206"/>
      <c r="G19" s="228"/>
      <c r="H19" s="245">
        <v>-214638</v>
      </c>
      <c r="I19" s="246"/>
      <c r="J19" s="245">
        <v>-23731</v>
      </c>
      <c r="K19" s="208"/>
      <c r="L19" s="245">
        <v>0</v>
      </c>
      <c r="M19" s="245"/>
      <c r="N19" s="245">
        <v>0</v>
      </c>
      <c r="O19" s="245"/>
      <c r="P19" s="245"/>
      <c r="Q19" s="209" t="e">
        <f>SUMIF(#REF!,'CF 14-16'!P19,#REF!)</f>
        <v>#REF!</v>
      </c>
      <c r="R19" s="250"/>
      <c r="U19" s="251"/>
      <c r="V19" s="257"/>
    </row>
    <row r="20" spans="1:257" ht="23.5" customHeight="1" x14ac:dyDescent="0.75">
      <c r="A20" s="258" t="s">
        <v>134</v>
      </c>
      <c r="C20" s="204"/>
      <c r="D20" s="204"/>
      <c r="E20" s="205"/>
      <c r="F20" s="206"/>
      <c r="G20" s="228"/>
      <c r="H20" s="245">
        <v>6837</v>
      </c>
      <c r="I20" s="246"/>
      <c r="J20" s="245">
        <v>6354</v>
      </c>
      <c r="K20" s="208"/>
      <c r="L20" s="245">
        <v>2051</v>
      </c>
      <c r="M20" s="245"/>
      <c r="N20" s="245">
        <v>1639</v>
      </c>
      <c r="O20" s="245"/>
      <c r="P20" s="245"/>
    </row>
    <row r="21" spans="1:257" s="205" customFormat="1" x14ac:dyDescent="0.75">
      <c r="A21" s="227" t="s">
        <v>171</v>
      </c>
      <c r="C21" s="204"/>
      <c r="D21" s="204"/>
      <c r="F21" s="206"/>
      <c r="G21" s="228"/>
      <c r="H21" s="245">
        <v>154593</v>
      </c>
      <c r="I21" s="246"/>
      <c r="J21" s="245">
        <v>148730</v>
      </c>
      <c r="K21" s="208"/>
      <c r="L21" s="245">
        <v>153507</v>
      </c>
      <c r="M21" s="245"/>
      <c r="N21" s="245">
        <v>131738</v>
      </c>
      <c r="O21" s="245"/>
      <c r="P21" s="245"/>
      <c r="Q21" s="209"/>
      <c r="U21" s="210"/>
      <c r="AA21" s="210"/>
      <c r="AB21" s="210"/>
      <c r="AC21" s="203"/>
      <c r="AD21" s="203"/>
      <c r="AE21" s="203"/>
      <c r="AF21" s="203"/>
      <c r="AG21" s="203"/>
      <c r="AH21" s="203"/>
      <c r="AI21" s="203"/>
      <c r="AJ21" s="203"/>
      <c r="AK21" s="203"/>
      <c r="AL21" s="203"/>
      <c r="AM21" s="203"/>
      <c r="AN21" s="203"/>
      <c r="AO21" s="203"/>
      <c r="AP21" s="203"/>
      <c r="AQ21" s="203"/>
      <c r="AR21" s="203"/>
      <c r="AS21" s="203"/>
      <c r="AT21" s="203"/>
      <c r="AU21" s="203"/>
      <c r="AV21" s="203"/>
      <c r="AW21" s="203"/>
      <c r="AX21" s="203"/>
      <c r="AY21" s="203"/>
      <c r="AZ21" s="203"/>
      <c r="BA21" s="203"/>
      <c r="BB21" s="203"/>
      <c r="BC21" s="203"/>
      <c r="BD21" s="203"/>
      <c r="BE21" s="203"/>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203"/>
      <c r="CQ21" s="203"/>
      <c r="CR21" s="203"/>
      <c r="CS21" s="203"/>
      <c r="CT21" s="203"/>
      <c r="CU21" s="203"/>
      <c r="CV21" s="203"/>
      <c r="CW21" s="203"/>
      <c r="CX21" s="203"/>
      <c r="CY21" s="203"/>
      <c r="CZ21" s="203"/>
      <c r="DA21" s="203"/>
      <c r="DB21" s="203"/>
      <c r="DC21" s="203"/>
      <c r="DD21" s="203"/>
      <c r="DE21" s="203"/>
      <c r="DF21" s="203"/>
      <c r="DG21" s="203"/>
      <c r="DH21" s="203"/>
      <c r="DI21" s="203"/>
      <c r="DJ21" s="203"/>
      <c r="DK21" s="203"/>
      <c r="DL21" s="203"/>
      <c r="DM21" s="203"/>
      <c r="DN21" s="203"/>
      <c r="DO21" s="203"/>
      <c r="DP21" s="203"/>
      <c r="DQ21" s="203"/>
      <c r="DR21" s="203"/>
      <c r="DS21" s="203"/>
      <c r="DT21" s="203"/>
      <c r="DU21" s="203"/>
      <c r="DV21" s="203"/>
      <c r="DW21" s="203"/>
      <c r="DX21" s="203"/>
      <c r="DY21" s="203"/>
      <c r="DZ21" s="203"/>
      <c r="EA21" s="203"/>
      <c r="EB21" s="203"/>
      <c r="EC21" s="203"/>
      <c r="ED21" s="203"/>
      <c r="EE21" s="203"/>
      <c r="EF21" s="203"/>
      <c r="EG21" s="203"/>
      <c r="EH21" s="203"/>
      <c r="EI21" s="203"/>
      <c r="EJ21" s="203"/>
      <c r="EK21" s="203"/>
      <c r="EL21" s="203"/>
      <c r="EM21" s="203"/>
      <c r="EN21" s="203"/>
      <c r="EO21" s="203"/>
      <c r="EP21" s="203"/>
      <c r="EQ21" s="203"/>
      <c r="ER21" s="203"/>
      <c r="ES21" s="203"/>
      <c r="ET21" s="203"/>
      <c r="EU21" s="203"/>
      <c r="EV21" s="203"/>
      <c r="EW21" s="203"/>
      <c r="EX21" s="203"/>
      <c r="EY21" s="203"/>
      <c r="EZ21" s="203"/>
      <c r="FA21" s="203"/>
      <c r="FB21" s="203"/>
      <c r="FC21" s="203"/>
      <c r="FD21" s="203"/>
      <c r="FE21" s="203"/>
      <c r="FF21" s="203"/>
      <c r="FG21" s="203"/>
      <c r="FH21" s="203"/>
      <c r="FI21" s="203"/>
      <c r="FJ21" s="203"/>
      <c r="FK21" s="203"/>
      <c r="FL21" s="203"/>
      <c r="FM21" s="203"/>
      <c r="FN21" s="203"/>
      <c r="FO21" s="203"/>
      <c r="FP21" s="203"/>
      <c r="FQ21" s="203"/>
      <c r="FR21" s="203"/>
      <c r="FS21" s="203"/>
      <c r="FT21" s="203"/>
      <c r="FU21" s="203"/>
      <c r="FV21" s="203"/>
      <c r="FW21" s="203"/>
      <c r="FX21" s="203"/>
      <c r="FY21" s="203"/>
      <c r="FZ21" s="203"/>
      <c r="GA21" s="203"/>
      <c r="GB21" s="203"/>
      <c r="GC21" s="203"/>
      <c r="GD21" s="203"/>
      <c r="GE21" s="203"/>
      <c r="GF21" s="203"/>
      <c r="GG21" s="203"/>
      <c r="GH21" s="203"/>
      <c r="GI21" s="203"/>
      <c r="GJ21" s="203"/>
      <c r="GK21" s="203"/>
      <c r="GL21" s="203"/>
      <c r="GM21" s="203"/>
      <c r="GN21" s="203"/>
      <c r="GO21" s="203"/>
      <c r="GP21" s="203"/>
      <c r="GQ21" s="203"/>
      <c r="GR21" s="203"/>
      <c r="GS21" s="203"/>
      <c r="GT21" s="203"/>
      <c r="GU21" s="203"/>
      <c r="GV21" s="203"/>
      <c r="GW21" s="203"/>
      <c r="GX21" s="203"/>
      <c r="GY21" s="203"/>
      <c r="GZ21" s="203"/>
      <c r="HA21" s="203"/>
      <c r="HB21" s="203"/>
      <c r="HC21" s="203"/>
      <c r="HD21" s="203"/>
      <c r="HE21" s="203"/>
      <c r="HF21" s="203"/>
      <c r="HG21" s="203"/>
      <c r="HH21" s="203"/>
      <c r="HI21" s="203"/>
      <c r="HJ21" s="203"/>
      <c r="HK21" s="203"/>
      <c r="HL21" s="203"/>
      <c r="HM21" s="203"/>
      <c r="HN21" s="203"/>
      <c r="HO21" s="203"/>
      <c r="HP21" s="203"/>
      <c r="HQ21" s="203"/>
      <c r="HR21" s="203"/>
      <c r="HS21" s="203"/>
      <c r="HT21" s="203"/>
      <c r="HU21" s="203"/>
      <c r="HV21" s="203"/>
      <c r="HW21" s="203"/>
      <c r="HX21" s="203"/>
      <c r="HY21" s="203"/>
      <c r="HZ21" s="203"/>
      <c r="IA21" s="203"/>
      <c r="IB21" s="203"/>
      <c r="IC21" s="203"/>
      <c r="ID21" s="203"/>
      <c r="IE21" s="203"/>
      <c r="IF21" s="203"/>
      <c r="IG21" s="203"/>
      <c r="IH21" s="203"/>
      <c r="II21" s="203"/>
      <c r="IJ21" s="203"/>
      <c r="IK21" s="203"/>
      <c r="IL21" s="203"/>
      <c r="IM21" s="203"/>
      <c r="IN21" s="203"/>
      <c r="IO21" s="203"/>
      <c r="IP21" s="203"/>
      <c r="IQ21" s="203"/>
      <c r="IR21" s="203"/>
      <c r="IS21" s="203"/>
      <c r="IT21" s="203"/>
      <c r="IU21" s="203"/>
      <c r="IV21" s="203"/>
      <c r="IW21" s="203"/>
    </row>
    <row r="22" spans="1:257" x14ac:dyDescent="0.75">
      <c r="A22" s="242" t="s">
        <v>185</v>
      </c>
      <c r="C22" s="204"/>
      <c r="D22" s="204"/>
      <c r="E22" s="205"/>
      <c r="F22" s="206"/>
      <c r="G22" s="206"/>
      <c r="H22" s="249">
        <v>-2082</v>
      </c>
      <c r="I22" s="249"/>
      <c r="J22" s="249">
        <v>-2070</v>
      </c>
      <c r="K22" s="210"/>
      <c r="L22" s="249">
        <v>-68281</v>
      </c>
      <c r="M22" s="249"/>
      <c r="N22" s="249">
        <v>-36343</v>
      </c>
      <c r="O22" s="249"/>
      <c r="P22" s="249"/>
      <c r="Q22" s="226"/>
      <c r="V22" s="210"/>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205"/>
      <c r="GK22" s="205"/>
      <c r="GL22" s="205"/>
      <c r="GM22" s="205"/>
      <c r="GN22" s="205"/>
      <c r="GO22" s="205"/>
      <c r="GP22" s="205"/>
      <c r="GQ22" s="205"/>
      <c r="GR22" s="205"/>
      <c r="GS22" s="205"/>
      <c r="GT22" s="205"/>
      <c r="GU22" s="205"/>
      <c r="GV22" s="205"/>
      <c r="GW22" s="205"/>
      <c r="GX22" s="205"/>
      <c r="GY22" s="205"/>
      <c r="GZ22" s="205"/>
      <c r="HA22" s="205"/>
      <c r="HB22" s="205"/>
      <c r="HC22" s="205"/>
      <c r="HD22" s="205"/>
      <c r="HE22" s="205"/>
      <c r="HF22" s="205"/>
      <c r="HG22" s="205"/>
      <c r="HH22" s="205"/>
      <c r="HI22" s="205"/>
      <c r="HJ22" s="205"/>
      <c r="HK22" s="205"/>
      <c r="HL22" s="205"/>
      <c r="HM22" s="205"/>
      <c r="HN22" s="205"/>
      <c r="HO22" s="205"/>
      <c r="HP22" s="205"/>
      <c r="HQ22" s="205"/>
      <c r="HR22" s="205"/>
      <c r="HS22" s="205"/>
      <c r="HT22" s="205"/>
      <c r="HU22" s="205"/>
      <c r="HV22" s="205"/>
      <c r="HW22" s="205"/>
      <c r="HX22" s="205"/>
      <c r="HY22" s="205"/>
      <c r="HZ22" s="205"/>
      <c r="IA22" s="205"/>
      <c r="IB22" s="205"/>
      <c r="IC22" s="205"/>
      <c r="ID22" s="205"/>
      <c r="IE22" s="205"/>
      <c r="IF22" s="205"/>
      <c r="IG22" s="205"/>
      <c r="IH22" s="205"/>
      <c r="II22" s="205"/>
      <c r="IJ22" s="205"/>
      <c r="IK22" s="205"/>
      <c r="IL22" s="205"/>
      <c r="IM22" s="205"/>
      <c r="IN22" s="205"/>
      <c r="IO22" s="205"/>
      <c r="IP22" s="205"/>
      <c r="IQ22" s="205"/>
      <c r="IR22" s="205"/>
      <c r="IS22" s="205"/>
      <c r="IT22" s="205"/>
      <c r="IU22" s="205"/>
      <c r="IV22" s="205"/>
      <c r="IW22" s="205"/>
    </row>
    <row r="23" spans="1:257" x14ac:dyDescent="0.75">
      <c r="A23" s="242" t="s">
        <v>186</v>
      </c>
      <c r="C23" s="204"/>
      <c r="D23" s="204"/>
      <c r="E23" s="205"/>
      <c r="F23" s="206"/>
      <c r="G23" s="206"/>
      <c r="H23" s="259">
        <v>0</v>
      </c>
      <c r="I23" s="249"/>
      <c r="J23" s="259">
        <v>0</v>
      </c>
      <c r="K23" s="210"/>
      <c r="L23" s="259">
        <v>-569486</v>
      </c>
      <c r="M23" s="249"/>
      <c r="N23" s="259">
        <v>-809401</v>
      </c>
      <c r="O23" s="249"/>
      <c r="P23" s="249"/>
      <c r="Q23" s="226"/>
      <c r="V23" s="210"/>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205"/>
      <c r="GL23" s="205"/>
      <c r="GM23" s="205"/>
      <c r="GN23" s="205"/>
      <c r="GO23" s="205"/>
      <c r="GP23" s="205"/>
      <c r="GQ23" s="205"/>
      <c r="GR23" s="205"/>
      <c r="GS23" s="205"/>
      <c r="GT23" s="205"/>
      <c r="GU23" s="205"/>
      <c r="GV23" s="205"/>
      <c r="GW23" s="205"/>
      <c r="GX23" s="205"/>
      <c r="GY23" s="205"/>
      <c r="GZ23" s="205"/>
      <c r="HA23" s="205"/>
      <c r="HB23" s="205"/>
      <c r="HC23" s="205"/>
      <c r="HD23" s="205"/>
      <c r="HE23" s="205"/>
      <c r="HF23" s="205"/>
      <c r="HG23" s="205"/>
      <c r="HH23" s="205"/>
      <c r="HI23" s="205"/>
      <c r="HJ23" s="205"/>
      <c r="HK23" s="205"/>
      <c r="HL23" s="205"/>
      <c r="HM23" s="205"/>
      <c r="HN23" s="205"/>
      <c r="HO23" s="205"/>
      <c r="HP23" s="205"/>
      <c r="HQ23" s="205"/>
      <c r="HR23" s="205"/>
      <c r="HS23" s="205"/>
      <c r="HT23" s="205"/>
      <c r="HU23" s="205"/>
      <c r="HV23" s="205"/>
      <c r="HW23" s="205"/>
      <c r="HX23" s="205"/>
      <c r="HY23" s="205"/>
      <c r="HZ23" s="205"/>
      <c r="IA23" s="205"/>
      <c r="IB23" s="205"/>
      <c r="IC23" s="205"/>
      <c r="ID23" s="205"/>
      <c r="IE23" s="205"/>
      <c r="IF23" s="205"/>
      <c r="IG23" s="205"/>
      <c r="IH23" s="205"/>
      <c r="II23" s="205"/>
      <c r="IJ23" s="205"/>
      <c r="IK23" s="205"/>
      <c r="IL23" s="205"/>
      <c r="IM23" s="205"/>
      <c r="IN23" s="205"/>
      <c r="IO23" s="205"/>
      <c r="IP23" s="205"/>
      <c r="IQ23" s="205"/>
      <c r="IR23" s="205"/>
      <c r="IS23" s="205"/>
      <c r="IT23" s="205"/>
      <c r="IU23" s="205"/>
      <c r="IV23" s="205"/>
      <c r="IW23" s="205"/>
    </row>
    <row r="24" spans="1:257" x14ac:dyDescent="0.75">
      <c r="B24" s="242"/>
      <c r="C24" s="204"/>
      <c r="D24" s="204"/>
      <c r="E24" s="205"/>
      <c r="F24" s="206"/>
      <c r="G24" s="228"/>
      <c r="H24" s="249">
        <f>SUM(H10:H23)</f>
        <v>2153674</v>
      </c>
      <c r="I24" s="249"/>
      <c r="J24" s="249">
        <f>SUM(J10:J23)</f>
        <v>1966331</v>
      </c>
      <c r="K24" s="210"/>
      <c r="L24" s="249">
        <f>SUM(L10:L23)</f>
        <v>358192</v>
      </c>
      <c r="M24" s="249"/>
      <c r="N24" s="249">
        <f>SUM(N10:N23)</f>
        <v>267918</v>
      </c>
      <c r="O24" s="249"/>
      <c r="P24" s="249"/>
      <c r="V24" s="253"/>
    </row>
    <row r="25" spans="1:257" ht="22" x14ac:dyDescent="0.75">
      <c r="A25" s="248" t="s">
        <v>136</v>
      </c>
      <c r="B25" s="242"/>
      <c r="C25" s="204"/>
      <c r="D25" s="204"/>
      <c r="E25" s="205"/>
      <c r="F25" s="206"/>
      <c r="G25" s="228"/>
      <c r="H25" s="249"/>
      <c r="I25" s="249"/>
      <c r="J25" s="249"/>
      <c r="K25" s="210"/>
      <c r="L25" s="249"/>
      <c r="M25" s="249"/>
      <c r="N25" s="249"/>
      <c r="O25" s="249"/>
      <c r="P25" s="249"/>
      <c r="R25" s="250"/>
      <c r="U25" s="251"/>
      <c r="V25" s="253"/>
    </row>
    <row r="26" spans="1:257" x14ac:dyDescent="0.75">
      <c r="A26" s="242" t="s">
        <v>11</v>
      </c>
      <c r="B26" s="242"/>
      <c r="C26" s="204"/>
      <c r="D26" s="204"/>
      <c r="E26" s="205"/>
      <c r="F26" s="206"/>
      <c r="G26" s="228"/>
      <c r="H26" s="245">
        <v>-197592</v>
      </c>
      <c r="I26" s="246"/>
      <c r="J26" s="245">
        <v>-105686</v>
      </c>
      <c r="K26" s="208"/>
      <c r="L26" s="245">
        <v>-17986</v>
      </c>
      <c r="M26" s="245"/>
      <c r="N26" s="245">
        <v>-94457</v>
      </c>
      <c r="O26" s="245"/>
      <c r="P26" s="245"/>
      <c r="R26" s="260"/>
      <c r="S26" s="260"/>
      <c r="T26" s="260"/>
      <c r="U26" s="260"/>
      <c r="V26" s="226"/>
    </row>
    <row r="27" spans="1:257" x14ac:dyDescent="0.75">
      <c r="A27" s="242" t="s">
        <v>12</v>
      </c>
      <c r="C27" s="204"/>
      <c r="D27" s="204"/>
      <c r="E27" s="205"/>
      <c r="F27" s="206"/>
      <c r="G27" s="228"/>
      <c r="H27" s="245">
        <v>-28994</v>
      </c>
      <c r="I27" s="245"/>
      <c r="J27" s="245">
        <v>6932</v>
      </c>
      <c r="K27" s="208"/>
      <c r="L27" s="245">
        <v>-189</v>
      </c>
      <c r="M27" s="245"/>
      <c r="N27" s="245">
        <v>108</v>
      </c>
      <c r="O27" s="245"/>
      <c r="P27" s="245"/>
    </row>
    <row r="28" spans="1:257" x14ac:dyDescent="0.75">
      <c r="A28" s="242" t="s">
        <v>14</v>
      </c>
      <c r="C28" s="204"/>
      <c r="D28" s="204"/>
      <c r="E28" s="205"/>
      <c r="F28" s="206"/>
      <c r="G28" s="228"/>
      <c r="H28" s="245">
        <v>-8386</v>
      </c>
      <c r="I28" s="245"/>
      <c r="J28" s="245">
        <v>237</v>
      </c>
      <c r="K28" s="208"/>
      <c r="L28" s="245">
        <v>0</v>
      </c>
      <c r="M28" s="245"/>
      <c r="N28" s="245">
        <v>2684</v>
      </c>
      <c r="O28" s="245"/>
      <c r="P28" s="245"/>
    </row>
    <row r="29" spans="1:257" x14ac:dyDescent="0.75">
      <c r="A29" s="242" t="s">
        <v>24</v>
      </c>
      <c r="C29" s="204"/>
      <c r="D29" s="204"/>
      <c r="E29" s="205"/>
      <c r="F29" s="206"/>
      <c r="G29" s="228"/>
      <c r="H29" s="245">
        <v>3196</v>
      </c>
      <c r="I29" s="245"/>
      <c r="J29" s="245">
        <v>12430</v>
      </c>
      <c r="K29" s="208"/>
      <c r="L29" s="245">
        <v>12543</v>
      </c>
      <c r="M29" s="245"/>
      <c r="N29" s="245">
        <v>12388</v>
      </c>
      <c r="O29" s="245"/>
      <c r="P29" s="245"/>
    </row>
    <row r="30" spans="1:257" x14ac:dyDescent="0.75">
      <c r="A30" s="242" t="s">
        <v>29</v>
      </c>
      <c r="C30" s="204"/>
      <c r="D30" s="204"/>
      <c r="E30" s="205"/>
      <c r="F30" s="206"/>
      <c r="G30" s="228"/>
      <c r="H30" s="245">
        <v>213168</v>
      </c>
      <c r="I30" s="245"/>
      <c r="J30" s="245">
        <v>-129553</v>
      </c>
      <c r="K30" s="208"/>
      <c r="L30" s="245">
        <v>-36431</v>
      </c>
      <c r="M30" s="245"/>
      <c r="N30" s="245">
        <v>-5016</v>
      </c>
      <c r="O30" s="245"/>
      <c r="P30" s="245"/>
      <c r="V30" s="210"/>
      <c r="W30" s="210"/>
      <c r="X30" s="210"/>
      <c r="Y30" s="210"/>
      <c r="Z30" s="210"/>
    </row>
    <row r="31" spans="1:257" x14ac:dyDescent="0.75">
      <c r="A31" s="242" t="s">
        <v>34</v>
      </c>
      <c r="C31" s="204"/>
      <c r="D31" s="204"/>
      <c r="E31" s="205"/>
      <c r="F31" s="206"/>
      <c r="G31" s="228"/>
      <c r="H31" s="245">
        <v>-1139</v>
      </c>
      <c r="I31" s="245"/>
      <c r="J31" s="245">
        <v>-888</v>
      </c>
      <c r="K31" s="208"/>
      <c r="L31" s="245">
        <v>-7953</v>
      </c>
      <c r="M31" s="245"/>
      <c r="N31" s="245">
        <v>-2952</v>
      </c>
      <c r="O31" s="245"/>
      <c r="P31" s="245"/>
    </row>
    <row r="32" spans="1:257" ht="22" x14ac:dyDescent="0.75">
      <c r="A32" s="242" t="s">
        <v>43</v>
      </c>
      <c r="C32" s="204"/>
      <c r="D32" s="204"/>
      <c r="E32" s="205"/>
      <c r="F32" s="206"/>
      <c r="G32" s="228"/>
      <c r="H32" s="245">
        <v>111</v>
      </c>
      <c r="I32" s="245"/>
      <c r="J32" s="245">
        <v>-75</v>
      </c>
      <c r="K32" s="208"/>
      <c r="L32" s="245">
        <v>0</v>
      </c>
      <c r="M32" s="245"/>
      <c r="N32" s="245">
        <v>0</v>
      </c>
      <c r="O32" s="245"/>
      <c r="P32" s="245"/>
      <c r="R32" s="250"/>
      <c r="U32" s="251"/>
      <c r="V32" s="251"/>
    </row>
    <row r="33" spans="1:257" x14ac:dyDescent="0.75">
      <c r="A33" s="242" t="s">
        <v>137</v>
      </c>
      <c r="C33" s="204"/>
      <c r="D33" s="204"/>
      <c r="E33" s="205"/>
      <c r="F33" s="206"/>
      <c r="G33" s="228"/>
      <c r="H33" s="259">
        <v>-4423</v>
      </c>
      <c r="I33" s="249"/>
      <c r="J33" s="259">
        <v>-7873</v>
      </c>
      <c r="K33" s="208"/>
      <c r="L33" s="259">
        <v>0</v>
      </c>
      <c r="M33" s="249"/>
      <c r="N33" s="259">
        <v>0</v>
      </c>
      <c r="O33" s="249"/>
      <c r="P33" s="249"/>
      <c r="V33" s="210"/>
    </row>
    <row r="34" spans="1:257" x14ac:dyDescent="0.75">
      <c r="A34" s="242" t="s">
        <v>138</v>
      </c>
      <c r="B34" s="242"/>
      <c r="C34" s="204"/>
      <c r="D34" s="204"/>
      <c r="E34" s="205"/>
      <c r="F34" s="206"/>
      <c r="G34" s="228"/>
      <c r="H34" s="249">
        <f>SUM(H24:H33)</f>
        <v>2129615</v>
      </c>
      <c r="I34" s="249"/>
      <c r="J34" s="249">
        <f>SUM(J24:J33)</f>
        <v>1741855</v>
      </c>
      <c r="K34" s="210"/>
      <c r="L34" s="249">
        <f>SUM(L24:L33)</f>
        <v>308176</v>
      </c>
      <c r="M34" s="249"/>
      <c r="N34" s="249">
        <f>SUM(N24:N33)</f>
        <v>180673</v>
      </c>
      <c r="O34" s="249"/>
      <c r="P34" s="249"/>
      <c r="V34" s="210"/>
    </row>
    <row r="35" spans="1:257" s="261" customFormat="1" ht="22" x14ac:dyDescent="0.75">
      <c r="A35" s="202" t="s">
        <v>205</v>
      </c>
      <c r="C35" s="204"/>
      <c r="D35" s="204"/>
      <c r="E35" s="205"/>
      <c r="F35" s="206"/>
      <c r="G35" s="228"/>
      <c r="H35" s="259">
        <v>-118083</v>
      </c>
      <c r="I35" s="245"/>
      <c r="J35" s="259">
        <v>-226699</v>
      </c>
      <c r="K35" s="208"/>
      <c r="L35" s="259">
        <v>-6244</v>
      </c>
      <c r="M35" s="245"/>
      <c r="N35" s="259">
        <v>-5336</v>
      </c>
      <c r="O35" s="249"/>
      <c r="P35" s="249"/>
      <c r="Q35" s="209"/>
      <c r="R35" s="205"/>
      <c r="S35" s="205"/>
      <c r="T35" s="205"/>
      <c r="U35" s="210"/>
      <c r="V35" s="210"/>
      <c r="W35" s="205"/>
      <c r="X35" s="205"/>
      <c r="Y35" s="205"/>
      <c r="Z35" s="205"/>
      <c r="AA35" s="210"/>
      <c r="AB35" s="210"/>
      <c r="AC35" s="203"/>
      <c r="AD35" s="203"/>
      <c r="AE35" s="203"/>
      <c r="AF35" s="203"/>
      <c r="AG35" s="203"/>
      <c r="AH35" s="203"/>
      <c r="AI35" s="203"/>
      <c r="AJ35" s="203"/>
      <c r="AK35" s="203"/>
      <c r="AL35" s="203"/>
      <c r="AM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c r="DJ35" s="203"/>
      <c r="DK35" s="203"/>
      <c r="DL35" s="203"/>
      <c r="DM35" s="203"/>
      <c r="DN35" s="203"/>
      <c r="DO35" s="203"/>
      <c r="DP35" s="203"/>
      <c r="DQ35" s="203"/>
      <c r="DR35" s="203"/>
      <c r="DS35" s="203"/>
      <c r="DT35" s="203"/>
      <c r="DU35" s="203"/>
      <c r="DV35" s="203"/>
      <c r="DW35" s="203"/>
      <c r="DX35" s="203"/>
      <c r="DY35" s="203"/>
      <c r="DZ35" s="203"/>
      <c r="EA35" s="203"/>
      <c r="EB35" s="203"/>
      <c r="EC35" s="203"/>
      <c r="ED35" s="203"/>
      <c r="EE35" s="203"/>
      <c r="EF35" s="203"/>
      <c r="EG35" s="203"/>
      <c r="EH35" s="203"/>
      <c r="EI35" s="203"/>
      <c r="EJ35" s="203"/>
      <c r="EK35" s="203"/>
      <c r="EL35" s="203"/>
      <c r="EM35" s="203"/>
      <c r="EN35" s="203"/>
      <c r="EO35" s="203"/>
      <c r="EP35" s="203"/>
      <c r="EQ35" s="203"/>
      <c r="ER35" s="203"/>
      <c r="ES35" s="203"/>
      <c r="ET35" s="203"/>
      <c r="EU35" s="203"/>
      <c r="EV35" s="203"/>
      <c r="EW35" s="203"/>
      <c r="EX35" s="203"/>
      <c r="EY35" s="203"/>
      <c r="EZ35" s="203"/>
      <c r="FA35" s="203"/>
      <c r="FB35" s="203"/>
      <c r="FC35" s="203"/>
      <c r="FD35" s="203"/>
      <c r="FE35" s="203"/>
      <c r="FF35" s="203"/>
      <c r="FG35" s="203"/>
      <c r="FH35" s="203"/>
      <c r="FI35" s="203"/>
      <c r="FJ35" s="203"/>
      <c r="FK35" s="203"/>
      <c r="FL35" s="203"/>
      <c r="FM35" s="203"/>
      <c r="FN35" s="203"/>
      <c r="FO35" s="203"/>
      <c r="FP35" s="203"/>
      <c r="FQ35" s="203"/>
      <c r="FR35" s="203"/>
      <c r="FS35" s="203"/>
      <c r="FT35" s="203"/>
      <c r="FU35" s="203"/>
      <c r="FV35" s="203"/>
      <c r="FW35" s="203"/>
      <c r="FX35" s="203"/>
      <c r="FY35" s="203"/>
      <c r="FZ35" s="203"/>
      <c r="GA35" s="203"/>
      <c r="GB35" s="203"/>
      <c r="GC35" s="203"/>
      <c r="GD35" s="203"/>
      <c r="GE35" s="203"/>
      <c r="GF35" s="203"/>
      <c r="GG35" s="203"/>
      <c r="GH35" s="203"/>
      <c r="GI35" s="203"/>
      <c r="GJ35" s="203"/>
      <c r="GK35" s="203"/>
      <c r="GL35" s="203"/>
      <c r="GM35" s="203"/>
      <c r="GN35" s="203"/>
      <c r="GO35" s="203"/>
      <c r="GP35" s="203"/>
      <c r="GQ35" s="203"/>
      <c r="GR35" s="203"/>
      <c r="GS35" s="203"/>
      <c r="GT35" s="203"/>
      <c r="GU35" s="203"/>
      <c r="GV35" s="203"/>
      <c r="GW35" s="203"/>
      <c r="GX35" s="203"/>
      <c r="GY35" s="203"/>
      <c r="GZ35" s="203"/>
      <c r="HA35" s="203"/>
      <c r="HB35" s="203"/>
      <c r="HC35" s="203"/>
      <c r="HD35" s="203"/>
      <c r="HE35" s="203"/>
      <c r="HF35" s="203"/>
      <c r="HG35" s="203"/>
      <c r="HH35" s="203"/>
      <c r="HI35" s="203"/>
      <c r="HJ35" s="203"/>
      <c r="HK35" s="203"/>
      <c r="HL35" s="203"/>
      <c r="HM35" s="203"/>
      <c r="HN35" s="203"/>
      <c r="HO35" s="203"/>
      <c r="HP35" s="203"/>
      <c r="HQ35" s="203"/>
      <c r="HR35" s="203"/>
      <c r="HS35" s="203"/>
      <c r="HT35" s="203"/>
      <c r="HU35" s="203"/>
      <c r="HV35" s="203"/>
      <c r="HW35" s="203"/>
      <c r="HX35" s="203"/>
      <c r="HY35" s="203"/>
      <c r="HZ35" s="203"/>
      <c r="IA35" s="203"/>
      <c r="IB35" s="203"/>
      <c r="IC35" s="203"/>
      <c r="ID35" s="203"/>
      <c r="IE35" s="203"/>
      <c r="IF35" s="203"/>
      <c r="IG35" s="203"/>
      <c r="IH35" s="203"/>
      <c r="II35" s="203"/>
      <c r="IJ35" s="203"/>
      <c r="IK35" s="203"/>
      <c r="IL35" s="203"/>
      <c r="IM35" s="203"/>
      <c r="IN35" s="203"/>
      <c r="IO35" s="203"/>
      <c r="IP35" s="203"/>
      <c r="IQ35" s="203"/>
      <c r="IR35" s="203"/>
      <c r="IS35" s="203"/>
      <c r="IT35" s="203"/>
      <c r="IU35" s="203"/>
      <c r="IV35" s="203"/>
      <c r="IW35" s="203"/>
    </row>
    <row r="36" spans="1:257" s="261" customFormat="1" ht="22" x14ac:dyDescent="0.75">
      <c r="A36" s="262" t="s">
        <v>139</v>
      </c>
      <c r="B36" s="263"/>
      <c r="C36" s="263"/>
      <c r="D36" s="263"/>
      <c r="E36" s="264"/>
      <c r="F36" s="239"/>
      <c r="G36" s="265"/>
      <c r="H36" s="266">
        <f>SUM(H34:H35)</f>
        <v>2011532</v>
      </c>
      <c r="I36" s="267"/>
      <c r="J36" s="266">
        <f>SUM(J34:J35)</f>
        <v>1515156</v>
      </c>
      <c r="K36" s="268"/>
      <c r="L36" s="266">
        <f>SUM(L34:L35)</f>
        <v>301932</v>
      </c>
      <c r="M36" s="267"/>
      <c r="N36" s="266">
        <f>SUM(N34:N35)</f>
        <v>175337</v>
      </c>
      <c r="O36" s="269"/>
      <c r="P36" s="269"/>
      <c r="Q36" s="270"/>
      <c r="R36" s="205"/>
      <c r="S36" s="205"/>
      <c r="T36" s="205"/>
      <c r="U36" s="210"/>
      <c r="V36" s="210"/>
      <c r="W36" s="264"/>
      <c r="X36" s="205"/>
      <c r="Y36" s="205"/>
      <c r="Z36" s="205"/>
      <c r="AA36" s="210"/>
      <c r="AB36" s="210"/>
    </row>
    <row r="37" spans="1:257" ht="22" x14ac:dyDescent="0.75">
      <c r="A37" s="227"/>
      <c r="B37" s="204"/>
      <c r="C37" s="204"/>
      <c r="D37" s="204"/>
      <c r="E37" s="205"/>
      <c r="F37" s="206"/>
      <c r="G37" s="228"/>
      <c r="H37" s="271"/>
      <c r="I37" s="272"/>
      <c r="J37" s="271"/>
      <c r="K37" s="244"/>
      <c r="L37" s="271"/>
      <c r="M37" s="272"/>
      <c r="N37" s="271"/>
      <c r="O37" s="271"/>
      <c r="P37" s="271"/>
      <c r="V37" s="210"/>
      <c r="Y37" s="264"/>
      <c r="Z37" s="264"/>
      <c r="AA37" s="273"/>
      <c r="AB37" s="273"/>
    </row>
    <row r="38" spans="1:257" s="216" customFormat="1" ht="23" x14ac:dyDescent="0.75">
      <c r="A38" s="211" t="s">
        <v>0</v>
      </c>
      <c r="B38" s="212"/>
      <c r="C38" s="212"/>
      <c r="D38" s="212"/>
      <c r="E38" s="213"/>
      <c r="F38" s="214"/>
      <c r="G38" s="214"/>
      <c r="H38" s="215"/>
      <c r="I38" s="215"/>
      <c r="J38" s="215"/>
      <c r="L38" s="217"/>
      <c r="M38" s="217"/>
      <c r="N38" s="217"/>
      <c r="O38" s="217"/>
      <c r="P38" s="217"/>
      <c r="Q38" s="218"/>
      <c r="R38" s="213"/>
      <c r="S38" s="213"/>
      <c r="T38" s="213"/>
      <c r="U38" s="219"/>
      <c r="V38" s="219"/>
      <c r="W38" s="213"/>
      <c r="X38" s="213"/>
      <c r="Y38" s="213"/>
      <c r="Z38" s="213"/>
      <c r="AA38" s="219"/>
      <c r="AB38" s="219"/>
    </row>
    <row r="39" spans="1:257" s="216" customFormat="1" ht="23" x14ac:dyDescent="0.75">
      <c r="A39" s="211" t="s">
        <v>129</v>
      </c>
      <c r="B39" s="212"/>
      <c r="C39" s="212"/>
      <c r="D39" s="212"/>
      <c r="E39" s="213"/>
      <c r="F39" s="214"/>
      <c r="G39" s="220"/>
      <c r="H39" s="217"/>
      <c r="I39" s="217"/>
      <c r="J39" s="217"/>
      <c r="L39" s="217"/>
      <c r="M39" s="217"/>
      <c r="N39" s="217"/>
      <c r="O39" s="217"/>
      <c r="P39" s="217"/>
      <c r="Q39" s="218"/>
      <c r="R39" s="213"/>
      <c r="S39" s="274"/>
      <c r="T39" s="274"/>
      <c r="U39" s="275"/>
      <c r="V39" s="275"/>
      <c r="W39" s="213"/>
      <c r="X39" s="213"/>
      <c r="Y39" s="213"/>
      <c r="Z39" s="213"/>
      <c r="AA39" s="213"/>
      <c r="AB39" s="213"/>
    </row>
    <row r="40" spans="1:257" ht="22" x14ac:dyDescent="0.75">
      <c r="A40" s="224"/>
      <c r="B40" s="204"/>
      <c r="C40" s="204"/>
      <c r="D40" s="204"/>
      <c r="E40" s="205"/>
      <c r="F40" s="206"/>
      <c r="G40" s="206"/>
      <c r="H40" s="225"/>
      <c r="I40" s="225"/>
      <c r="J40" s="225"/>
      <c r="K40" s="205"/>
      <c r="L40" s="225"/>
      <c r="M40" s="225"/>
      <c r="N40" s="225"/>
      <c r="O40" s="225"/>
      <c r="P40" s="225"/>
      <c r="AA40" s="205"/>
      <c r="AB40" s="205"/>
    </row>
    <row r="41" spans="1:257" ht="22" x14ac:dyDescent="0.75">
      <c r="A41" s="227"/>
      <c r="B41" s="204"/>
      <c r="C41" s="204"/>
      <c r="D41" s="204"/>
      <c r="E41" s="205"/>
      <c r="F41" s="206"/>
      <c r="G41" s="228"/>
      <c r="H41" s="323" t="s">
        <v>2</v>
      </c>
      <c r="I41" s="323"/>
      <c r="J41" s="323"/>
      <c r="K41" s="229"/>
      <c r="L41" s="323" t="s">
        <v>3</v>
      </c>
      <c r="M41" s="323"/>
      <c r="N41" s="323"/>
      <c r="O41" s="230"/>
      <c r="P41" s="230"/>
      <c r="R41" s="250"/>
      <c r="AA41" s="205"/>
      <c r="AB41" s="205"/>
    </row>
    <row r="42" spans="1:257" ht="22" x14ac:dyDescent="0.75">
      <c r="A42" s="227"/>
      <c r="B42" s="204"/>
      <c r="C42" s="204"/>
      <c r="D42" s="204"/>
      <c r="E42" s="205"/>
      <c r="F42" s="206"/>
      <c r="G42" s="228"/>
      <c r="H42" s="324" t="str">
        <f>H5</f>
        <v>สำหรับงวดเก้าเดือนสิ้นสุดวันที่</v>
      </c>
      <c r="I42" s="324"/>
      <c r="J42" s="324"/>
      <c r="K42" s="231"/>
      <c r="L42" s="324" t="str">
        <f>H5</f>
        <v>สำหรับงวดเก้าเดือนสิ้นสุดวันที่</v>
      </c>
      <c r="M42" s="324"/>
      <c r="N42" s="324"/>
      <c r="O42" s="232"/>
      <c r="P42" s="232"/>
      <c r="AA42" s="205"/>
      <c r="AB42" s="205"/>
    </row>
    <row r="43" spans="1:257" ht="22" x14ac:dyDescent="0.75">
      <c r="A43" s="227"/>
      <c r="B43" s="204"/>
      <c r="C43" s="204"/>
      <c r="D43" s="204"/>
      <c r="E43" s="205"/>
      <c r="F43" s="206"/>
      <c r="G43" s="228"/>
      <c r="H43" s="322" t="str">
        <f>H6</f>
        <v>30 กันยายน</v>
      </c>
      <c r="I43" s="322"/>
      <c r="J43" s="322"/>
      <c r="K43" s="233"/>
      <c r="L43" s="322" t="str">
        <f>H6</f>
        <v>30 กันยายน</v>
      </c>
      <c r="M43" s="322"/>
      <c r="N43" s="322"/>
      <c r="O43" s="234"/>
      <c r="P43" s="234"/>
      <c r="AA43" s="205"/>
      <c r="AB43" s="205"/>
    </row>
    <row r="44" spans="1:257" x14ac:dyDescent="0.75">
      <c r="A44" s="227"/>
      <c r="B44" s="204"/>
      <c r="C44" s="204"/>
      <c r="D44" s="204"/>
      <c r="E44" s="205"/>
      <c r="F44" s="206"/>
      <c r="G44" s="276"/>
      <c r="H44" s="236" t="s">
        <v>195</v>
      </c>
      <c r="I44" s="237"/>
      <c r="J44" s="236" t="s">
        <v>167</v>
      </c>
      <c r="K44" s="237"/>
      <c r="L44" s="236" t="s">
        <v>195</v>
      </c>
      <c r="M44" s="237"/>
      <c r="N44" s="236" t="s">
        <v>167</v>
      </c>
      <c r="O44" s="238"/>
      <c r="P44" s="238"/>
      <c r="AA44" s="205"/>
      <c r="AB44" s="205"/>
    </row>
    <row r="45" spans="1:257" ht="22" x14ac:dyDescent="0.75">
      <c r="A45" s="227"/>
      <c r="B45" s="204"/>
      <c r="C45" s="204"/>
      <c r="D45" s="204"/>
      <c r="E45" s="205"/>
      <c r="F45" s="206"/>
      <c r="G45" s="239"/>
      <c r="H45" s="325" t="s">
        <v>8</v>
      </c>
      <c r="I45" s="325"/>
      <c r="J45" s="325"/>
      <c r="K45" s="325"/>
      <c r="L45" s="325"/>
      <c r="M45" s="325"/>
      <c r="N45" s="325"/>
      <c r="O45" s="240"/>
      <c r="P45" s="240"/>
      <c r="V45" s="253"/>
      <c r="W45" s="253"/>
      <c r="AA45" s="205"/>
      <c r="AB45" s="205"/>
    </row>
    <row r="46" spans="1:257" ht="22" x14ac:dyDescent="0.75">
      <c r="A46" s="277" t="s">
        <v>140</v>
      </c>
      <c r="B46" s="204"/>
      <c r="C46" s="204"/>
      <c r="D46" s="204"/>
      <c r="E46" s="205"/>
      <c r="F46" s="206"/>
      <c r="G46" s="228"/>
      <c r="H46" s="272"/>
      <c r="I46" s="272"/>
      <c r="J46" s="272"/>
      <c r="K46" s="244"/>
      <c r="L46" s="272"/>
      <c r="M46" s="272"/>
      <c r="N46" s="272"/>
      <c r="O46" s="272"/>
      <c r="P46" s="272"/>
      <c r="V46" s="253"/>
    </row>
    <row r="47" spans="1:257" x14ac:dyDescent="0.75">
      <c r="A47" s="88" t="s">
        <v>206</v>
      </c>
      <c r="B47" s="183"/>
      <c r="C47" s="90"/>
      <c r="D47" s="204"/>
      <c r="E47" s="205"/>
      <c r="F47" s="206"/>
      <c r="G47" s="228"/>
      <c r="H47" s="203"/>
      <c r="I47" s="203"/>
      <c r="J47" s="203"/>
      <c r="L47" s="203"/>
      <c r="M47" s="203"/>
      <c r="N47" s="203"/>
      <c r="O47" s="245"/>
      <c r="P47" s="245"/>
    </row>
    <row r="48" spans="1:257" x14ac:dyDescent="0.75">
      <c r="A48" s="88"/>
      <c r="B48" s="183" t="s">
        <v>235</v>
      </c>
      <c r="C48" s="90"/>
      <c r="D48" s="204"/>
      <c r="E48" s="205"/>
      <c r="F48" s="206"/>
      <c r="G48" s="228"/>
      <c r="H48" s="245">
        <v>41063</v>
      </c>
      <c r="I48" s="245"/>
      <c r="J48" s="245">
        <v>-279342</v>
      </c>
      <c r="K48" s="208"/>
      <c r="L48" s="245">
        <v>-15976</v>
      </c>
      <c r="M48" s="245"/>
      <c r="N48" s="245">
        <v>-13669</v>
      </c>
      <c r="O48" s="245"/>
      <c r="P48" s="245"/>
    </row>
    <row r="49" spans="1:257" x14ac:dyDescent="0.75">
      <c r="A49" s="242" t="s">
        <v>193</v>
      </c>
      <c r="B49" s="204"/>
      <c r="D49" s="204"/>
      <c r="E49" s="205"/>
      <c r="F49" s="206"/>
      <c r="H49" s="245">
        <v>0</v>
      </c>
      <c r="I49" s="245"/>
      <c r="J49" s="245">
        <v>0</v>
      </c>
      <c r="K49" s="208"/>
      <c r="L49" s="245">
        <v>-212838</v>
      </c>
      <c r="M49" s="245"/>
      <c r="N49" s="245">
        <v>-610300</v>
      </c>
      <c r="O49" s="208"/>
      <c r="P49" s="208"/>
    </row>
    <row r="50" spans="1:257" x14ac:dyDescent="0.75">
      <c r="A50" s="227" t="s">
        <v>173</v>
      </c>
      <c r="B50" s="204"/>
      <c r="D50" s="204"/>
      <c r="E50" s="205"/>
      <c r="F50" s="206"/>
      <c r="G50" s="228"/>
      <c r="H50" s="245">
        <v>0</v>
      </c>
      <c r="I50" s="245"/>
      <c r="J50" s="245">
        <v>-153784</v>
      </c>
      <c r="K50" s="208"/>
      <c r="L50" s="245">
        <v>0</v>
      </c>
      <c r="M50" s="245"/>
      <c r="N50" s="245">
        <v>0</v>
      </c>
      <c r="O50" s="245"/>
      <c r="P50" s="245"/>
    </row>
    <row r="51" spans="1:257" x14ac:dyDescent="0.75">
      <c r="A51" s="227" t="s">
        <v>236</v>
      </c>
      <c r="B51" s="204"/>
      <c r="D51" s="204"/>
      <c r="E51" s="205"/>
      <c r="F51" s="206"/>
      <c r="G51" s="228"/>
      <c r="H51" s="245">
        <v>1167007</v>
      </c>
      <c r="I51" s="245"/>
      <c r="J51" s="245">
        <v>1956838</v>
      </c>
      <c r="K51" s="208"/>
      <c r="L51" s="245">
        <v>482</v>
      </c>
      <c r="M51" s="245"/>
      <c r="N51" s="245">
        <v>1389792</v>
      </c>
      <c r="O51" s="245"/>
      <c r="P51" s="245"/>
    </row>
    <row r="52" spans="1:257" x14ac:dyDescent="0.75">
      <c r="A52" s="227" t="s">
        <v>141</v>
      </c>
      <c r="B52" s="278"/>
      <c r="D52" s="278"/>
      <c r="G52" s="228"/>
      <c r="H52" s="245"/>
      <c r="I52" s="245"/>
      <c r="J52" s="245"/>
      <c r="K52" s="208"/>
      <c r="L52" s="245"/>
      <c r="M52" s="245"/>
      <c r="N52" s="245"/>
      <c r="O52" s="245"/>
      <c r="P52" s="245"/>
    </row>
    <row r="53" spans="1:257" x14ac:dyDescent="0.75">
      <c r="A53" s="227"/>
      <c r="B53" s="278" t="s">
        <v>142</v>
      </c>
      <c r="D53" s="278"/>
      <c r="G53" s="228"/>
      <c r="H53" s="208">
        <v>-1016688</v>
      </c>
      <c r="I53" s="203"/>
      <c r="J53" s="208">
        <v>-814970</v>
      </c>
      <c r="K53" s="208"/>
      <c r="L53" s="208">
        <v>-50971</v>
      </c>
      <c r="M53" s="208"/>
      <c r="N53" s="208">
        <v>-737884</v>
      </c>
      <c r="O53" s="245"/>
      <c r="P53" s="245"/>
    </row>
    <row r="54" spans="1:257" x14ac:dyDescent="0.75">
      <c r="A54" s="227" t="s">
        <v>207</v>
      </c>
      <c r="B54" s="278"/>
      <c r="D54" s="278"/>
      <c r="G54" s="228"/>
      <c r="H54" s="208">
        <v>-15412</v>
      </c>
      <c r="I54" s="203"/>
      <c r="J54" s="208">
        <v>-1076</v>
      </c>
      <c r="K54" s="208"/>
      <c r="L54" s="208">
        <v>-22</v>
      </c>
      <c r="M54" s="208"/>
      <c r="N54" s="208">
        <v>-20</v>
      </c>
      <c r="O54" s="245"/>
      <c r="P54" s="245"/>
    </row>
    <row r="55" spans="1:257" s="205" customFormat="1" x14ac:dyDescent="0.75">
      <c r="A55" s="242" t="s">
        <v>184</v>
      </c>
      <c r="B55" s="204"/>
      <c r="D55" s="204"/>
      <c r="F55" s="206"/>
      <c r="G55" s="228"/>
      <c r="H55" s="245">
        <v>0</v>
      </c>
      <c r="I55" s="245"/>
      <c r="J55" s="245">
        <v>0</v>
      </c>
      <c r="K55" s="208"/>
      <c r="L55" s="245">
        <v>164000</v>
      </c>
      <c r="M55" s="245"/>
      <c r="N55" s="245">
        <v>67500</v>
      </c>
      <c r="O55" s="245"/>
      <c r="P55" s="245"/>
      <c r="Q55" s="209"/>
      <c r="U55" s="210"/>
      <c r="AA55" s="210"/>
      <c r="AB55" s="210"/>
      <c r="AC55" s="203"/>
      <c r="AD55" s="203"/>
      <c r="AE55" s="203"/>
      <c r="AF55" s="203"/>
      <c r="AG55" s="203"/>
      <c r="AH55" s="203"/>
      <c r="AI55" s="203"/>
      <c r="AJ55" s="203"/>
      <c r="AK55" s="203"/>
      <c r="AL55" s="203"/>
      <c r="AM55" s="203"/>
      <c r="AN55" s="203"/>
      <c r="AO55" s="203"/>
      <c r="AP55" s="203"/>
      <c r="AQ55" s="203"/>
      <c r="AR55" s="203"/>
      <c r="AS55" s="203"/>
      <c r="AT55" s="203"/>
      <c r="AU55" s="203"/>
      <c r="AV55" s="203"/>
      <c r="AW55" s="203"/>
      <c r="AX55" s="203"/>
      <c r="AY55" s="203"/>
      <c r="AZ55" s="203"/>
      <c r="BA55" s="203"/>
      <c r="BB55" s="203"/>
      <c r="BC55" s="203"/>
      <c r="BD55" s="203"/>
      <c r="BE55" s="203"/>
      <c r="BF55" s="203"/>
      <c r="BG55" s="203"/>
      <c r="BH55" s="203"/>
      <c r="BI55" s="203"/>
      <c r="BJ55" s="203"/>
      <c r="BK55" s="203"/>
      <c r="BL55" s="203"/>
      <c r="BM55" s="203"/>
      <c r="BN55" s="203"/>
      <c r="BO55" s="203"/>
      <c r="BP55" s="203"/>
      <c r="BQ55" s="203"/>
      <c r="BR55" s="203"/>
      <c r="BS55" s="203"/>
      <c r="BT55" s="203"/>
      <c r="BU55" s="203"/>
      <c r="BV55" s="203"/>
      <c r="BW55" s="203"/>
      <c r="BX55" s="203"/>
      <c r="BY55" s="203"/>
      <c r="BZ55" s="203"/>
      <c r="CA55" s="203"/>
      <c r="CB55" s="203"/>
      <c r="CC55" s="203"/>
      <c r="CD55" s="203"/>
      <c r="CE55" s="203"/>
      <c r="CF55" s="203"/>
      <c r="CG55" s="203"/>
      <c r="CH55" s="203"/>
      <c r="CI55" s="203"/>
      <c r="CJ55" s="203"/>
      <c r="CK55" s="203"/>
      <c r="CL55" s="203"/>
      <c r="CM55" s="203"/>
      <c r="CN55" s="203"/>
      <c r="CO55" s="203"/>
      <c r="CP55" s="203"/>
      <c r="CQ55" s="203"/>
      <c r="CR55" s="203"/>
      <c r="CS55" s="203"/>
      <c r="CT55" s="203"/>
      <c r="CU55" s="203"/>
      <c r="CV55" s="203"/>
      <c r="CW55" s="203"/>
      <c r="CX55" s="203"/>
      <c r="CY55" s="203"/>
      <c r="CZ55" s="203"/>
      <c r="DA55" s="203"/>
      <c r="DB55" s="203"/>
      <c r="DC55" s="203"/>
      <c r="DD55" s="203"/>
      <c r="DE55" s="203"/>
      <c r="DF55" s="203"/>
      <c r="DG55" s="203"/>
      <c r="DH55" s="203"/>
      <c r="DI55" s="203"/>
      <c r="DJ55" s="203"/>
      <c r="DK55" s="203"/>
      <c r="DL55" s="203"/>
      <c r="DM55" s="203"/>
      <c r="DN55" s="203"/>
      <c r="DO55" s="203"/>
      <c r="DP55" s="203"/>
      <c r="DQ55" s="203"/>
      <c r="DR55" s="203"/>
      <c r="DS55" s="203"/>
      <c r="DT55" s="203"/>
      <c r="DU55" s="203"/>
      <c r="DV55" s="203"/>
      <c r="DW55" s="203"/>
      <c r="DX55" s="203"/>
      <c r="DY55" s="203"/>
      <c r="DZ55" s="203"/>
      <c r="EA55" s="203"/>
      <c r="EB55" s="203"/>
      <c r="EC55" s="203"/>
      <c r="ED55" s="203"/>
      <c r="EE55" s="203"/>
      <c r="EF55" s="203"/>
      <c r="EG55" s="203"/>
      <c r="EH55" s="203"/>
      <c r="EI55" s="203"/>
      <c r="EJ55" s="203"/>
      <c r="EK55" s="203"/>
      <c r="EL55" s="203"/>
      <c r="EM55" s="203"/>
      <c r="EN55" s="203"/>
      <c r="EO55" s="203"/>
      <c r="EP55" s="203"/>
      <c r="EQ55" s="203"/>
      <c r="ER55" s="203"/>
      <c r="ES55" s="203"/>
      <c r="ET55" s="203"/>
      <c r="EU55" s="203"/>
      <c r="EV55" s="203"/>
      <c r="EW55" s="203"/>
      <c r="EX55" s="203"/>
      <c r="EY55" s="203"/>
      <c r="EZ55" s="203"/>
      <c r="FA55" s="203"/>
      <c r="FB55" s="203"/>
      <c r="FC55" s="203"/>
      <c r="FD55" s="203"/>
      <c r="FE55" s="203"/>
      <c r="FF55" s="203"/>
      <c r="FG55" s="203"/>
      <c r="FH55" s="203"/>
      <c r="FI55" s="203"/>
      <c r="FJ55" s="203"/>
      <c r="FK55" s="203"/>
      <c r="FL55" s="203"/>
      <c r="FM55" s="203"/>
      <c r="FN55" s="203"/>
      <c r="FO55" s="203"/>
      <c r="FP55" s="203"/>
      <c r="FQ55" s="203"/>
      <c r="FR55" s="203"/>
      <c r="FS55" s="203"/>
      <c r="FT55" s="203"/>
      <c r="FU55" s="203"/>
      <c r="FV55" s="203"/>
      <c r="FW55" s="203"/>
      <c r="FX55" s="203"/>
      <c r="FY55" s="203"/>
      <c r="FZ55" s="203"/>
      <c r="GA55" s="203"/>
      <c r="GB55" s="203"/>
      <c r="GC55" s="203"/>
      <c r="GD55" s="203"/>
      <c r="GE55" s="203"/>
      <c r="GF55" s="203"/>
      <c r="GG55" s="203"/>
      <c r="GH55" s="203"/>
      <c r="GI55" s="203"/>
      <c r="GJ55" s="203"/>
      <c r="GK55" s="203"/>
      <c r="GL55" s="203"/>
      <c r="GM55" s="203"/>
      <c r="GN55" s="203"/>
      <c r="GO55" s="203"/>
      <c r="GP55" s="203"/>
      <c r="GQ55" s="203"/>
      <c r="GR55" s="203"/>
      <c r="GS55" s="203"/>
      <c r="GT55" s="203"/>
      <c r="GU55" s="203"/>
      <c r="GV55" s="203"/>
      <c r="GW55" s="203"/>
      <c r="GX55" s="203"/>
      <c r="GY55" s="203"/>
      <c r="GZ55" s="203"/>
      <c r="HA55" s="203"/>
      <c r="HB55" s="203"/>
      <c r="HC55" s="203"/>
      <c r="HD55" s="203"/>
      <c r="HE55" s="203"/>
      <c r="HF55" s="203"/>
      <c r="HG55" s="203"/>
      <c r="HH55" s="203"/>
      <c r="HI55" s="203"/>
      <c r="HJ55" s="203"/>
      <c r="HK55" s="203"/>
      <c r="HL55" s="203"/>
      <c r="HM55" s="203"/>
      <c r="HN55" s="203"/>
      <c r="HO55" s="203"/>
      <c r="HP55" s="203"/>
      <c r="HQ55" s="203"/>
      <c r="HR55" s="203"/>
      <c r="HS55" s="203"/>
      <c r="HT55" s="203"/>
      <c r="HU55" s="203"/>
      <c r="HV55" s="203"/>
      <c r="HW55" s="203"/>
      <c r="HX55" s="203"/>
      <c r="HY55" s="203"/>
      <c r="HZ55" s="203"/>
      <c r="IA55" s="203"/>
      <c r="IB55" s="203"/>
      <c r="IC55" s="203"/>
      <c r="ID55" s="203"/>
      <c r="IE55" s="203"/>
      <c r="IF55" s="203"/>
      <c r="IG55" s="203"/>
      <c r="IH55" s="203"/>
      <c r="II55" s="203"/>
      <c r="IJ55" s="203"/>
      <c r="IK55" s="203"/>
      <c r="IL55" s="203"/>
      <c r="IM55" s="203"/>
      <c r="IN55" s="203"/>
      <c r="IO55" s="203"/>
      <c r="IP55" s="203"/>
      <c r="IQ55" s="203"/>
      <c r="IR55" s="203"/>
      <c r="IS55" s="203"/>
      <c r="IT55" s="203"/>
      <c r="IU55" s="203"/>
      <c r="IV55" s="203"/>
      <c r="IW55" s="203"/>
    </row>
    <row r="56" spans="1:257" s="205" customFormat="1" x14ac:dyDescent="0.75">
      <c r="A56" s="204" t="s">
        <v>222</v>
      </c>
      <c r="B56" s="204"/>
      <c r="C56" s="204"/>
      <c r="F56" s="206"/>
      <c r="G56" s="228"/>
      <c r="H56" s="249">
        <v>0</v>
      </c>
      <c r="I56" s="249"/>
      <c r="J56" s="249">
        <v>0</v>
      </c>
      <c r="K56" s="210"/>
      <c r="L56" s="249">
        <v>-550924</v>
      </c>
      <c r="M56" s="249"/>
      <c r="N56" s="249">
        <v>-2413098</v>
      </c>
      <c r="O56" s="245"/>
      <c r="P56" s="245"/>
      <c r="Q56" s="209"/>
      <c r="U56" s="210"/>
      <c r="AA56" s="210"/>
      <c r="AB56" s="210"/>
      <c r="AC56" s="203"/>
      <c r="AD56" s="203"/>
      <c r="AE56" s="203"/>
      <c r="AF56" s="203"/>
      <c r="AG56" s="203"/>
      <c r="AH56" s="203"/>
      <c r="AI56" s="203"/>
      <c r="AJ56" s="203"/>
      <c r="AK56" s="203"/>
      <c r="AL56" s="203"/>
      <c r="AM56" s="203"/>
      <c r="AN56" s="203"/>
      <c r="AO56" s="203"/>
      <c r="AP56" s="203"/>
      <c r="AQ56" s="203"/>
      <c r="AR56" s="203"/>
      <c r="AS56" s="203"/>
      <c r="AT56" s="203"/>
      <c r="AU56" s="203"/>
      <c r="AV56" s="203"/>
      <c r="AW56" s="203"/>
      <c r="AX56" s="203"/>
      <c r="AY56" s="203"/>
      <c r="AZ56" s="203"/>
      <c r="BA56" s="203"/>
      <c r="BB56" s="203"/>
      <c r="BC56" s="203"/>
      <c r="BD56" s="203"/>
      <c r="BE56" s="203"/>
      <c r="BF56" s="203"/>
      <c r="BG56" s="203"/>
      <c r="BH56" s="203"/>
      <c r="BI56" s="203"/>
      <c r="BJ56" s="203"/>
      <c r="BK56" s="203"/>
      <c r="BL56" s="203"/>
      <c r="BM56" s="203"/>
      <c r="BN56" s="203"/>
      <c r="BO56" s="203"/>
      <c r="BP56" s="203"/>
      <c r="BQ56" s="203"/>
      <c r="BR56" s="203"/>
      <c r="BS56" s="203"/>
      <c r="BT56" s="203"/>
      <c r="BU56" s="203"/>
      <c r="BV56" s="203"/>
      <c r="BW56" s="203"/>
      <c r="BX56" s="203"/>
      <c r="BY56" s="203"/>
      <c r="BZ56" s="203"/>
      <c r="CA56" s="203"/>
      <c r="CB56" s="203"/>
      <c r="CC56" s="203"/>
      <c r="CD56" s="203"/>
      <c r="CE56" s="203"/>
      <c r="CF56" s="203"/>
      <c r="CG56" s="203"/>
      <c r="CH56" s="203"/>
      <c r="CI56" s="203"/>
      <c r="CJ56" s="203"/>
      <c r="CK56" s="203"/>
      <c r="CL56" s="203"/>
      <c r="CM56" s="203"/>
      <c r="CN56" s="203"/>
      <c r="CO56" s="203"/>
      <c r="CP56" s="203"/>
      <c r="CQ56" s="203"/>
      <c r="CR56" s="203"/>
      <c r="CS56" s="203"/>
      <c r="CT56" s="203"/>
      <c r="CU56" s="203"/>
      <c r="CV56" s="203"/>
      <c r="CW56" s="203"/>
      <c r="CX56" s="203"/>
      <c r="CY56" s="203"/>
      <c r="CZ56" s="203"/>
      <c r="DA56" s="203"/>
      <c r="DB56" s="203"/>
      <c r="DC56" s="203"/>
      <c r="DD56" s="203"/>
      <c r="DE56" s="203"/>
      <c r="DF56" s="203"/>
      <c r="DG56" s="203"/>
      <c r="DH56" s="203"/>
      <c r="DI56" s="203"/>
      <c r="DJ56" s="203"/>
      <c r="DK56" s="203"/>
      <c r="DL56" s="203"/>
      <c r="DM56" s="203"/>
      <c r="DN56" s="203"/>
      <c r="DO56" s="203"/>
      <c r="DP56" s="203"/>
      <c r="DQ56" s="203"/>
      <c r="DR56" s="203"/>
      <c r="DS56" s="203"/>
      <c r="DT56" s="203"/>
      <c r="DU56" s="203"/>
      <c r="DV56" s="203"/>
      <c r="DW56" s="203"/>
      <c r="DX56" s="203"/>
      <c r="DY56" s="203"/>
      <c r="DZ56" s="203"/>
      <c r="EA56" s="203"/>
      <c r="EB56" s="203"/>
      <c r="EC56" s="203"/>
      <c r="ED56" s="203"/>
      <c r="EE56" s="203"/>
      <c r="EF56" s="203"/>
      <c r="EG56" s="203"/>
      <c r="EH56" s="203"/>
      <c r="EI56" s="203"/>
      <c r="EJ56" s="203"/>
      <c r="EK56" s="203"/>
      <c r="EL56" s="203"/>
      <c r="EM56" s="203"/>
      <c r="EN56" s="203"/>
      <c r="EO56" s="203"/>
      <c r="EP56" s="203"/>
      <c r="EQ56" s="203"/>
      <c r="ER56" s="203"/>
      <c r="ES56" s="203"/>
      <c r="ET56" s="203"/>
      <c r="EU56" s="203"/>
      <c r="EV56" s="203"/>
      <c r="EW56" s="203"/>
      <c r="EX56" s="203"/>
      <c r="EY56" s="203"/>
      <c r="EZ56" s="203"/>
      <c r="FA56" s="203"/>
      <c r="FB56" s="203"/>
      <c r="FC56" s="203"/>
      <c r="FD56" s="203"/>
      <c r="FE56" s="203"/>
      <c r="FF56" s="203"/>
      <c r="FG56" s="203"/>
      <c r="FH56" s="203"/>
      <c r="FI56" s="203"/>
      <c r="FJ56" s="203"/>
      <c r="FK56" s="203"/>
      <c r="FL56" s="203"/>
      <c r="FM56" s="203"/>
      <c r="FN56" s="203"/>
      <c r="FO56" s="203"/>
      <c r="FP56" s="203"/>
      <c r="FQ56" s="203"/>
      <c r="FR56" s="203"/>
      <c r="FS56" s="203"/>
      <c r="FT56" s="203"/>
      <c r="FU56" s="203"/>
      <c r="FV56" s="203"/>
      <c r="FW56" s="203"/>
      <c r="FX56" s="203"/>
      <c r="FY56" s="203"/>
      <c r="FZ56" s="203"/>
      <c r="GA56" s="203"/>
      <c r="GB56" s="203"/>
      <c r="GC56" s="203"/>
      <c r="GD56" s="203"/>
      <c r="GE56" s="203"/>
      <c r="GF56" s="203"/>
      <c r="GG56" s="203"/>
      <c r="GH56" s="203"/>
      <c r="GI56" s="203"/>
      <c r="GJ56" s="203"/>
      <c r="GK56" s="203"/>
      <c r="GL56" s="203"/>
      <c r="GM56" s="203"/>
      <c r="GN56" s="203"/>
      <c r="GO56" s="203"/>
      <c r="GP56" s="203"/>
      <c r="GQ56" s="203"/>
      <c r="GR56" s="203"/>
      <c r="GS56" s="203"/>
      <c r="GT56" s="203"/>
      <c r="GU56" s="203"/>
      <c r="GV56" s="203"/>
      <c r="GW56" s="203"/>
      <c r="GX56" s="203"/>
      <c r="GY56" s="203"/>
      <c r="GZ56" s="203"/>
      <c r="HA56" s="203"/>
      <c r="HB56" s="203"/>
      <c r="HC56" s="203"/>
      <c r="HD56" s="203"/>
      <c r="HE56" s="203"/>
      <c r="HF56" s="203"/>
      <c r="HG56" s="203"/>
      <c r="HH56" s="203"/>
      <c r="HI56" s="203"/>
      <c r="HJ56" s="203"/>
      <c r="HK56" s="203"/>
      <c r="HL56" s="203"/>
      <c r="HM56" s="203"/>
      <c r="HN56" s="203"/>
      <c r="HO56" s="203"/>
      <c r="HP56" s="203"/>
      <c r="HQ56" s="203"/>
      <c r="HR56" s="203"/>
      <c r="HS56" s="203"/>
      <c r="HT56" s="203"/>
      <c r="HU56" s="203"/>
      <c r="HV56" s="203"/>
      <c r="HW56" s="203"/>
      <c r="HX56" s="203"/>
      <c r="HY56" s="203"/>
      <c r="HZ56" s="203"/>
      <c r="IA56" s="203"/>
      <c r="IB56" s="203"/>
      <c r="IC56" s="203"/>
      <c r="ID56" s="203"/>
      <c r="IE56" s="203"/>
      <c r="IF56" s="203"/>
      <c r="IG56" s="203"/>
      <c r="IH56" s="203"/>
      <c r="II56" s="203"/>
      <c r="IJ56" s="203"/>
      <c r="IK56" s="203"/>
      <c r="IL56" s="203"/>
      <c r="IM56" s="203"/>
      <c r="IN56" s="203"/>
      <c r="IO56" s="203"/>
      <c r="IP56" s="203"/>
      <c r="IQ56" s="203"/>
      <c r="IR56" s="203"/>
      <c r="IS56" s="203"/>
      <c r="IT56" s="203"/>
      <c r="IU56" s="203"/>
      <c r="IV56" s="203"/>
      <c r="IW56" s="203"/>
    </row>
    <row r="57" spans="1:257" x14ac:dyDescent="0.75">
      <c r="A57" s="242" t="s">
        <v>85</v>
      </c>
      <c r="B57" s="204"/>
      <c r="D57" s="204"/>
      <c r="E57" s="205"/>
      <c r="F57" s="206"/>
      <c r="H57" s="249">
        <v>20991</v>
      </c>
      <c r="I57" s="249"/>
      <c r="J57" s="249">
        <v>39136</v>
      </c>
      <c r="K57" s="210"/>
      <c r="L57" s="249">
        <v>590477</v>
      </c>
      <c r="M57" s="249"/>
      <c r="N57" s="249">
        <v>640385</v>
      </c>
      <c r="O57" s="208"/>
      <c r="P57" s="208"/>
    </row>
    <row r="58" spans="1:257" x14ac:dyDescent="0.75">
      <c r="A58" s="242" t="s">
        <v>135</v>
      </c>
      <c r="B58" s="204"/>
      <c r="D58" s="204"/>
      <c r="E58" s="205"/>
      <c r="F58" s="206"/>
      <c r="G58" s="206"/>
      <c r="H58" s="259">
        <v>1833</v>
      </c>
      <c r="I58" s="249"/>
      <c r="J58" s="259">
        <v>3246</v>
      </c>
      <c r="K58" s="210"/>
      <c r="L58" s="259">
        <v>72437</v>
      </c>
      <c r="M58" s="249"/>
      <c r="N58" s="259">
        <v>4646</v>
      </c>
      <c r="O58" s="249"/>
      <c r="P58" s="249"/>
      <c r="Q58" s="226"/>
      <c r="AC58" s="205"/>
      <c r="AD58" s="205"/>
      <c r="AE58" s="205"/>
      <c r="AF58" s="205"/>
      <c r="AG58" s="205"/>
      <c r="AH58" s="205"/>
      <c r="AI58" s="205"/>
      <c r="AJ58" s="205"/>
      <c r="AK58" s="205"/>
      <c r="AL58" s="205"/>
      <c r="AM58" s="205"/>
      <c r="AN58" s="205"/>
      <c r="AO58" s="205"/>
      <c r="AP58" s="205"/>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row>
    <row r="59" spans="1:257" s="264" customFormat="1" ht="22" x14ac:dyDescent="0.75">
      <c r="A59" s="91" t="s">
        <v>232</v>
      </c>
      <c r="B59" s="263"/>
      <c r="C59" s="263"/>
      <c r="D59" s="263"/>
      <c r="F59" s="239"/>
      <c r="G59" s="265"/>
      <c r="H59" s="266">
        <f t="shared" ref="H59:M59" si="0">SUM(H48:H58)</f>
        <v>198794</v>
      </c>
      <c r="I59" s="266">
        <f t="shared" si="0"/>
        <v>0</v>
      </c>
      <c r="J59" s="266">
        <f t="shared" si="0"/>
        <v>750048</v>
      </c>
      <c r="K59" s="266">
        <f t="shared" si="0"/>
        <v>0</v>
      </c>
      <c r="L59" s="266">
        <f t="shared" si="0"/>
        <v>-3335</v>
      </c>
      <c r="M59" s="266">
        <f t="shared" si="0"/>
        <v>0</v>
      </c>
      <c r="N59" s="266">
        <f t="shared" ref="N59" si="1">SUM(N48:N58)</f>
        <v>-1672648</v>
      </c>
      <c r="O59" s="269"/>
      <c r="P59" s="269"/>
      <c r="Q59" s="270"/>
      <c r="U59" s="273"/>
      <c r="AA59" s="273"/>
      <c r="AB59" s="273"/>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c r="BA59" s="261"/>
      <c r="BB59" s="261"/>
      <c r="BC59" s="261"/>
      <c r="BD59" s="261"/>
      <c r="BE59" s="261"/>
      <c r="BF59" s="261"/>
      <c r="BG59" s="261"/>
      <c r="BH59" s="261"/>
      <c r="BI59" s="261"/>
      <c r="BJ59" s="261"/>
      <c r="BK59" s="261"/>
      <c r="BL59" s="261"/>
      <c r="BM59" s="261"/>
      <c r="BN59" s="261"/>
      <c r="BO59" s="261"/>
      <c r="BP59" s="261"/>
      <c r="BQ59" s="261"/>
      <c r="BR59" s="261"/>
      <c r="BS59" s="261"/>
      <c r="BT59" s="261"/>
      <c r="BU59" s="261"/>
      <c r="BV59" s="261"/>
      <c r="BW59" s="261"/>
      <c r="BX59" s="261"/>
      <c r="BY59" s="261"/>
      <c r="BZ59" s="261"/>
      <c r="CA59" s="261"/>
      <c r="CB59" s="261"/>
      <c r="CC59" s="261"/>
      <c r="CD59" s="261"/>
      <c r="CE59" s="261"/>
      <c r="CF59" s="261"/>
      <c r="CG59" s="261"/>
      <c r="CH59" s="261"/>
      <c r="CI59" s="261"/>
      <c r="CJ59" s="261"/>
      <c r="CK59" s="261"/>
      <c r="CL59" s="261"/>
      <c r="CM59" s="261"/>
      <c r="CN59" s="261"/>
      <c r="CO59" s="261"/>
      <c r="CP59" s="261"/>
      <c r="CQ59" s="261"/>
      <c r="CR59" s="261"/>
      <c r="CS59" s="261"/>
      <c r="CT59" s="261"/>
      <c r="CU59" s="261"/>
      <c r="CV59" s="261"/>
      <c r="CW59" s="261"/>
      <c r="CX59" s="261"/>
      <c r="CY59" s="261"/>
      <c r="CZ59" s="261"/>
      <c r="DA59" s="261"/>
      <c r="DB59" s="261"/>
      <c r="DC59" s="261"/>
      <c r="DD59" s="261"/>
      <c r="DE59" s="261"/>
      <c r="DF59" s="261"/>
      <c r="DG59" s="261"/>
      <c r="DH59" s="261"/>
      <c r="DI59" s="261"/>
      <c r="DJ59" s="261"/>
      <c r="DK59" s="261"/>
      <c r="DL59" s="261"/>
      <c r="DM59" s="261"/>
      <c r="DN59" s="261"/>
      <c r="DO59" s="261"/>
      <c r="DP59" s="261"/>
      <c r="DQ59" s="261"/>
      <c r="DR59" s="261"/>
      <c r="DS59" s="261"/>
      <c r="DT59" s="261"/>
      <c r="DU59" s="261"/>
      <c r="DV59" s="261"/>
      <c r="DW59" s="261"/>
      <c r="DX59" s="261"/>
      <c r="DY59" s="261"/>
      <c r="DZ59" s="261"/>
      <c r="EA59" s="261"/>
      <c r="EB59" s="261"/>
      <c r="EC59" s="261"/>
      <c r="ED59" s="261"/>
      <c r="EE59" s="261"/>
      <c r="EF59" s="261"/>
      <c r="EG59" s="261"/>
      <c r="EH59" s="261"/>
      <c r="EI59" s="261"/>
      <c r="EJ59" s="261"/>
      <c r="EK59" s="261"/>
      <c r="EL59" s="261"/>
      <c r="EM59" s="261"/>
      <c r="EN59" s="261"/>
      <c r="EO59" s="261"/>
      <c r="EP59" s="261"/>
      <c r="EQ59" s="261"/>
      <c r="ER59" s="261"/>
      <c r="ES59" s="261"/>
      <c r="ET59" s="261"/>
      <c r="EU59" s="261"/>
      <c r="EV59" s="261"/>
      <c r="EW59" s="261"/>
      <c r="EX59" s="261"/>
      <c r="EY59" s="261"/>
      <c r="EZ59" s="261"/>
      <c r="FA59" s="261"/>
      <c r="FB59" s="261"/>
      <c r="FC59" s="261"/>
      <c r="FD59" s="261"/>
      <c r="FE59" s="261"/>
      <c r="FF59" s="261"/>
      <c r="FG59" s="261"/>
      <c r="FH59" s="261"/>
      <c r="FI59" s="261"/>
      <c r="FJ59" s="261"/>
      <c r="FK59" s="261"/>
      <c r="FL59" s="261"/>
      <c r="FM59" s="261"/>
      <c r="FN59" s="261"/>
      <c r="FO59" s="261"/>
      <c r="FP59" s="261"/>
      <c r="FQ59" s="261"/>
      <c r="FR59" s="261"/>
      <c r="FS59" s="261"/>
      <c r="FT59" s="261"/>
      <c r="FU59" s="261"/>
      <c r="FV59" s="261"/>
      <c r="FW59" s="261"/>
      <c r="FX59" s="261"/>
      <c r="FY59" s="261"/>
      <c r="FZ59" s="261"/>
      <c r="GA59" s="261"/>
      <c r="GB59" s="261"/>
      <c r="GC59" s="261"/>
      <c r="GD59" s="261"/>
      <c r="GE59" s="261"/>
      <c r="GF59" s="261"/>
      <c r="GG59" s="261"/>
      <c r="GH59" s="261"/>
      <c r="GI59" s="261"/>
      <c r="GJ59" s="261"/>
      <c r="GK59" s="261"/>
      <c r="GL59" s="261"/>
      <c r="GM59" s="261"/>
      <c r="GN59" s="261"/>
      <c r="GO59" s="261"/>
      <c r="GP59" s="261"/>
      <c r="GQ59" s="261"/>
      <c r="GR59" s="261"/>
      <c r="GS59" s="261"/>
      <c r="GT59" s="261"/>
      <c r="GU59" s="261"/>
      <c r="GV59" s="261"/>
      <c r="GW59" s="261"/>
      <c r="GX59" s="261"/>
      <c r="GY59" s="261"/>
      <c r="GZ59" s="261"/>
      <c r="HA59" s="261"/>
      <c r="HB59" s="261"/>
      <c r="HC59" s="261"/>
      <c r="HD59" s="261"/>
      <c r="HE59" s="261"/>
      <c r="HF59" s="261"/>
      <c r="HG59" s="261"/>
      <c r="HH59" s="261"/>
      <c r="HI59" s="261"/>
      <c r="HJ59" s="261"/>
      <c r="HK59" s="261"/>
      <c r="HL59" s="261"/>
      <c r="HM59" s="261"/>
      <c r="HN59" s="261"/>
      <c r="HO59" s="261"/>
      <c r="HP59" s="261"/>
      <c r="HQ59" s="261"/>
      <c r="HR59" s="261"/>
      <c r="HS59" s="261"/>
      <c r="HT59" s="261"/>
      <c r="HU59" s="261"/>
      <c r="HV59" s="261"/>
      <c r="HW59" s="261"/>
      <c r="HX59" s="261"/>
      <c r="HY59" s="261"/>
      <c r="HZ59" s="261"/>
      <c r="IA59" s="261"/>
      <c r="IB59" s="261"/>
      <c r="IC59" s="261"/>
      <c r="ID59" s="261"/>
      <c r="IE59" s="261"/>
      <c r="IF59" s="261"/>
      <c r="IG59" s="261"/>
      <c r="IH59" s="261"/>
      <c r="II59" s="261"/>
      <c r="IJ59" s="261"/>
      <c r="IK59" s="261"/>
      <c r="IL59" s="261"/>
      <c r="IM59" s="261"/>
      <c r="IN59" s="261"/>
      <c r="IO59" s="261"/>
      <c r="IP59" s="261"/>
      <c r="IQ59" s="261"/>
      <c r="IR59" s="261"/>
      <c r="IS59" s="261"/>
      <c r="IT59" s="261"/>
      <c r="IU59" s="261"/>
      <c r="IV59" s="261"/>
      <c r="IW59" s="261"/>
    </row>
    <row r="60" spans="1:257" s="205" customFormat="1" x14ac:dyDescent="0.75">
      <c r="A60" s="227"/>
      <c r="B60" s="204"/>
      <c r="C60" s="204"/>
      <c r="D60" s="204"/>
      <c r="F60" s="206"/>
      <c r="G60" s="228"/>
      <c r="H60" s="279"/>
      <c r="I60" s="272"/>
      <c r="J60" s="279"/>
      <c r="K60" s="244"/>
      <c r="L60" s="279"/>
      <c r="M60" s="272"/>
      <c r="N60" s="279"/>
      <c r="O60" s="279"/>
      <c r="P60" s="279"/>
      <c r="Q60" s="209"/>
      <c r="U60" s="210"/>
      <c r="V60" s="253"/>
      <c r="AA60" s="210"/>
      <c r="AB60" s="210"/>
      <c r="AC60" s="203"/>
      <c r="AD60" s="203"/>
      <c r="AE60" s="203"/>
      <c r="AF60" s="203"/>
      <c r="AG60" s="203"/>
      <c r="AH60" s="203"/>
      <c r="AI60" s="203"/>
      <c r="AJ60" s="203"/>
      <c r="AK60" s="203"/>
      <c r="AL60" s="203"/>
      <c r="AM60" s="203"/>
      <c r="AN60" s="203"/>
      <c r="AO60" s="203"/>
      <c r="AP60" s="203"/>
      <c r="AQ60" s="203"/>
      <c r="AR60" s="203"/>
      <c r="AS60" s="203"/>
      <c r="AT60" s="203"/>
      <c r="AU60" s="203"/>
      <c r="AV60" s="203"/>
      <c r="AW60" s="203"/>
      <c r="AX60" s="203"/>
      <c r="AY60" s="203"/>
      <c r="AZ60" s="203"/>
      <c r="BA60" s="203"/>
      <c r="BB60" s="203"/>
      <c r="BC60" s="203"/>
      <c r="BD60" s="203"/>
      <c r="BE60" s="203"/>
      <c r="BF60" s="203"/>
      <c r="BG60" s="203"/>
      <c r="BH60" s="203"/>
      <c r="BI60" s="203"/>
      <c r="BJ60" s="203"/>
      <c r="BK60" s="203"/>
      <c r="BL60" s="203"/>
      <c r="BM60" s="203"/>
      <c r="BN60" s="203"/>
      <c r="BO60" s="203"/>
      <c r="BP60" s="203"/>
      <c r="BQ60" s="203"/>
      <c r="BR60" s="203"/>
      <c r="BS60" s="203"/>
      <c r="BT60" s="203"/>
      <c r="BU60" s="203"/>
      <c r="BV60" s="203"/>
      <c r="BW60" s="203"/>
      <c r="BX60" s="203"/>
      <c r="BY60" s="203"/>
      <c r="BZ60" s="203"/>
      <c r="CA60" s="203"/>
      <c r="CB60" s="203"/>
      <c r="CC60" s="203"/>
      <c r="CD60" s="203"/>
      <c r="CE60" s="203"/>
      <c r="CF60" s="203"/>
      <c r="CG60" s="203"/>
      <c r="CH60" s="203"/>
      <c r="CI60" s="203"/>
      <c r="CJ60" s="203"/>
      <c r="CK60" s="203"/>
      <c r="CL60" s="203"/>
      <c r="CM60" s="203"/>
      <c r="CN60" s="203"/>
      <c r="CO60" s="203"/>
      <c r="CP60" s="203"/>
      <c r="CQ60" s="203"/>
      <c r="CR60" s="203"/>
      <c r="CS60" s="203"/>
      <c r="CT60" s="203"/>
      <c r="CU60" s="203"/>
      <c r="CV60" s="203"/>
      <c r="CW60" s="203"/>
      <c r="CX60" s="203"/>
      <c r="CY60" s="203"/>
      <c r="CZ60" s="203"/>
      <c r="DA60" s="203"/>
      <c r="DB60" s="203"/>
      <c r="DC60" s="203"/>
      <c r="DD60" s="203"/>
      <c r="DE60" s="203"/>
      <c r="DF60" s="203"/>
      <c r="DG60" s="203"/>
      <c r="DH60" s="203"/>
      <c r="DI60" s="203"/>
      <c r="DJ60" s="203"/>
      <c r="DK60" s="203"/>
      <c r="DL60" s="203"/>
      <c r="DM60" s="203"/>
      <c r="DN60" s="203"/>
      <c r="DO60" s="203"/>
      <c r="DP60" s="203"/>
      <c r="DQ60" s="203"/>
      <c r="DR60" s="203"/>
      <c r="DS60" s="203"/>
      <c r="DT60" s="203"/>
      <c r="DU60" s="203"/>
      <c r="DV60" s="203"/>
      <c r="DW60" s="203"/>
      <c r="DX60" s="203"/>
      <c r="DY60" s="203"/>
      <c r="DZ60" s="203"/>
      <c r="EA60" s="203"/>
      <c r="EB60" s="203"/>
      <c r="EC60" s="203"/>
      <c r="ED60" s="203"/>
      <c r="EE60" s="203"/>
      <c r="EF60" s="203"/>
      <c r="EG60" s="203"/>
      <c r="EH60" s="203"/>
      <c r="EI60" s="203"/>
      <c r="EJ60" s="203"/>
      <c r="EK60" s="203"/>
      <c r="EL60" s="203"/>
      <c r="EM60" s="203"/>
      <c r="EN60" s="203"/>
      <c r="EO60" s="203"/>
      <c r="EP60" s="203"/>
      <c r="EQ60" s="203"/>
      <c r="ER60" s="203"/>
      <c r="ES60" s="203"/>
      <c r="ET60" s="203"/>
      <c r="EU60" s="203"/>
      <c r="EV60" s="203"/>
      <c r="EW60" s="203"/>
      <c r="EX60" s="203"/>
      <c r="EY60" s="203"/>
      <c r="EZ60" s="203"/>
      <c r="FA60" s="203"/>
      <c r="FB60" s="203"/>
      <c r="FC60" s="203"/>
      <c r="FD60" s="203"/>
      <c r="FE60" s="203"/>
      <c r="FF60" s="203"/>
      <c r="FG60" s="203"/>
      <c r="FH60" s="203"/>
      <c r="FI60" s="203"/>
      <c r="FJ60" s="203"/>
      <c r="FK60" s="203"/>
      <c r="FL60" s="203"/>
      <c r="FM60" s="203"/>
      <c r="FN60" s="203"/>
      <c r="FO60" s="203"/>
      <c r="FP60" s="203"/>
      <c r="FQ60" s="203"/>
      <c r="FR60" s="203"/>
      <c r="FS60" s="203"/>
      <c r="FT60" s="203"/>
      <c r="FU60" s="203"/>
      <c r="FV60" s="203"/>
      <c r="FW60" s="203"/>
      <c r="FX60" s="203"/>
      <c r="FY60" s="203"/>
      <c r="FZ60" s="203"/>
      <c r="GA60" s="203"/>
      <c r="GB60" s="203"/>
      <c r="GC60" s="203"/>
      <c r="GD60" s="203"/>
      <c r="GE60" s="203"/>
      <c r="GF60" s="203"/>
      <c r="GG60" s="203"/>
      <c r="GH60" s="203"/>
      <c r="GI60" s="203"/>
      <c r="GJ60" s="203"/>
      <c r="GK60" s="203"/>
      <c r="GL60" s="203"/>
      <c r="GM60" s="203"/>
      <c r="GN60" s="203"/>
      <c r="GO60" s="203"/>
      <c r="GP60" s="203"/>
      <c r="GQ60" s="203"/>
      <c r="GR60" s="203"/>
      <c r="GS60" s="203"/>
      <c r="GT60" s="203"/>
      <c r="GU60" s="203"/>
      <c r="GV60" s="203"/>
      <c r="GW60" s="203"/>
      <c r="GX60" s="203"/>
      <c r="GY60" s="203"/>
      <c r="GZ60" s="203"/>
      <c r="HA60" s="203"/>
      <c r="HB60" s="203"/>
      <c r="HC60" s="203"/>
      <c r="HD60" s="203"/>
      <c r="HE60" s="203"/>
      <c r="HF60" s="203"/>
      <c r="HG60" s="203"/>
      <c r="HH60" s="203"/>
      <c r="HI60" s="203"/>
      <c r="HJ60" s="203"/>
      <c r="HK60" s="203"/>
      <c r="HL60" s="203"/>
      <c r="HM60" s="203"/>
      <c r="HN60" s="203"/>
      <c r="HO60" s="203"/>
      <c r="HP60" s="203"/>
      <c r="HQ60" s="203"/>
      <c r="HR60" s="203"/>
      <c r="HS60" s="203"/>
      <c r="HT60" s="203"/>
      <c r="HU60" s="203"/>
      <c r="HV60" s="203"/>
      <c r="HW60" s="203"/>
      <c r="HX60" s="203"/>
      <c r="HY60" s="203"/>
      <c r="HZ60" s="203"/>
      <c r="IA60" s="203"/>
      <c r="IB60" s="203"/>
      <c r="IC60" s="203"/>
      <c r="ID60" s="203"/>
      <c r="IE60" s="203"/>
      <c r="IF60" s="203"/>
      <c r="IG60" s="203"/>
      <c r="IH60" s="203"/>
      <c r="II60" s="203"/>
      <c r="IJ60" s="203"/>
      <c r="IK60" s="203"/>
      <c r="IL60" s="203"/>
      <c r="IM60" s="203"/>
      <c r="IN60" s="203"/>
      <c r="IO60" s="203"/>
      <c r="IP60" s="203"/>
      <c r="IQ60" s="203"/>
      <c r="IR60" s="203"/>
      <c r="IS60" s="203"/>
      <c r="IT60" s="203"/>
      <c r="IU60" s="203"/>
      <c r="IV60" s="203"/>
      <c r="IW60" s="203"/>
    </row>
    <row r="61" spans="1:257" ht="22" x14ac:dyDescent="0.75">
      <c r="A61" s="277" t="s">
        <v>143</v>
      </c>
      <c r="B61" s="204"/>
      <c r="C61" s="204"/>
      <c r="D61" s="204"/>
      <c r="E61" s="205"/>
      <c r="F61" s="206"/>
      <c r="G61" s="228"/>
      <c r="H61" s="272"/>
      <c r="I61" s="272"/>
      <c r="J61" s="272"/>
      <c r="L61" s="272"/>
      <c r="M61" s="272"/>
      <c r="N61" s="272"/>
      <c r="O61" s="272"/>
      <c r="P61" s="272"/>
    </row>
    <row r="62" spans="1:257" x14ac:dyDescent="0.75">
      <c r="A62" s="227" t="s">
        <v>208</v>
      </c>
      <c r="B62" s="204"/>
      <c r="C62" s="204"/>
      <c r="D62" s="204"/>
      <c r="E62" s="205"/>
      <c r="F62" s="206"/>
      <c r="G62" s="228"/>
      <c r="H62" s="272"/>
      <c r="I62" s="272"/>
      <c r="J62" s="272"/>
      <c r="L62" s="272"/>
      <c r="M62" s="272"/>
      <c r="N62" s="272"/>
      <c r="O62" s="272"/>
      <c r="P62" s="272"/>
    </row>
    <row r="63" spans="1:257" ht="22" x14ac:dyDescent="0.75">
      <c r="A63" s="277"/>
      <c r="B63" s="204" t="s">
        <v>172</v>
      </c>
      <c r="C63" s="204"/>
      <c r="D63" s="204"/>
      <c r="E63" s="205"/>
      <c r="F63" s="206"/>
      <c r="G63" s="228"/>
      <c r="H63" s="245">
        <v>0</v>
      </c>
      <c r="I63" s="272"/>
      <c r="J63" s="272">
        <v>-260000</v>
      </c>
      <c r="L63" s="245">
        <v>0</v>
      </c>
      <c r="M63" s="272"/>
      <c r="N63" s="245">
        <v>0</v>
      </c>
      <c r="O63" s="272"/>
      <c r="P63" s="272"/>
    </row>
    <row r="64" spans="1:257" x14ac:dyDescent="0.75">
      <c r="A64" s="204" t="s">
        <v>219</v>
      </c>
      <c r="B64" s="204"/>
      <c r="C64" s="204"/>
      <c r="E64" s="205"/>
      <c r="F64" s="206"/>
      <c r="G64" s="228"/>
      <c r="H64" s="245">
        <v>470000</v>
      </c>
      <c r="I64" s="245"/>
      <c r="J64" s="245">
        <v>270000</v>
      </c>
      <c r="K64" s="208"/>
      <c r="L64" s="245">
        <v>450000</v>
      </c>
      <c r="M64" s="245"/>
      <c r="N64" s="245">
        <v>270000</v>
      </c>
      <c r="O64" s="245"/>
      <c r="P64" s="245"/>
    </row>
    <row r="65" spans="1:257" s="205" customFormat="1" x14ac:dyDescent="0.75">
      <c r="A65" s="204" t="s">
        <v>144</v>
      </c>
      <c r="B65" s="204"/>
      <c r="C65" s="204"/>
      <c r="F65" s="206"/>
      <c r="G65" s="228"/>
      <c r="H65" s="245">
        <v>0</v>
      </c>
      <c r="I65" s="245"/>
      <c r="J65" s="245">
        <v>-162500</v>
      </c>
      <c r="K65" s="208"/>
      <c r="L65" s="245">
        <v>0</v>
      </c>
      <c r="M65" s="245"/>
      <c r="N65" s="245">
        <v>0</v>
      </c>
      <c r="O65" s="245"/>
      <c r="P65" s="245"/>
      <c r="Q65" s="209"/>
      <c r="U65" s="210"/>
      <c r="AA65" s="210"/>
      <c r="AB65" s="210"/>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3"/>
      <c r="BE65" s="203"/>
      <c r="BF65" s="203"/>
      <c r="BG65" s="203"/>
      <c r="BH65" s="203"/>
      <c r="BI65" s="203"/>
      <c r="BJ65" s="203"/>
      <c r="BK65" s="203"/>
      <c r="BL65" s="203"/>
      <c r="BM65" s="203"/>
      <c r="BN65" s="203"/>
      <c r="BO65" s="203"/>
      <c r="BP65" s="203"/>
      <c r="BQ65" s="203"/>
      <c r="BR65" s="203"/>
      <c r="BS65" s="203"/>
      <c r="BT65" s="203"/>
      <c r="BU65" s="203"/>
      <c r="BV65" s="203"/>
      <c r="BW65" s="203"/>
      <c r="BX65" s="203"/>
      <c r="BY65" s="203"/>
      <c r="BZ65" s="203"/>
      <c r="CA65" s="203"/>
      <c r="CB65" s="203"/>
      <c r="CC65" s="203"/>
      <c r="CD65" s="203"/>
      <c r="CE65" s="203"/>
      <c r="CF65" s="203"/>
      <c r="CG65" s="203"/>
      <c r="CH65" s="203"/>
      <c r="CI65" s="203"/>
      <c r="CJ65" s="203"/>
      <c r="CK65" s="203"/>
      <c r="CL65" s="203"/>
      <c r="CM65" s="203"/>
      <c r="CN65" s="203"/>
      <c r="CO65" s="203"/>
      <c r="CP65" s="203"/>
      <c r="CQ65" s="203"/>
      <c r="CR65" s="203"/>
      <c r="CS65" s="203"/>
      <c r="CT65" s="203"/>
      <c r="CU65" s="203"/>
      <c r="CV65" s="203"/>
      <c r="CW65" s="203"/>
      <c r="CX65" s="203"/>
      <c r="CY65" s="203"/>
      <c r="CZ65" s="203"/>
      <c r="DA65" s="203"/>
      <c r="DB65" s="203"/>
      <c r="DC65" s="203"/>
      <c r="DD65" s="203"/>
      <c r="DE65" s="203"/>
      <c r="DF65" s="203"/>
      <c r="DG65" s="203"/>
      <c r="DH65" s="203"/>
      <c r="DI65" s="203"/>
      <c r="DJ65" s="203"/>
      <c r="DK65" s="203"/>
      <c r="DL65" s="203"/>
      <c r="DM65" s="203"/>
      <c r="DN65" s="203"/>
      <c r="DO65" s="203"/>
      <c r="DP65" s="203"/>
      <c r="DQ65" s="203"/>
      <c r="DR65" s="203"/>
      <c r="DS65" s="203"/>
      <c r="DT65" s="203"/>
      <c r="DU65" s="203"/>
      <c r="DV65" s="203"/>
      <c r="DW65" s="203"/>
      <c r="DX65" s="203"/>
      <c r="DY65" s="203"/>
      <c r="DZ65" s="203"/>
      <c r="EA65" s="203"/>
      <c r="EB65" s="203"/>
      <c r="EC65" s="203"/>
      <c r="ED65" s="203"/>
      <c r="EE65" s="203"/>
      <c r="EF65" s="203"/>
      <c r="EG65" s="203"/>
      <c r="EH65" s="203"/>
      <c r="EI65" s="203"/>
      <c r="EJ65" s="203"/>
      <c r="EK65" s="203"/>
      <c r="EL65" s="203"/>
      <c r="EM65" s="203"/>
      <c r="EN65" s="203"/>
      <c r="EO65" s="203"/>
      <c r="EP65" s="203"/>
      <c r="EQ65" s="203"/>
      <c r="ER65" s="203"/>
      <c r="ES65" s="203"/>
      <c r="ET65" s="203"/>
      <c r="EU65" s="203"/>
      <c r="EV65" s="203"/>
      <c r="EW65" s="203"/>
      <c r="EX65" s="203"/>
      <c r="EY65" s="203"/>
      <c r="EZ65" s="203"/>
      <c r="FA65" s="203"/>
      <c r="FB65" s="203"/>
      <c r="FC65" s="203"/>
      <c r="FD65" s="203"/>
      <c r="FE65" s="203"/>
      <c r="FF65" s="203"/>
      <c r="FG65" s="203"/>
      <c r="FH65" s="203"/>
      <c r="FI65" s="203"/>
      <c r="FJ65" s="203"/>
      <c r="FK65" s="203"/>
      <c r="FL65" s="203"/>
      <c r="FM65" s="203"/>
      <c r="FN65" s="203"/>
      <c r="FO65" s="203"/>
      <c r="FP65" s="203"/>
      <c r="FQ65" s="203"/>
      <c r="FR65" s="203"/>
      <c r="FS65" s="203"/>
      <c r="FT65" s="203"/>
      <c r="FU65" s="203"/>
      <c r="FV65" s="203"/>
      <c r="FW65" s="203"/>
      <c r="FX65" s="203"/>
      <c r="FY65" s="203"/>
      <c r="FZ65" s="203"/>
      <c r="GA65" s="203"/>
      <c r="GB65" s="203"/>
      <c r="GC65" s="203"/>
      <c r="GD65" s="203"/>
      <c r="GE65" s="203"/>
      <c r="GF65" s="203"/>
      <c r="GG65" s="203"/>
      <c r="GH65" s="203"/>
      <c r="GI65" s="203"/>
      <c r="GJ65" s="203"/>
      <c r="GK65" s="203"/>
      <c r="GL65" s="203"/>
      <c r="GM65" s="203"/>
      <c r="GN65" s="203"/>
      <c r="GO65" s="203"/>
      <c r="GP65" s="203"/>
      <c r="GQ65" s="203"/>
      <c r="GR65" s="203"/>
      <c r="GS65" s="203"/>
      <c r="GT65" s="203"/>
      <c r="GU65" s="203"/>
      <c r="GV65" s="203"/>
      <c r="GW65" s="203"/>
      <c r="GX65" s="203"/>
      <c r="GY65" s="203"/>
      <c r="GZ65" s="203"/>
      <c r="HA65" s="203"/>
      <c r="HB65" s="203"/>
      <c r="HC65" s="203"/>
      <c r="HD65" s="203"/>
      <c r="HE65" s="203"/>
      <c r="HF65" s="203"/>
      <c r="HG65" s="203"/>
      <c r="HH65" s="203"/>
      <c r="HI65" s="203"/>
      <c r="HJ65" s="203"/>
      <c r="HK65" s="203"/>
      <c r="HL65" s="203"/>
      <c r="HM65" s="203"/>
      <c r="HN65" s="203"/>
      <c r="HO65" s="203"/>
      <c r="HP65" s="203"/>
      <c r="HQ65" s="203"/>
      <c r="HR65" s="203"/>
      <c r="HS65" s="203"/>
      <c r="HT65" s="203"/>
      <c r="HU65" s="203"/>
      <c r="HV65" s="203"/>
      <c r="HW65" s="203"/>
      <c r="HX65" s="203"/>
      <c r="HY65" s="203"/>
      <c r="HZ65" s="203"/>
      <c r="IA65" s="203"/>
      <c r="IB65" s="203"/>
      <c r="IC65" s="203"/>
      <c r="ID65" s="203"/>
      <c r="IE65" s="203"/>
      <c r="IF65" s="203"/>
      <c r="IG65" s="203"/>
      <c r="IH65" s="203"/>
      <c r="II65" s="203"/>
      <c r="IJ65" s="203"/>
      <c r="IK65" s="203"/>
      <c r="IL65" s="203"/>
      <c r="IM65" s="203"/>
      <c r="IN65" s="203"/>
      <c r="IO65" s="203"/>
      <c r="IP65" s="203"/>
      <c r="IQ65" s="203"/>
      <c r="IR65" s="203"/>
      <c r="IS65" s="203"/>
      <c r="IT65" s="203"/>
      <c r="IU65" s="203"/>
      <c r="IV65" s="203"/>
      <c r="IW65" s="203"/>
    </row>
    <row r="66" spans="1:257" s="205" customFormat="1" x14ac:dyDescent="0.75">
      <c r="A66" s="290" t="s">
        <v>220</v>
      </c>
      <c r="B66" s="204"/>
      <c r="C66" s="204"/>
      <c r="F66" s="206"/>
      <c r="G66" s="228"/>
      <c r="H66" s="245">
        <v>8000</v>
      </c>
      <c r="I66" s="245"/>
      <c r="J66" s="245">
        <v>47672</v>
      </c>
      <c r="K66" s="208"/>
      <c r="L66" s="245">
        <v>0</v>
      </c>
      <c r="M66" s="245"/>
      <c r="N66" s="245">
        <v>0</v>
      </c>
      <c r="O66" s="245"/>
      <c r="P66" s="245"/>
      <c r="Q66" s="209"/>
      <c r="U66" s="210"/>
      <c r="AA66" s="210"/>
      <c r="AB66" s="210"/>
      <c r="AC66" s="203"/>
      <c r="AD66" s="203"/>
      <c r="AE66" s="203"/>
      <c r="AF66" s="203"/>
      <c r="AG66" s="203"/>
      <c r="AH66" s="203"/>
      <c r="AI66" s="203"/>
      <c r="AJ66" s="203"/>
      <c r="AK66" s="203"/>
      <c r="AL66" s="203"/>
      <c r="AM66" s="203"/>
      <c r="AN66" s="203"/>
      <c r="AO66" s="203"/>
      <c r="AP66" s="203"/>
      <c r="AQ66" s="203"/>
      <c r="AR66" s="203"/>
      <c r="AS66" s="203"/>
      <c r="AT66" s="203"/>
      <c r="AU66" s="203"/>
      <c r="AV66" s="203"/>
      <c r="AW66" s="203"/>
      <c r="AX66" s="203"/>
      <c r="AY66" s="203"/>
      <c r="AZ66" s="203"/>
      <c r="BA66" s="203"/>
      <c r="BB66" s="203"/>
      <c r="BC66" s="203"/>
      <c r="BD66" s="203"/>
      <c r="BE66" s="203"/>
      <c r="BF66" s="203"/>
      <c r="BG66" s="203"/>
      <c r="BH66" s="203"/>
      <c r="BI66" s="203"/>
      <c r="BJ66" s="203"/>
      <c r="BK66" s="203"/>
      <c r="BL66" s="203"/>
      <c r="BM66" s="203"/>
      <c r="BN66" s="203"/>
      <c r="BO66" s="203"/>
      <c r="BP66" s="203"/>
      <c r="BQ66" s="203"/>
      <c r="BR66" s="203"/>
      <c r="BS66" s="203"/>
      <c r="BT66" s="203"/>
      <c r="BU66" s="203"/>
      <c r="BV66" s="203"/>
      <c r="BW66" s="203"/>
      <c r="BX66" s="203"/>
      <c r="BY66" s="203"/>
      <c r="BZ66" s="203"/>
      <c r="CA66" s="203"/>
      <c r="CB66" s="203"/>
      <c r="CC66" s="203"/>
      <c r="CD66" s="203"/>
      <c r="CE66" s="203"/>
      <c r="CF66" s="203"/>
      <c r="CG66" s="203"/>
      <c r="CH66" s="203"/>
      <c r="CI66" s="203"/>
      <c r="CJ66" s="203"/>
      <c r="CK66" s="203"/>
      <c r="CL66" s="203"/>
      <c r="CM66" s="203"/>
      <c r="CN66" s="203"/>
      <c r="CO66" s="203"/>
      <c r="CP66" s="203"/>
      <c r="CQ66" s="203"/>
      <c r="CR66" s="203"/>
      <c r="CS66" s="203"/>
      <c r="CT66" s="203"/>
      <c r="CU66" s="203"/>
      <c r="CV66" s="203"/>
      <c r="CW66" s="203"/>
      <c r="CX66" s="203"/>
      <c r="CY66" s="203"/>
      <c r="CZ66" s="203"/>
      <c r="DA66" s="203"/>
      <c r="DB66" s="203"/>
      <c r="DC66" s="203"/>
      <c r="DD66" s="203"/>
      <c r="DE66" s="203"/>
      <c r="DF66" s="203"/>
      <c r="DG66" s="203"/>
      <c r="DH66" s="203"/>
      <c r="DI66" s="203"/>
      <c r="DJ66" s="203"/>
      <c r="DK66" s="203"/>
      <c r="DL66" s="203"/>
      <c r="DM66" s="203"/>
      <c r="DN66" s="203"/>
      <c r="DO66" s="203"/>
      <c r="DP66" s="203"/>
      <c r="DQ66" s="203"/>
      <c r="DR66" s="203"/>
      <c r="DS66" s="203"/>
      <c r="DT66" s="203"/>
      <c r="DU66" s="203"/>
      <c r="DV66" s="203"/>
      <c r="DW66" s="203"/>
      <c r="DX66" s="203"/>
      <c r="DY66" s="203"/>
      <c r="DZ66" s="203"/>
      <c r="EA66" s="203"/>
      <c r="EB66" s="203"/>
      <c r="EC66" s="203"/>
      <c r="ED66" s="203"/>
      <c r="EE66" s="203"/>
      <c r="EF66" s="203"/>
      <c r="EG66" s="203"/>
      <c r="EH66" s="203"/>
      <c r="EI66" s="203"/>
      <c r="EJ66" s="203"/>
      <c r="EK66" s="203"/>
      <c r="EL66" s="203"/>
      <c r="EM66" s="203"/>
      <c r="EN66" s="203"/>
      <c r="EO66" s="203"/>
      <c r="EP66" s="203"/>
      <c r="EQ66" s="203"/>
      <c r="ER66" s="203"/>
      <c r="ES66" s="203"/>
      <c r="ET66" s="203"/>
      <c r="EU66" s="203"/>
      <c r="EV66" s="203"/>
      <c r="EW66" s="203"/>
      <c r="EX66" s="203"/>
      <c r="EY66" s="203"/>
      <c r="EZ66" s="203"/>
      <c r="FA66" s="203"/>
      <c r="FB66" s="203"/>
      <c r="FC66" s="203"/>
      <c r="FD66" s="203"/>
      <c r="FE66" s="203"/>
      <c r="FF66" s="203"/>
      <c r="FG66" s="203"/>
      <c r="FH66" s="203"/>
      <c r="FI66" s="203"/>
      <c r="FJ66" s="203"/>
      <c r="FK66" s="203"/>
      <c r="FL66" s="203"/>
      <c r="FM66" s="203"/>
      <c r="FN66" s="203"/>
      <c r="FO66" s="203"/>
      <c r="FP66" s="203"/>
      <c r="FQ66" s="203"/>
      <c r="FR66" s="203"/>
      <c r="FS66" s="203"/>
      <c r="FT66" s="203"/>
      <c r="FU66" s="203"/>
      <c r="FV66" s="203"/>
      <c r="FW66" s="203"/>
      <c r="FX66" s="203"/>
      <c r="FY66" s="203"/>
      <c r="FZ66" s="203"/>
      <c r="GA66" s="203"/>
      <c r="GB66" s="203"/>
      <c r="GC66" s="203"/>
      <c r="GD66" s="203"/>
      <c r="GE66" s="203"/>
      <c r="GF66" s="203"/>
      <c r="GG66" s="203"/>
      <c r="GH66" s="203"/>
      <c r="GI66" s="203"/>
      <c r="GJ66" s="203"/>
      <c r="GK66" s="203"/>
      <c r="GL66" s="203"/>
      <c r="GM66" s="203"/>
      <c r="GN66" s="203"/>
      <c r="GO66" s="203"/>
      <c r="GP66" s="203"/>
      <c r="GQ66" s="203"/>
      <c r="GR66" s="203"/>
      <c r="GS66" s="203"/>
      <c r="GT66" s="203"/>
      <c r="GU66" s="203"/>
      <c r="GV66" s="203"/>
      <c r="GW66" s="203"/>
      <c r="GX66" s="203"/>
      <c r="GY66" s="203"/>
      <c r="GZ66" s="203"/>
      <c r="HA66" s="203"/>
      <c r="HB66" s="203"/>
      <c r="HC66" s="203"/>
      <c r="HD66" s="203"/>
      <c r="HE66" s="203"/>
      <c r="HF66" s="203"/>
      <c r="HG66" s="203"/>
      <c r="HH66" s="203"/>
      <c r="HI66" s="203"/>
      <c r="HJ66" s="203"/>
      <c r="HK66" s="203"/>
      <c r="HL66" s="203"/>
      <c r="HM66" s="203"/>
      <c r="HN66" s="203"/>
      <c r="HO66" s="203"/>
      <c r="HP66" s="203"/>
      <c r="HQ66" s="203"/>
      <c r="HR66" s="203"/>
      <c r="HS66" s="203"/>
      <c r="HT66" s="203"/>
      <c r="HU66" s="203"/>
      <c r="HV66" s="203"/>
      <c r="HW66" s="203"/>
      <c r="HX66" s="203"/>
      <c r="HY66" s="203"/>
      <c r="HZ66" s="203"/>
      <c r="IA66" s="203"/>
      <c r="IB66" s="203"/>
      <c r="IC66" s="203"/>
      <c r="ID66" s="203"/>
      <c r="IE66" s="203"/>
      <c r="IF66" s="203"/>
      <c r="IG66" s="203"/>
      <c r="IH66" s="203"/>
      <c r="II66" s="203"/>
      <c r="IJ66" s="203"/>
      <c r="IK66" s="203"/>
      <c r="IL66" s="203"/>
      <c r="IM66" s="203"/>
      <c r="IN66" s="203"/>
      <c r="IO66" s="203"/>
      <c r="IP66" s="203"/>
      <c r="IQ66" s="203"/>
      <c r="IR66" s="203"/>
      <c r="IS66" s="203"/>
      <c r="IT66" s="203"/>
      <c r="IU66" s="203"/>
      <c r="IV66" s="203"/>
      <c r="IW66" s="203"/>
    </row>
    <row r="67" spans="1:257" s="205" customFormat="1" x14ac:dyDescent="0.75">
      <c r="A67" s="290" t="s">
        <v>230</v>
      </c>
      <c r="B67" s="204"/>
      <c r="C67" s="204"/>
      <c r="F67" s="206"/>
      <c r="G67" s="228"/>
      <c r="H67" s="245">
        <v>-39900</v>
      </c>
      <c r="I67" s="245"/>
      <c r="J67" s="245">
        <v>0</v>
      </c>
      <c r="K67" s="208"/>
      <c r="L67" s="245">
        <v>0</v>
      </c>
      <c r="M67" s="245"/>
      <c r="N67" s="245">
        <v>0</v>
      </c>
      <c r="O67" s="245"/>
      <c r="P67" s="245"/>
      <c r="Q67" s="209"/>
      <c r="U67" s="210"/>
      <c r="AA67" s="210"/>
      <c r="AB67" s="210"/>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c r="BA67" s="203"/>
      <c r="BB67" s="203"/>
      <c r="BC67" s="203"/>
      <c r="BD67" s="203"/>
      <c r="BE67" s="203"/>
      <c r="BF67" s="203"/>
      <c r="BG67" s="203"/>
      <c r="BH67" s="203"/>
      <c r="BI67" s="203"/>
      <c r="BJ67" s="203"/>
      <c r="BK67" s="203"/>
      <c r="BL67" s="203"/>
      <c r="BM67" s="203"/>
      <c r="BN67" s="203"/>
      <c r="BO67" s="203"/>
      <c r="BP67" s="203"/>
      <c r="BQ67" s="203"/>
      <c r="BR67" s="203"/>
      <c r="BS67" s="203"/>
      <c r="BT67" s="203"/>
      <c r="BU67" s="203"/>
      <c r="BV67" s="203"/>
      <c r="BW67" s="203"/>
      <c r="BX67" s="203"/>
      <c r="BY67" s="203"/>
      <c r="BZ67" s="203"/>
      <c r="CA67" s="203"/>
      <c r="CB67" s="203"/>
      <c r="CC67" s="203"/>
      <c r="CD67" s="203"/>
      <c r="CE67" s="203"/>
      <c r="CF67" s="203"/>
      <c r="CG67" s="203"/>
      <c r="CH67" s="203"/>
      <c r="CI67" s="203"/>
      <c r="CJ67" s="203"/>
      <c r="CK67" s="203"/>
      <c r="CL67" s="203"/>
      <c r="CM67" s="203"/>
      <c r="CN67" s="203"/>
      <c r="CO67" s="203"/>
      <c r="CP67" s="203"/>
      <c r="CQ67" s="203"/>
      <c r="CR67" s="203"/>
      <c r="CS67" s="203"/>
      <c r="CT67" s="203"/>
      <c r="CU67" s="203"/>
      <c r="CV67" s="203"/>
      <c r="CW67" s="203"/>
      <c r="CX67" s="203"/>
      <c r="CY67" s="203"/>
      <c r="CZ67" s="203"/>
      <c r="DA67" s="203"/>
      <c r="DB67" s="203"/>
      <c r="DC67" s="203"/>
      <c r="DD67" s="203"/>
      <c r="DE67" s="203"/>
      <c r="DF67" s="203"/>
      <c r="DG67" s="203"/>
      <c r="DH67" s="203"/>
      <c r="DI67" s="203"/>
      <c r="DJ67" s="203"/>
      <c r="DK67" s="203"/>
      <c r="DL67" s="203"/>
      <c r="DM67" s="203"/>
      <c r="DN67" s="203"/>
      <c r="DO67" s="203"/>
      <c r="DP67" s="203"/>
      <c r="DQ67" s="203"/>
      <c r="DR67" s="203"/>
      <c r="DS67" s="203"/>
      <c r="DT67" s="203"/>
      <c r="DU67" s="203"/>
      <c r="DV67" s="203"/>
      <c r="DW67" s="203"/>
      <c r="DX67" s="203"/>
      <c r="DY67" s="203"/>
      <c r="DZ67" s="203"/>
      <c r="EA67" s="203"/>
      <c r="EB67" s="203"/>
      <c r="EC67" s="203"/>
      <c r="ED67" s="203"/>
      <c r="EE67" s="203"/>
      <c r="EF67" s="203"/>
      <c r="EG67" s="203"/>
      <c r="EH67" s="203"/>
      <c r="EI67" s="203"/>
      <c r="EJ67" s="203"/>
      <c r="EK67" s="203"/>
      <c r="EL67" s="203"/>
      <c r="EM67" s="203"/>
      <c r="EN67" s="203"/>
      <c r="EO67" s="203"/>
      <c r="EP67" s="203"/>
      <c r="EQ67" s="203"/>
      <c r="ER67" s="203"/>
      <c r="ES67" s="203"/>
      <c r="ET67" s="203"/>
      <c r="EU67" s="203"/>
      <c r="EV67" s="203"/>
      <c r="EW67" s="203"/>
      <c r="EX67" s="203"/>
      <c r="EY67" s="203"/>
      <c r="EZ67" s="203"/>
      <c r="FA67" s="203"/>
      <c r="FB67" s="203"/>
      <c r="FC67" s="203"/>
      <c r="FD67" s="203"/>
      <c r="FE67" s="203"/>
      <c r="FF67" s="203"/>
      <c r="FG67" s="203"/>
      <c r="FH67" s="203"/>
      <c r="FI67" s="203"/>
      <c r="FJ67" s="203"/>
      <c r="FK67" s="203"/>
      <c r="FL67" s="203"/>
      <c r="FM67" s="203"/>
      <c r="FN67" s="203"/>
      <c r="FO67" s="203"/>
      <c r="FP67" s="203"/>
      <c r="FQ67" s="203"/>
      <c r="FR67" s="203"/>
      <c r="FS67" s="203"/>
      <c r="FT67" s="203"/>
      <c r="FU67" s="203"/>
      <c r="FV67" s="203"/>
      <c r="FW67" s="203"/>
      <c r="FX67" s="203"/>
      <c r="FY67" s="203"/>
      <c r="FZ67" s="203"/>
      <c r="GA67" s="203"/>
      <c r="GB67" s="203"/>
      <c r="GC67" s="203"/>
      <c r="GD67" s="203"/>
      <c r="GE67" s="203"/>
      <c r="GF67" s="203"/>
      <c r="GG67" s="203"/>
      <c r="GH67" s="203"/>
      <c r="GI67" s="203"/>
      <c r="GJ67" s="203"/>
      <c r="GK67" s="203"/>
      <c r="GL67" s="203"/>
      <c r="GM67" s="203"/>
      <c r="GN67" s="203"/>
      <c r="GO67" s="203"/>
      <c r="GP67" s="203"/>
      <c r="GQ67" s="203"/>
      <c r="GR67" s="203"/>
      <c r="GS67" s="203"/>
      <c r="GT67" s="203"/>
      <c r="GU67" s="203"/>
      <c r="GV67" s="203"/>
      <c r="GW67" s="203"/>
      <c r="GX67" s="203"/>
      <c r="GY67" s="203"/>
      <c r="GZ67" s="203"/>
      <c r="HA67" s="203"/>
      <c r="HB67" s="203"/>
      <c r="HC67" s="203"/>
      <c r="HD67" s="203"/>
      <c r="HE67" s="203"/>
      <c r="HF67" s="203"/>
      <c r="HG67" s="203"/>
      <c r="HH67" s="203"/>
      <c r="HI67" s="203"/>
      <c r="HJ67" s="203"/>
      <c r="HK67" s="203"/>
      <c r="HL67" s="203"/>
      <c r="HM67" s="203"/>
      <c r="HN67" s="203"/>
      <c r="HO67" s="203"/>
      <c r="HP67" s="203"/>
      <c r="HQ67" s="203"/>
      <c r="HR67" s="203"/>
      <c r="HS67" s="203"/>
      <c r="HT67" s="203"/>
      <c r="HU67" s="203"/>
      <c r="HV67" s="203"/>
      <c r="HW67" s="203"/>
      <c r="HX67" s="203"/>
      <c r="HY67" s="203"/>
      <c r="HZ67" s="203"/>
      <c r="IA67" s="203"/>
      <c r="IB67" s="203"/>
      <c r="IC67" s="203"/>
      <c r="ID67" s="203"/>
      <c r="IE67" s="203"/>
      <c r="IF67" s="203"/>
      <c r="IG67" s="203"/>
      <c r="IH67" s="203"/>
      <c r="II67" s="203"/>
      <c r="IJ67" s="203"/>
      <c r="IK67" s="203"/>
      <c r="IL67" s="203"/>
      <c r="IM67" s="203"/>
      <c r="IN67" s="203"/>
      <c r="IO67" s="203"/>
      <c r="IP67" s="203"/>
      <c r="IQ67" s="203"/>
      <c r="IR67" s="203"/>
      <c r="IS67" s="203"/>
      <c r="IT67" s="203"/>
      <c r="IU67" s="203"/>
      <c r="IV67" s="203"/>
      <c r="IW67" s="203"/>
    </row>
    <row r="68" spans="1:257" x14ac:dyDescent="0.75">
      <c r="A68" s="204" t="s">
        <v>145</v>
      </c>
      <c r="B68" s="204"/>
      <c r="C68" s="204"/>
      <c r="E68" s="205"/>
      <c r="F68" s="206"/>
      <c r="G68" s="228"/>
      <c r="H68" s="245">
        <v>99000</v>
      </c>
      <c r="I68" s="245"/>
      <c r="J68" s="245">
        <v>2335000</v>
      </c>
      <c r="K68" s="208"/>
      <c r="L68" s="245">
        <v>0</v>
      </c>
      <c r="M68" s="245"/>
      <c r="N68" s="245">
        <v>2285000</v>
      </c>
      <c r="O68" s="245"/>
      <c r="P68" s="245"/>
    </row>
    <row r="69" spans="1:257" x14ac:dyDescent="0.75">
      <c r="A69" s="204" t="s">
        <v>209</v>
      </c>
      <c r="B69" s="204"/>
      <c r="C69" s="204"/>
      <c r="E69" s="205"/>
      <c r="F69" s="206"/>
      <c r="G69" s="228"/>
      <c r="H69" s="245">
        <v>-1401562</v>
      </c>
      <c r="I69" s="245"/>
      <c r="J69" s="245">
        <v>-2871683</v>
      </c>
      <c r="K69" s="208"/>
      <c r="L69" s="245">
        <v>-619410</v>
      </c>
      <c r="M69" s="245"/>
      <c r="N69" s="245">
        <v>-1226769</v>
      </c>
      <c r="O69" s="245"/>
      <c r="P69" s="245"/>
    </row>
    <row r="70" spans="1:257" x14ac:dyDescent="0.75">
      <c r="A70" s="204" t="s">
        <v>210</v>
      </c>
      <c r="B70" s="204"/>
      <c r="C70" s="204"/>
      <c r="E70" s="205"/>
      <c r="F70" s="206"/>
      <c r="G70" s="228"/>
      <c r="H70" s="245">
        <v>0</v>
      </c>
      <c r="I70" s="245"/>
      <c r="J70" s="245">
        <v>-700000</v>
      </c>
      <c r="K70" s="208"/>
      <c r="L70" s="245">
        <v>0</v>
      </c>
      <c r="M70" s="245"/>
      <c r="N70" s="245">
        <v>0</v>
      </c>
      <c r="O70" s="245"/>
      <c r="P70" s="245"/>
    </row>
    <row r="71" spans="1:257" x14ac:dyDescent="0.75">
      <c r="A71" s="204" t="s">
        <v>146</v>
      </c>
      <c r="B71" s="276"/>
      <c r="C71" s="204"/>
      <c r="E71" s="205"/>
      <c r="F71" s="206"/>
      <c r="G71" s="228"/>
      <c r="H71" s="245">
        <v>-200037</v>
      </c>
      <c r="I71" s="245"/>
      <c r="J71" s="245">
        <v>-95313</v>
      </c>
      <c r="K71" s="208"/>
      <c r="L71" s="245">
        <v>-1895</v>
      </c>
      <c r="M71" s="245"/>
      <c r="N71" s="245">
        <v>-1673</v>
      </c>
      <c r="O71" s="245"/>
      <c r="P71" s="245"/>
    </row>
    <row r="72" spans="1:257" x14ac:dyDescent="0.75">
      <c r="A72" s="278" t="s">
        <v>187</v>
      </c>
      <c r="B72" s="276"/>
      <c r="C72" s="204"/>
      <c r="E72" s="205"/>
      <c r="F72" s="206"/>
      <c r="G72" s="228"/>
      <c r="H72" s="245">
        <v>-450045</v>
      </c>
      <c r="I72" s="245"/>
      <c r="J72" s="245">
        <v>-450000</v>
      </c>
      <c r="K72" s="208"/>
      <c r="L72" s="245">
        <v>-450045</v>
      </c>
      <c r="M72" s="245"/>
      <c r="N72" s="245">
        <v>-450000</v>
      </c>
      <c r="O72" s="245"/>
      <c r="P72" s="245"/>
    </row>
    <row r="73" spans="1:257" x14ac:dyDescent="0.75">
      <c r="A73" s="204" t="s">
        <v>147</v>
      </c>
      <c r="B73" s="204"/>
      <c r="C73" s="204"/>
      <c r="E73" s="205"/>
      <c r="F73" s="206"/>
      <c r="G73" s="228"/>
      <c r="H73" s="245">
        <v>-44028</v>
      </c>
      <c r="I73" s="245"/>
      <c r="J73" s="245">
        <v>-83327</v>
      </c>
      <c r="K73" s="208"/>
      <c r="L73" s="245">
        <v>0</v>
      </c>
      <c r="M73" s="245"/>
      <c r="N73" s="245">
        <v>0</v>
      </c>
      <c r="O73" s="245"/>
      <c r="P73" s="245"/>
    </row>
    <row r="74" spans="1:257" x14ac:dyDescent="0.75">
      <c r="A74" s="204" t="s">
        <v>148</v>
      </c>
      <c r="B74" s="204"/>
      <c r="C74" s="204"/>
      <c r="E74" s="205"/>
      <c r="F74" s="206"/>
      <c r="G74" s="228"/>
      <c r="H74" s="259">
        <v>-199721</v>
      </c>
      <c r="I74" s="245"/>
      <c r="J74" s="259">
        <v>-150359</v>
      </c>
      <c r="K74" s="208"/>
      <c r="L74" s="259">
        <v>-106389</v>
      </c>
      <c r="M74" s="245"/>
      <c r="N74" s="259">
        <v>-91429</v>
      </c>
      <c r="O74" s="249"/>
      <c r="P74" s="249"/>
    </row>
    <row r="75" spans="1:257" s="280" customFormat="1" ht="22" x14ac:dyDescent="0.75">
      <c r="A75" s="262" t="s">
        <v>211</v>
      </c>
      <c r="B75" s="263"/>
      <c r="C75" s="263"/>
      <c r="D75" s="263"/>
      <c r="E75" s="264"/>
      <c r="F75" s="239"/>
      <c r="G75" s="265"/>
      <c r="H75" s="266">
        <f>SUM(H62:H74)</f>
        <v>-1758293</v>
      </c>
      <c r="I75" s="267"/>
      <c r="J75" s="266">
        <f>SUM(J62:J74)</f>
        <v>-2120510</v>
      </c>
      <c r="K75" s="268"/>
      <c r="L75" s="266">
        <f>SUM(L62:L74)</f>
        <v>-727739</v>
      </c>
      <c r="M75" s="267"/>
      <c r="N75" s="266">
        <f>SUM(N62:N74)</f>
        <v>785129</v>
      </c>
      <c r="O75" s="269"/>
      <c r="P75" s="269"/>
      <c r="Q75" s="270"/>
      <c r="R75" s="264"/>
      <c r="S75" s="264"/>
      <c r="T75" s="264"/>
      <c r="U75" s="273"/>
      <c r="V75" s="205"/>
      <c r="W75" s="264"/>
      <c r="X75" s="264"/>
      <c r="Y75" s="264"/>
      <c r="Z75" s="264"/>
      <c r="AA75" s="273"/>
      <c r="AB75" s="273"/>
      <c r="AC75" s="261"/>
      <c r="AD75" s="261"/>
      <c r="AE75" s="261"/>
      <c r="AF75" s="261"/>
      <c r="AG75" s="261"/>
      <c r="AH75" s="261"/>
      <c r="AI75" s="261"/>
      <c r="AJ75" s="261"/>
      <c r="AK75" s="261"/>
      <c r="AL75" s="261"/>
      <c r="AM75" s="261"/>
      <c r="AN75" s="261"/>
      <c r="AO75" s="261"/>
      <c r="AP75" s="261"/>
      <c r="AQ75" s="261"/>
      <c r="AR75" s="261"/>
      <c r="AS75" s="261"/>
      <c r="AT75" s="261"/>
      <c r="AU75" s="261"/>
      <c r="AV75" s="261"/>
      <c r="AW75" s="261"/>
      <c r="AX75" s="261"/>
      <c r="AY75" s="261"/>
      <c r="AZ75" s="261"/>
      <c r="BA75" s="261"/>
      <c r="BB75" s="261"/>
      <c r="BC75" s="261"/>
      <c r="BD75" s="261"/>
      <c r="BE75" s="261"/>
      <c r="BF75" s="261"/>
      <c r="BG75" s="261"/>
      <c r="BH75" s="261"/>
      <c r="BI75" s="261"/>
      <c r="BJ75" s="261"/>
      <c r="BK75" s="261"/>
      <c r="BL75" s="261"/>
      <c r="BM75" s="261"/>
      <c r="BN75" s="261"/>
      <c r="BO75" s="261"/>
      <c r="BP75" s="261"/>
      <c r="BQ75" s="261"/>
      <c r="BR75" s="261"/>
      <c r="BS75" s="261"/>
      <c r="BT75" s="261"/>
      <c r="BU75" s="261"/>
      <c r="BV75" s="261"/>
      <c r="BW75" s="261"/>
      <c r="BX75" s="261"/>
      <c r="BY75" s="261"/>
      <c r="BZ75" s="261"/>
      <c r="CA75" s="261"/>
      <c r="CB75" s="261"/>
      <c r="CC75" s="261"/>
      <c r="CD75" s="261"/>
      <c r="CE75" s="261"/>
      <c r="CF75" s="261"/>
      <c r="CG75" s="261"/>
      <c r="CH75" s="261"/>
      <c r="CI75" s="261"/>
      <c r="CJ75" s="261"/>
      <c r="CK75" s="261"/>
      <c r="CL75" s="261"/>
      <c r="CM75" s="261"/>
      <c r="CN75" s="261"/>
      <c r="CO75" s="261"/>
      <c r="CP75" s="261"/>
      <c r="CQ75" s="261"/>
      <c r="CR75" s="261"/>
      <c r="CS75" s="261"/>
      <c r="CT75" s="261"/>
      <c r="CU75" s="261"/>
      <c r="CV75" s="261"/>
      <c r="CW75" s="261"/>
      <c r="CX75" s="261"/>
      <c r="CY75" s="261"/>
      <c r="CZ75" s="261"/>
      <c r="DA75" s="261"/>
      <c r="DB75" s="261"/>
      <c r="DC75" s="261"/>
      <c r="DD75" s="261"/>
      <c r="DE75" s="261"/>
      <c r="DF75" s="261"/>
      <c r="DG75" s="261"/>
      <c r="DH75" s="261"/>
      <c r="DI75" s="261"/>
      <c r="DJ75" s="261"/>
      <c r="DK75" s="261"/>
      <c r="DL75" s="261"/>
      <c r="DM75" s="261"/>
      <c r="DN75" s="261"/>
      <c r="DO75" s="261"/>
      <c r="DP75" s="261"/>
      <c r="DQ75" s="261"/>
      <c r="DR75" s="261"/>
      <c r="DS75" s="261"/>
      <c r="DT75" s="261"/>
      <c r="DU75" s="261"/>
      <c r="DV75" s="261"/>
      <c r="DW75" s="261"/>
      <c r="DX75" s="261"/>
      <c r="DY75" s="261"/>
      <c r="DZ75" s="261"/>
      <c r="EA75" s="261"/>
      <c r="EB75" s="261"/>
      <c r="EC75" s="261"/>
      <c r="ED75" s="261"/>
      <c r="EE75" s="261"/>
      <c r="EF75" s="261"/>
      <c r="EG75" s="261"/>
      <c r="EH75" s="261"/>
      <c r="EI75" s="261"/>
      <c r="EJ75" s="261"/>
      <c r="EK75" s="261"/>
      <c r="EL75" s="261"/>
      <c r="EM75" s="261"/>
      <c r="EN75" s="261"/>
      <c r="EO75" s="261"/>
      <c r="EP75" s="261"/>
      <c r="EQ75" s="261"/>
      <c r="ER75" s="261"/>
      <c r="ES75" s="261"/>
      <c r="ET75" s="261"/>
      <c r="EU75" s="261"/>
      <c r="EV75" s="261"/>
      <c r="EW75" s="261"/>
      <c r="EX75" s="261"/>
      <c r="EY75" s="261"/>
      <c r="EZ75" s="261"/>
      <c r="FA75" s="261"/>
      <c r="FB75" s="261"/>
      <c r="FC75" s="261"/>
      <c r="FD75" s="261"/>
      <c r="FE75" s="261"/>
      <c r="FF75" s="261"/>
      <c r="FG75" s="261"/>
      <c r="FH75" s="261"/>
      <c r="FI75" s="261"/>
      <c r="FJ75" s="261"/>
      <c r="FK75" s="261"/>
      <c r="FL75" s="261"/>
      <c r="FM75" s="261"/>
      <c r="FN75" s="261"/>
      <c r="FO75" s="261"/>
      <c r="FP75" s="261"/>
      <c r="FQ75" s="261"/>
      <c r="FR75" s="261"/>
      <c r="FS75" s="261"/>
      <c r="FT75" s="261"/>
      <c r="FU75" s="261"/>
      <c r="FV75" s="261"/>
      <c r="FW75" s="261"/>
      <c r="FX75" s="261"/>
      <c r="FY75" s="261"/>
      <c r="FZ75" s="261"/>
      <c r="GA75" s="261"/>
      <c r="GB75" s="261"/>
      <c r="GC75" s="261"/>
      <c r="GD75" s="261"/>
      <c r="GE75" s="261"/>
      <c r="GF75" s="261"/>
      <c r="GG75" s="261"/>
      <c r="GH75" s="261"/>
      <c r="GI75" s="261"/>
      <c r="GJ75" s="261"/>
      <c r="GK75" s="261"/>
      <c r="GL75" s="261"/>
      <c r="GM75" s="261"/>
      <c r="GN75" s="261"/>
      <c r="GO75" s="261"/>
      <c r="GP75" s="261"/>
      <c r="GQ75" s="261"/>
      <c r="GR75" s="261"/>
      <c r="GS75" s="261"/>
      <c r="GT75" s="261"/>
      <c r="GU75" s="261"/>
      <c r="GV75" s="261"/>
      <c r="GW75" s="261"/>
      <c r="GX75" s="261"/>
      <c r="GY75" s="261"/>
      <c r="GZ75" s="261"/>
      <c r="HA75" s="261"/>
      <c r="HB75" s="261"/>
      <c r="HC75" s="261"/>
      <c r="HD75" s="261"/>
      <c r="HE75" s="261"/>
      <c r="HF75" s="261"/>
      <c r="HG75" s="261"/>
      <c r="HH75" s="261"/>
      <c r="HI75" s="261"/>
      <c r="HJ75" s="261"/>
      <c r="HK75" s="261"/>
      <c r="HL75" s="261"/>
      <c r="HM75" s="261"/>
      <c r="HN75" s="261"/>
      <c r="HO75" s="261"/>
      <c r="HP75" s="261"/>
      <c r="HQ75" s="261"/>
      <c r="HR75" s="261"/>
      <c r="HS75" s="261"/>
      <c r="HT75" s="261"/>
      <c r="HU75" s="261"/>
      <c r="HV75" s="261"/>
      <c r="HW75" s="261"/>
      <c r="HX75" s="261"/>
      <c r="HY75" s="261"/>
      <c r="HZ75" s="261"/>
      <c r="IA75" s="261"/>
      <c r="IB75" s="261"/>
      <c r="IC75" s="261"/>
      <c r="ID75" s="261"/>
      <c r="IE75" s="261"/>
      <c r="IF75" s="261"/>
      <c r="IG75" s="261"/>
      <c r="IH75" s="261"/>
      <c r="II75" s="261"/>
      <c r="IJ75" s="261"/>
      <c r="IK75" s="261"/>
      <c r="IL75" s="261"/>
      <c r="IM75" s="261"/>
      <c r="IN75" s="261"/>
      <c r="IO75" s="261"/>
      <c r="IP75" s="261"/>
      <c r="IQ75" s="261"/>
      <c r="IR75" s="261"/>
      <c r="IS75" s="261"/>
      <c r="IT75" s="261"/>
      <c r="IU75" s="261"/>
      <c r="IV75" s="261"/>
      <c r="IW75" s="261"/>
    </row>
    <row r="76" spans="1:257" s="213" customFormat="1" ht="23" x14ac:dyDescent="0.75">
      <c r="A76" s="211" t="s">
        <v>0</v>
      </c>
      <c r="B76" s="212"/>
      <c r="C76" s="212"/>
      <c r="D76" s="212"/>
      <c r="F76" s="214"/>
      <c r="G76" s="214"/>
      <c r="H76" s="215"/>
      <c r="I76" s="215"/>
      <c r="J76" s="215"/>
      <c r="L76" s="215"/>
      <c r="M76" s="215"/>
      <c r="N76" s="215"/>
      <c r="O76" s="215"/>
      <c r="P76" s="215"/>
      <c r="Q76" s="218"/>
      <c r="U76" s="219"/>
      <c r="AA76" s="219"/>
      <c r="AB76" s="219"/>
      <c r="AC76" s="216"/>
      <c r="AD76" s="216"/>
      <c r="AE76" s="216"/>
      <c r="AF76" s="216"/>
      <c r="AG76" s="216"/>
      <c r="AH76" s="216"/>
      <c r="AI76" s="216"/>
      <c r="AJ76" s="216"/>
      <c r="AK76" s="216"/>
      <c r="AL76" s="216"/>
      <c r="AM76" s="216"/>
      <c r="AN76" s="216"/>
      <c r="AO76" s="216"/>
      <c r="AP76" s="216"/>
      <c r="AQ76" s="216"/>
      <c r="AR76" s="216"/>
      <c r="AS76" s="216"/>
      <c r="AT76" s="216"/>
      <c r="AU76" s="216"/>
      <c r="AV76" s="216"/>
      <c r="AW76" s="216"/>
      <c r="AX76" s="216"/>
      <c r="AY76" s="216"/>
      <c r="AZ76" s="216"/>
      <c r="BA76" s="216"/>
      <c r="BB76" s="216"/>
      <c r="BC76" s="216"/>
      <c r="BD76" s="216"/>
      <c r="BE76" s="216"/>
      <c r="BF76" s="216"/>
      <c r="BG76" s="216"/>
      <c r="BH76" s="216"/>
      <c r="BI76" s="216"/>
      <c r="BJ76" s="216"/>
      <c r="BK76" s="216"/>
      <c r="BL76" s="216"/>
      <c r="BM76" s="216"/>
      <c r="BN76" s="216"/>
      <c r="BO76" s="216"/>
      <c r="BP76" s="216"/>
      <c r="BQ76" s="216"/>
      <c r="BR76" s="216"/>
      <c r="BS76" s="216"/>
      <c r="BT76" s="216"/>
      <c r="BU76" s="216"/>
      <c r="BV76" s="216"/>
      <c r="BW76" s="216"/>
      <c r="BX76" s="216"/>
      <c r="BY76" s="216"/>
      <c r="BZ76" s="216"/>
      <c r="CA76" s="216"/>
      <c r="CB76" s="216"/>
      <c r="CC76" s="216"/>
      <c r="CD76" s="216"/>
      <c r="CE76" s="216"/>
      <c r="CF76" s="216"/>
      <c r="CG76" s="216"/>
      <c r="CH76" s="216"/>
      <c r="CI76" s="216"/>
      <c r="CJ76" s="216"/>
      <c r="CK76" s="216"/>
      <c r="CL76" s="216"/>
      <c r="CM76" s="216"/>
      <c r="CN76" s="216"/>
      <c r="CO76" s="216"/>
      <c r="CP76" s="216"/>
      <c r="CQ76" s="216"/>
      <c r="CR76" s="216"/>
      <c r="CS76" s="216"/>
      <c r="CT76" s="216"/>
      <c r="CU76" s="216"/>
      <c r="CV76" s="216"/>
      <c r="CW76" s="216"/>
      <c r="CX76" s="216"/>
      <c r="CY76" s="216"/>
      <c r="CZ76" s="216"/>
      <c r="DA76" s="216"/>
      <c r="DB76" s="216"/>
      <c r="DC76" s="216"/>
      <c r="DD76" s="216"/>
      <c r="DE76" s="216"/>
      <c r="DF76" s="216"/>
      <c r="DG76" s="216"/>
      <c r="DH76" s="216"/>
      <c r="DI76" s="216"/>
      <c r="DJ76" s="216"/>
      <c r="DK76" s="216"/>
      <c r="DL76" s="216"/>
      <c r="DM76" s="216"/>
      <c r="DN76" s="216"/>
      <c r="DO76" s="216"/>
      <c r="DP76" s="216"/>
      <c r="DQ76" s="216"/>
      <c r="DR76" s="216"/>
      <c r="DS76" s="216"/>
      <c r="DT76" s="216"/>
      <c r="DU76" s="216"/>
      <c r="DV76" s="216"/>
      <c r="DW76" s="216"/>
      <c r="DX76" s="216"/>
      <c r="DY76" s="216"/>
      <c r="DZ76" s="216"/>
      <c r="EA76" s="216"/>
      <c r="EB76" s="216"/>
      <c r="EC76" s="216"/>
      <c r="ED76" s="216"/>
      <c r="EE76" s="216"/>
      <c r="EF76" s="216"/>
      <c r="EG76" s="216"/>
      <c r="EH76" s="216"/>
      <c r="EI76" s="216"/>
      <c r="EJ76" s="216"/>
      <c r="EK76" s="216"/>
      <c r="EL76" s="216"/>
      <c r="EM76" s="216"/>
      <c r="EN76" s="216"/>
      <c r="EO76" s="216"/>
      <c r="EP76" s="216"/>
      <c r="EQ76" s="216"/>
      <c r="ER76" s="216"/>
      <c r="ES76" s="216"/>
      <c r="ET76" s="216"/>
      <c r="EU76" s="216"/>
      <c r="EV76" s="216"/>
      <c r="EW76" s="216"/>
      <c r="EX76" s="216"/>
      <c r="EY76" s="216"/>
      <c r="EZ76" s="216"/>
      <c r="FA76" s="216"/>
      <c r="FB76" s="216"/>
      <c r="FC76" s="216"/>
      <c r="FD76" s="216"/>
      <c r="FE76" s="216"/>
      <c r="FF76" s="216"/>
      <c r="FG76" s="216"/>
      <c r="FH76" s="216"/>
      <c r="FI76" s="216"/>
      <c r="FJ76" s="216"/>
      <c r="FK76" s="216"/>
      <c r="FL76" s="216"/>
      <c r="FM76" s="216"/>
      <c r="FN76" s="216"/>
      <c r="FO76" s="216"/>
      <c r="FP76" s="216"/>
      <c r="FQ76" s="216"/>
      <c r="FR76" s="216"/>
      <c r="FS76" s="216"/>
      <c r="FT76" s="216"/>
      <c r="FU76" s="216"/>
      <c r="FV76" s="216"/>
      <c r="FW76" s="216"/>
      <c r="FX76" s="216"/>
      <c r="FY76" s="216"/>
      <c r="FZ76" s="216"/>
      <c r="GA76" s="216"/>
      <c r="GB76" s="216"/>
      <c r="GC76" s="216"/>
      <c r="GD76" s="216"/>
      <c r="GE76" s="216"/>
      <c r="GF76" s="216"/>
      <c r="GG76" s="216"/>
      <c r="GH76" s="216"/>
      <c r="GI76" s="216"/>
      <c r="GJ76" s="216"/>
      <c r="GK76" s="216"/>
      <c r="GL76" s="216"/>
      <c r="GM76" s="216"/>
      <c r="GN76" s="216"/>
      <c r="GO76" s="216"/>
      <c r="GP76" s="216"/>
      <c r="GQ76" s="216"/>
      <c r="GR76" s="216"/>
      <c r="GS76" s="216"/>
      <c r="GT76" s="216"/>
      <c r="GU76" s="216"/>
      <c r="GV76" s="216"/>
      <c r="GW76" s="216"/>
      <c r="GX76" s="216"/>
      <c r="GY76" s="216"/>
      <c r="GZ76" s="216"/>
      <c r="HA76" s="216"/>
      <c r="HB76" s="216"/>
      <c r="HC76" s="216"/>
      <c r="HD76" s="216"/>
      <c r="HE76" s="216"/>
      <c r="HF76" s="216"/>
      <c r="HG76" s="216"/>
      <c r="HH76" s="216"/>
      <c r="HI76" s="216"/>
      <c r="HJ76" s="216"/>
      <c r="HK76" s="216"/>
      <c r="HL76" s="216"/>
      <c r="HM76" s="216"/>
      <c r="HN76" s="216"/>
      <c r="HO76" s="216"/>
      <c r="HP76" s="216"/>
      <c r="HQ76" s="216"/>
      <c r="HR76" s="216"/>
      <c r="HS76" s="216"/>
      <c r="HT76" s="216"/>
      <c r="HU76" s="216"/>
      <c r="HV76" s="216"/>
      <c r="HW76" s="216"/>
      <c r="HX76" s="216"/>
      <c r="HY76" s="216"/>
      <c r="HZ76" s="216"/>
      <c r="IA76" s="216"/>
      <c r="IB76" s="216"/>
      <c r="IC76" s="216"/>
      <c r="ID76" s="216"/>
      <c r="IE76" s="216"/>
      <c r="IF76" s="216"/>
      <c r="IG76" s="216"/>
      <c r="IH76" s="216"/>
      <c r="II76" s="216"/>
      <c r="IJ76" s="216"/>
      <c r="IK76" s="216"/>
      <c r="IL76" s="216"/>
      <c r="IM76" s="216"/>
      <c r="IN76" s="216"/>
      <c r="IO76" s="216"/>
      <c r="IP76" s="216"/>
      <c r="IQ76" s="216"/>
      <c r="IR76" s="216"/>
      <c r="IS76" s="216"/>
      <c r="IT76" s="216"/>
      <c r="IU76" s="216"/>
      <c r="IV76" s="216"/>
      <c r="IW76" s="216"/>
    </row>
    <row r="77" spans="1:257" s="213" customFormat="1" ht="23" x14ac:dyDescent="0.75">
      <c r="A77" s="211" t="s">
        <v>129</v>
      </c>
      <c r="B77" s="212"/>
      <c r="C77" s="212"/>
      <c r="D77" s="212"/>
      <c r="F77" s="214"/>
      <c r="G77" s="214"/>
      <c r="H77" s="215"/>
      <c r="I77" s="215"/>
      <c r="J77" s="215"/>
      <c r="L77" s="215"/>
      <c r="M77" s="215"/>
      <c r="N77" s="215"/>
      <c r="O77" s="215"/>
      <c r="P77" s="215"/>
      <c r="Q77" s="218"/>
      <c r="U77" s="219"/>
      <c r="AA77" s="219"/>
      <c r="AB77" s="219"/>
      <c r="AC77" s="216"/>
      <c r="AD77" s="216"/>
      <c r="AE77" s="216"/>
      <c r="AF77" s="216"/>
      <c r="AG77" s="216"/>
      <c r="AH77" s="216"/>
      <c r="AI77" s="216"/>
      <c r="AJ77" s="216"/>
      <c r="AK77" s="216"/>
      <c r="AL77" s="216"/>
      <c r="AM77" s="216"/>
      <c r="AN77" s="216"/>
      <c r="AO77" s="216"/>
      <c r="AP77" s="216"/>
      <c r="AQ77" s="216"/>
      <c r="AR77" s="216"/>
      <c r="AS77" s="216"/>
      <c r="AT77" s="216"/>
      <c r="AU77" s="216"/>
      <c r="AV77" s="216"/>
      <c r="AW77" s="216"/>
      <c r="AX77" s="216"/>
      <c r="AY77" s="216"/>
      <c r="AZ77" s="216"/>
      <c r="BA77" s="216"/>
      <c r="BB77" s="216"/>
      <c r="BC77" s="216"/>
      <c r="BD77" s="216"/>
      <c r="BE77" s="216"/>
      <c r="BF77" s="216"/>
      <c r="BG77" s="216"/>
      <c r="BH77" s="216"/>
      <c r="BI77" s="216"/>
      <c r="BJ77" s="216"/>
      <c r="BK77" s="216"/>
      <c r="BL77" s="216"/>
      <c r="BM77" s="216"/>
      <c r="BN77" s="216"/>
      <c r="BO77" s="216"/>
      <c r="BP77" s="216"/>
      <c r="BQ77" s="216"/>
      <c r="BR77" s="216"/>
      <c r="BS77" s="216"/>
      <c r="BT77" s="216"/>
      <c r="BU77" s="216"/>
      <c r="BV77" s="216"/>
      <c r="BW77" s="216"/>
      <c r="BX77" s="216"/>
      <c r="BY77" s="216"/>
      <c r="BZ77" s="216"/>
      <c r="CA77" s="216"/>
      <c r="CB77" s="216"/>
      <c r="CC77" s="216"/>
      <c r="CD77" s="216"/>
      <c r="CE77" s="216"/>
      <c r="CF77" s="216"/>
      <c r="CG77" s="216"/>
      <c r="CH77" s="216"/>
      <c r="CI77" s="216"/>
      <c r="CJ77" s="216"/>
      <c r="CK77" s="216"/>
      <c r="CL77" s="216"/>
      <c r="CM77" s="216"/>
      <c r="CN77" s="216"/>
      <c r="CO77" s="216"/>
      <c r="CP77" s="216"/>
      <c r="CQ77" s="216"/>
      <c r="CR77" s="216"/>
      <c r="CS77" s="216"/>
      <c r="CT77" s="216"/>
      <c r="CU77" s="216"/>
      <c r="CV77" s="216"/>
      <c r="CW77" s="216"/>
      <c r="CX77" s="216"/>
      <c r="CY77" s="216"/>
      <c r="CZ77" s="216"/>
      <c r="DA77" s="216"/>
      <c r="DB77" s="216"/>
      <c r="DC77" s="216"/>
      <c r="DD77" s="216"/>
      <c r="DE77" s="216"/>
      <c r="DF77" s="216"/>
      <c r="DG77" s="216"/>
      <c r="DH77" s="216"/>
      <c r="DI77" s="216"/>
      <c r="DJ77" s="216"/>
      <c r="DK77" s="216"/>
      <c r="DL77" s="216"/>
      <c r="DM77" s="216"/>
      <c r="DN77" s="216"/>
      <c r="DO77" s="216"/>
      <c r="DP77" s="216"/>
      <c r="DQ77" s="216"/>
      <c r="DR77" s="216"/>
      <c r="DS77" s="216"/>
      <c r="DT77" s="216"/>
      <c r="DU77" s="216"/>
      <c r="DV77" s="216"/>
      <c r="DW77" s="216"/>
      <c r="DX77" s="216"/>
      <c r="DY77" s="216"/>
      <c r="DZ77" s="216"/>
      <c r="EA77" s="216"/>
      <c r="EB77" s="216"/>
      <c r="EC77" s="216"/>
      <c r="ED77" s="216"/>
      <c r="EE77" s="216"/>
      <c r="EF77" s="216"/>
      <c r="EG77" s="216"/>
      <c r="EH77" s="216"/>
      <c r="EI77" s="216"/>
      <c r="EJ77" s="216"/>
      <c r="EK77" s="216"/>
      <c r="EL77" s="216"/>
      <c r="EM77" s="216"/>
      <c r="EN77" s="216"/>
      <c r="EO77" s="216"/>
      <c r="EP77" s="216"/>
      <c r="EQ77" s="216"/>
      <c r="ER77" s="216"/>
      <c r="ES77" s="216"/>
      <c r="ET77" s="216"/>
      <c r="EU77" s="216"/>
      <c r="EV77" s="216"/>
      <c r="EW77" s="216"/>
      <c r="EX77" s="216"/>
      <c r="EY77" s="216"/>
      <c r="EZ77" s="216"/>
      <c r="FA77" s="216"/>
      <c r="FB77" s="216"/>
      <c r="FC77" s="216"/>
      <c r="FD77" s="216"/>
      <c r="FE77" s="216"/>
      <c r="FF77" s="216"/>
      <c r="FG77" s="216"/>
      <c r="FH77" s="216"/>
      <c r="FI77" s="216"/>
      <c r="FJ77" s="216"/>
      <c r="FK77" s="216"/>
      <c r="FL77" s="216"/>
      <c r="FM77" s="216"/>
      <c r="FN77" s="216"/>
      <c r="FO77" s="216"/>
      <c r="FP77" s="216"/>
      <c r="FQ77" s="216"/>
      <c r="FR77" s="216"/>
      <c r="FS77" s="216"/>
      <c r="FT77" s="216"/>
      <c r="FU77" s="216"/>
      <c r="FV77" s="216"/>
      <c r="FW77" s="216"/>
      <c r="FX77" s="216"/>
      <c r="FY77" s="216"/>
      <c r="FZ77" s="216"/>
      <c r="GA77" s="216"/>
      <c r="GB77" s="216"/>
      <c r="GC77" s="216"/>
      <c r="GD77" s="216"/>
      <c r="GE77" s="216"/>
      <c r="GF77" s="216"/>
      <c r="GG77" s="216"/>
      <c r="GH77" s="216"/>
      <c r="GI77" s="216"/>
      <c r="GJ77" s="216"/>
      <c r="GK77" s="216"/>
      <c r="GL77" s="216"/>
      <c r="GM77" s="216"/>
      <c r="GN77" s="216"/>
      <c r="GO77" s="216"/>
      <c r="GP77" s="216"/>
      <c r="GQ77" s="216"/>
      <c r="GR77" s="216"/>
      <c r="GS77" s="216"/>
      <c r="GT77" s="216"/>
      <c r="GU77" s="216"/>
      <c r="GV77" s="216"/>
      <c r="GW77" s="216"/>
      <c r="GX77" s="216"/>
      <c r="GY77" s="216"/>
      <c r="GZ77" s="216"/>
      <c r="HA77" s="216"/>
      <c r="HB77" s="216"/>
      <c r="HC77" s="216"/>
      <c r="HD77" s="216"/>
      <c r="HE77" s="216"/>
      <c r="HF77" s="216"/>
      <c r="HG77" s="216"/>
      <c r="HH77" s="216"/>
      <c r="HI77" s="216"/>
      <c r="HJ77" s="216"/>
      <c r="HK77" s="216"/>
      <c r="HL77" s="216"/>
      <c r="HM77" s="216"/>
      <c r="HN77" s="216"/>
      <c r="HO77" s="216"/>
      <c r="HP77" s="216"/>
      <c r="HQ77" s="216"/>
      <c r="HR77" s="216"/>
      <c r="HS77" s="216"/>
      <c r="HT77" s="216"/>
      <c r="HU77" s="216"/>
      <c r="HV77" s="216"/>
      <c r="HW77" s="216"/>
      <c r="HX77" s="216"/>
      <c r="HY77" s="216"/>
      <c r="HZ77" s="216"/>
      <c r="IA77" s="216"/>
      <c r="IB77" s="216"/>
      <c r="IC77" s="216"/>
      <c r="ID77" s="216"/>
      <c r="IE77" s="216"/>
      <c r="IF77" s="216"/>
      <c r="IG77" s="216"/>
      <c r="IH77" s="216"/>
      <c r="II77" s="216"/>
      <c r="IJ77" s="216"/>
      <c r="IK77" s="216"/>
      <c r="IL77" s="216"/>
      <c r="IM77" s="216"/>
      <c r="IN77" s="216"/>
      <c r="IO77" s="216"/>
      <c r="IP77" s="216"/>
      <c r="IQ77" s="216"/>
      <c r="IR77" s="216"/>
      <c r="IS77" s="216"/>
      <c r="IT77" s="216"/>
      <c r="IU77" s="216"/>
      <c r="IV77" s="216"/>
      <c r="IW77" s="216"/>
    </row>
    <row r="78" spans="1:257" s="205" customFormat="1" ht="22" x14ac:dyDescent="0.75">
      <c r="A78" s="264"/>
      <c r="B78" s="281"/>
      <c r="C78" s="281"/>
      <c r="D78" s="281"/>
      <c r="E78" s="282"/>
      <c r="F78" s="282"/>
      <c r="G78" s="228"/>
      <c r="H78" s="296"/>
      <c r="I78" s="296"/>
      <c r="J78" s="296"/>
      <c r="K78" s="229"/>
      <c r="L78" s="296"/>
      <c r="M78" s="296"/>
      <c r="N78" s="296"/>
      <c r="O78" s="230"/>
      <c r="P78" s="230"/>
      <c r="Q78" s="209"/>
      <c r="U78" s="210"/>
      <c r="AA78" s="210"/>
      <c r="AB78" s="210"/>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c r="BG78" s="203"/>
      <c r="BH78" s="203"/>
      <c r="BI78" s="203"/>
      <c r="BJ78" s="203"/>
      <c r="BK78" s="203"/>
      <c r="BL78" s="203"/>
      <c r="BM78" s="203"/>
      <c r="BN78" s="203"/>
      <c r="BO78" s="203"/>
      <c r="BP78" s="203"/>
      <c r="BQ78" s="203"/>
      <c r="BR78" s="203"/>
      <c r="BS78" s="203"/>
      <c r="BT78" s="203"/>
      <c r="BU78" s="203"/>
      <c r="BV78" s="203"/>
      <c r="BW78" s="203"/>
      <c r="BX78" s="203"/>
      <c r="BY78" s="203"/>
      <c r="BZ78" s="203"/>
      <c r="CA78" s="203"/>
      <c r="CB78" s="203"/>
      <c r="CC78" s="203"/>
      <c r="CD78" s="203"/>
      <c r="CE78" s="203"/>
      <c r="CF78" s="203"/>
      <c r="CG78" s="203"/>
      <c r="CH78" s="203"/>
      <c r="CI78" s="203"/>
      <c r="CJ78" s="203"/>
      <c r="CK78" s="203"/>
      <c r="CL78" s="203"/>
      <c r="CM78" s="203"/>
      <c r="CN78" s="203"/>
      <c r="CO78" s="203"/>
      <c r="CP78" s="203"/>
      <c r="CQ78" s="203"/>
      <c r="CR78" s="203"/>
      <c r="CS78" s="203"/>
      <c r="CT78" s="203"/>
      <c r="CU78" s="203"/>
      <c r="CV78" s="203"/>
      <c r="CW78" s="203"/>
      <c r="CX78" s="203"/>
      <c r="CY78" s="203"/>
      <c r="CZ78" s="203"/>
      <c r="DA78" s="203"/>
      <c r="DB78" s="203"/>
      <c r="DC78" s="203"/>
      <c r="DD78" s="203"/>
      <c r="DE78" s="203"/>
      <c r="DF78" s="203"/>
      <c r="DG78" s="203"/>
      <c r="DH78" s="203"/>
      <c r="DI78" s="203"/>
      <c r="DJ78" s="203"/>
      <c r="DK78" s="203"/>
      <c r="DL78" s="203"/>
      <c r="DM78" s="203"/>
      <c r="DN78" s="203"/>
      <c r="DO78" s="203"/>
      <c r="DP78" s="203"/>
      <c r="DQ78" s="203"/>
      <c r="DR78" s="203"/>
      <c r="DS78" s="203"/>
      <c r="DT78" s="203"/>
      <c r="DU78" s="203"/>
      <c r="DV78" s="203"/>
      <c r="DW78" s="203"/>
      <c r="DX78" s="203"/>
      <c r="DY78" s="203"/>
      <c r="DZ78" s="203"/>
      <c r="EA78" s="203"/>
      <c r="EB78" s="203"/>
      <c r="EC78" s="203"/>
      <c r="ED78" s="203"/>
      <c r="EE78" s="203"/>
      <c r="EF78" s="203"/>
      <c r="EG78" s="203"/>
      <c r="EH78" s="203"/>
      <c r="EI78" s="203"/>
      <c r="EJ78" s="203"/>
      <c r="EK78" s="203"/>
      <c r="EL78" s="203"/>
      <c r="EM78" s="203"/>
      <c r="EN78" s="203"/>
      <c r="EO78" s="203"/>
      <c r="EP78" s="203"/>
      <c r="EQ78" s="203"/>
      <c r="ER78" s="203"/>
      <c r="ES78" s="203"/>
      <c r="ET78" s="203"/>
      <c r="EU78" s="203"/>
      <c r="EV78" s="203"/>
      <c r="EW78" s="203"/>
      <c r="EX78" s="203"/>
      <c r="EY78" s="203"/>
      <c r="EZ78" s="203"/>
      <c r="FA78" s="203"/>
      <c r="FB78" s="203"/>
      <c r="FC78" s="203"/>
      <c r="FD78" s="203"/>
      <c r="FE78" s="203"/>
      <c r="FF78" s="203"/>
      <c r="FG78" s="203"/>
      <c r="FH78" s="203"/>
      <c r="FI78" s="203"/>
      <c r="FJ78" s="203"/>
      <c r="FK78" s="203"/>
      <c r="FL78" s="203"/>
      <c r="FM78" s="203"/>
      <c r="FN78" s="203"/>
      <c r="FO78" s="203"/>
      <c r="FP78" s="203"/>
      <c r="FQ78" s="203"/>
      <c r="FR78" s="203"/>
      <c r="FS78" s="203"/>
      <c r="FT78" s="203"/>
      <c r="FU78" s="203"/>
      <c r="FV78" s="203"/>
      <c r="FW78" s="203"/>
      <c r="FX78" s="203"/>
      <c r="FY78" s="203"/>
      <c r="FZ78" s="203"/>
      <c r="GA78" s="203"/>
      <c r="GB78" s="203"/>
      <c r="GC78" s="203"/>
      <c r="GD78" s="203"/>
      <c r="GE78" s="203"/>
      <c r="GF78" s="203"/>
      <c r="GG78" s="203"/>
      <c r="GH78" s="203"/>
      <c r="GI78" s="203"/>
      <c r="GJ78" s="203"/>
      <c r="GK78" s="203"/>
      <c r="GL78" s="203"/>
      <c r="GM78" s="203"/>
      <c r="GN78" s="203"/>
      <c r="GO78" s="203"/>
      <c r="GP78" s="203"/>
      <c r="GQ78" s="203"/>
      <c r="GR78" s="203"/>
      <c r="GS78" s="203"/>
      <c r="GT78" s="203"/>
      <c r="GU78" s="203"/>
      <c r="GV78" s="203"/>
      <c r="GW78" s="203"/>
      <c r="GX78" s="203"/>
      <c r="GY78" s="203"/>
      <c r="GZ78" s="203"/>
      <c r="HA78" s="203"/>
      <c r="HB78" s="203"/>
      <c r="HC78" s="203"/>
      <c r="HD78" s="203"/>
      <c r="HE78" s="203"/>
      <c r="HF78" s="203"/>
      <c r="HG78" s="203"/>
      <c r="HH78" s="203"/>
      <c r="HI78" s="203"/>
      <c r="HJ78" s="203"/>
      <c r="HK78" s="203"/>
      <c r="HL78" s="203"/>
      <c r="HM78" s="203"/>
      <c r="HN78" s="203"/>
      <c r="HO78" s="203"/>
      <c r="HP78" s="203"/>
      <c r="HQ78" s="203"/>
      <c r="HR78" s="203"/>
      <c r="HS78" s="203"/>
      <c r="HT78" s="203"/>
      <c r="HU78" s="203"/>
      <c r="HV78" s="203"/>
      <c r="HW78" s="203"/>
      <c r="HX78" s="203"/>
      <c r="HY78" s="203"/>
      <c r="HZ78" s="203"/>
      <c r="IA78" s="203"/>
      <c r="IB78" s="203"/>
      <c r="IC78" s="203"/>
      <c r="ID78" s="203"/>
      <c r="IE78" s="203"/>
      <c r="IF78" s="203"/>
      <c r="IG78" s="203"/>
      <c r="IH78" s="203"/>
      <c r="II78" s="203"/>
      <c r="IJ78" s="203"/>
      <c r="IK78" s="203"/>
      <c r="IL78" s="203"/>
      <c r="IM78" s="203"/>
      <c r="IN78" s="203"/>
      <c r="IO78" s="203"/>
      <c r="IP78" s="203"/>
      <c r="IQ78" s="203"/>
      <c r="IR78" s="203"/>
      <c r="IS78" s="203"/>
      <c r="IT78" s="203"/>
      <c r="IU78" s="203"/>
      <c r="IV78" s="203"/>
      <c r="IW78" s="203"/>
    </row>
    <row r="79" spans="1:257" s="205" customFormat="1" ht="22" x14ac:dyDescent="0.75">
      <c r="A79" s="264"/>
      <c r="B79" s="281"/>
      <c r="C79" s="281"/>
      <c r="D79" s="281"/>
      <c r="E79" s="282"/>
      <c r="F79" s="282"/>
      <c r="G79" s="228"/>
      <c r="H79" s="323" t="s">
        <v>2</v>
      </c>
      <c r="I79" s="323"/>
      <c r="J79" s="323"/>
      <c r="K79" s="229"/>
      <c r="L79" s="323" t="s">
        <v>3</v>
      </c>
      <c r="M79" s="323"/>
      <c r="N79" s="323"/>
      <c r="O79" s="230"/>
      <c r="P79" s="230"/>
      <c r="Q79" s="209"/>
      <c r="U79" s="210"/>
      <c r="AA79" s="210"/>
      <c r="AB79" s="210"/>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c r="BG79" s="203"/>
      <c r="BH79" s="203"/>
      <c r="BI79" s="203"/>
      <c r="BJ79" s="203"/>
      <c r="BK79" s="203"/>
      <c r="BL79" s="203"/>
      <c r="BM79" s="203"/>
      <c r="BN79" s="203"/>
      <c r="BO79" s="203"/>
      <c r="BP79" s="203"/>
      <c r="BQ79" s="203"/>
      <c r="BR79" s="203"/>
      <c r="BS79" s="203"/>
      <c r="BT79" s="203"/>
      <c r="BU79" s="203"/>
      <c r="BV79" s="203"/>
      <c r="BW79" s="203"/>
      <c r="BX79" s="203"/>
      <c r="BY79" s="203"/>
      <c r="BZ79" s="203"/>
      <c r="CA79" s="203"/>
      <c r="CB79" s="203"/>
      <c r="CC79" s="203"/>
      <c r="CD79" s="203"/>
      <c r="CE79" s="203"/>
      <c r="CF79" s="203"/>
      <c r="CG79" s="203"/>
      <c r="CH79" s="203"/>
      <c r="CI79" s="203"/>
      <c r="CJ79" s="203"/>
      <c r="CK79" s="203"/>
      <c r="CL79" s="203"/>
      <c r="CM79" s="203"/>
      <c r="CN79" s="203"/>
      <c r="CO79" s="203"/>
      <c r="CP79" s="203"/>
      <c r="CQ79" s="203"/>
      <c r="CR79" s="203"/>
      <c r="CS79" s="203"/>
      <c r="CT79" s="203"/>
      <c r="CU79" s="203"/>
      <c r="CV79" s="203"/>
      <c r="CW79" s="203"/>
      <c r="CX79" s="203"/>
      <c r="CY79" s="203"/>
      <c r="CZ79" s="203"/>
      <c r="DA79" s="203"/>
      <c r="DB79" s="203"/>
      <c r="DC79" s="203"/>
      <c r="DD79" s="203"/>
      <c r="DE79" s="203"/>
      <c r="DF79" s="203"/>
      <c r="DG79" s="203"/>
      <c r="DH79" s="203"/>
      <c r="DI79" s="203"/>
      <c r="DJ79" s="203"/>
      <c r="DK79" s="203"/>
      <c r="DL79" s="203"/>
      <c r="DM79" s="203"/>
      <c r="DN79" s="203"/>
      <c r="DO79" s="203"/>
      <c r="DP79" s="203"/>
      <c r="DQ79" s="203"/>
      <c r="DR79" s="203"/>
      <c r="DS79" s="203"/>
      <c r="DT79" s="203"/>
      <c r="DU79" s="203"/>
      <c r="DV79" s="203"/>
      <c r="DW79" s="203"/>
      <c r="DX79" s="203"/>
      <c r="DY79" s="203"/>
      <c r="DZ79" s="203"/>
      <c r="EA79" s="203"/>
      <c r="EB79" s="203"/>
      <c r="EC79" s="203"/>
      <c r="ED79" s="203"/>
      <c r="EE79" s="203"/>
      <c r="EF79" s="203"/>
      <c r="EG79" s="203"/>
      <c r="EH79" s="203"/>
      <c r="EI79" s="203"/>
      <c r="EJ79" s="203"/>
      <c r="EK79" s="203"/>
      <c r="EL79" s="203"/>
      <c r="EM79" s="203"/>
      <c r="EN79" s="203"/>
      <c r="EO79" s="203"/>
      <c r="EP79" s="203"/>
      <c r="EQ79" s="203"/>
      <c r="ER79" s="203"/>
      <c r="ES79" s="203"/>
      <c r="ET79" s="203"/>
      <c r="EU79" s="203"/>
      <c r="EV79" s="203"/>
      <c r="EW79" s="203"/>
      <c r="EX79" s="203"/>
      <c r="EY79" s="203"/>
      <c r="EZ79" s="203"/>
      <c r="FA79" s="203"/>
      <c r="FB79" s="203"/>
      <c r="FC79" s="203"/>
      <c r="FD79" s="203"/>
      <c r="FE79" s="203"/>
      <c r="FF79" s="203"/>
      <c r="FG79" s="203"/>
      <c r="FH79" s="203"/>
      <c r="FI79" s="203"/>
      <c r="FJ79" s="203"/>
      <c r="FK79" s="203"/>
      <c r="FL79" s="203"/>
      <c r="FM79" s="203"/>
      <c r="FN79" s="203"/>
      <c r="FO79" s="203"/>
      <c r="FP79" s="203"/>
      <c r="FQ79" s="203"/>
      <c r="FR79" s="203"/>
      <c r="FS79" s="203"/>
      <c r="FT79" s="203"/>
      <c r="FU79" s="203"/>
      <c r="FV79" s="203"/>
      <c r="FW79" s="203"/>
      <c r="FX79" s="203"/>
      <c r="FY79" s="203"/>
      <c r="FZ79" s="203"/>
      <c r="GA79" s="203"/>
      <c r="GB79" s="203"/>
      <c r="GC79" s="203"/>
      <c r="GD79" s="203"/>
      <c r="GE79" s="203"/>
      <c r="GF79" s="203"/>
      <c r="GG79" s="203"/>
      <c r="GH79" s="203"/>
      <c r="GI79" s="203"/>
      <c r="GJ79" s="203"/>
      <c r="GK79" s="203"/>
      <c r="GL79" s="203"/>
      <c r="GM79" s="203"/>
      <c r="GN79" s="203"/>
      <c r="GO79" s="203"/>
      <c r="GP79" s="203"/>
      <c r="GQ79" s="203"/>
      <c r="GR79" s="203"/>
      <c r="GS79" s="203"/>
      <c r="GT79" s="203"/>
      <c r="GU79" s="203"/>
      <c r="GV79" s="203"/>
      <c r="GW79" s="203"/>
      <c r="GX79" s="203"/>
      <c r="GY79" s="203"/>
      <c r="GZ79" s="203"/>
      <c r="HA79" s="203"/>
      <c r="HB79" s="203"/>
      <c r="HC79" s="203"/>
      <c r="HD79" s="203"/>
      <c r="HE79" s="203"/>
      <c r="HF79" s="203"/>
      <c r="HG79" s="203"/>
      <c r="HH79" s="203"/>
      <c r="HI79" s="203"/>
      <c r="HJ79" s="203"/>
      <c r="HK79" s="203"/>
      <c r="HL79" s="203"/>
      <c r="HM79" s="203"/>
      <c r="HN79" s="203"/>
      <c r="HO79" s="203"/>
      <c r="HP79" s="203"/>
      <c r="HQ79" s="203"/>
      <c r="HR79" s="203"/>
      <c r="HS79" s="203"/>
      <c r="HT79" s="203"/>
      <c r="HU79" s="203"/>
      <c r="HV79" s="203"/>
      <c r="HW79" s="203"/>
      <c r="HX79" s="203"/>
      <c r="HY79" s="203"/>
      <c r="HZ79" s="203"/>
      <c r="IA79" s="203"/>
      <c r="IB79" s="203"/>
      <c r="IC79" s="203"/>
      <c r="ID79" s="203"/>
      <c r="IE79" s="203"/>
      <c r="IF79" s="203"/>
      <c r="IG79" s="203"/>
      <c r="IH79" s="203"/>
      <c r="II79" s="203"/>
      <c r="IJ79" s="203"/>
      <c r="IK79" s="203"/>
      <c r="IL79" s="203"/>
      <c r="IM79" s="203"/>
      <c r="IN79" s="203"/>
      <c r="IO79" s="203"/>
      <c r="IP79" s="203"/>
      <c r="IQ79" s="203"/>
      <c r="IR79" s="203"/>
      <c r="IS79" s="203"/>
      <c r="IT79" s="203"/>
      <c r="IU79" s="203"/>
      <c r="IV79" s="203"/>
      <c r="IW79" s="203"/>
    </row>
    <row r="80" spans="1:257" s="205" customFormat="1" ht="22" x14ac:dyDescent="0.75">
      <c r="A80" s="227"/>
      <c r="B80" s="204"/>
      <c r="C80" s="204"/>
      <c r="D80" s="204"/>
      <c r="F80" s="206"/>
      <c r="G80" s="228"/>
      <c r="H80" s="324" t="str">
        <f>H5</f>
        <v>สำหรับงวดเก้าเดือนสิ้นสุดวันที่</v>
      </c>
      <c r="I80" s="324"/>
      <c r="J80" s="324"/>
      <c r="K80" s="231"/>
      <c r="L80" s="324" t="str">
        <f>L5</f>
        <v>สำหรับงวดเก้าเดือนสิ้นสุดวันที่</v>
      </c>
      <c r="M80" s="324"/>
      <c r="N80" s="324"/>
      <c r="O80" s="232"/>
      <c r="P80" s="232"/>
      <c r="Q80" s="209"/>
      <c r="U80" s="210"/>
      <c r="AA80" s="210"/>
      <c r="AB80" s="210"/>
      <c r="AC80" s="203"/>
      <c r="AD80" s="203"/>
      <c r="AE80" s="203"/>
      <c r="AF80" s="203"/>
      <c r="AG80" s="203"/>
      <c r="AH80" s="203"/>
      <c r="AI80" s="203"/>
      <c r="AJ80" s="203"/>
      <c r="AK80" s="203"/>
      <c r="AL80" s="203"/>
      <c r="AM80" s="203"/>
      <c r="AN80" s="203"/>
      <c r="AO80" s="203"/>
      <c r="AP80" s="203"/>
      <c r="AQ80" s="203"/>
      <c r="AR80" s="203"/>
      <c r="AS80" s="203"/>
      <c r="AT80" s="203"/>
      <c r="AU80" s="203"/>
      <c r="AV80" s="203"/>
      <c r="AW80" s="203"/>
      <c r="AX80" s="203"/>
      <c r="AY80" s="203"/>
      <c r="AZ80" s="203"/>
      <c r="BA80" s="203"/>
      <c r="BB80" s="203"/>
      <c r="BC80" s="203"/>
      <c r="BD80" s="203"/>
      <c r="BE80" s="203"/>
      <c r="BF80" s="203"/>
      <c r="BG80" s="203"/>
      <c r="BH80" s="203"/>
      <c r="BI80" s="203"/>
      <c r="BJ80" s="203"/>
      <c r="BK80" s="203"/>
      <c r="BL80" s="203"/>
      <c r="BM80" s="203"/>
      <c r="BN80" s="203"/>
      <c r="BO80" s="203"/>
      <c r="BP80" s="203"/>
      <c r="BQ80" s="203"/>
      <c r="BR80" s="203"/>
      <c r="BS80" s="203"/>
      <c r="BT80" s="203"/>
      <c r="BU80" s="203"/>
      <c r="BV80" s="203"/>
      <c r="BW80" s="203"/>
      <c r="BX80" s="203"/>
      <c r="BY80" s="203"/>
      <c r="BZ80" s="203"/>
      <c r="CA80" s="203"/>
      <c r="CB80" s="203"/>
      <c r="CC80" s="203"/>
      <c r="CD80" s="203"/>
      <c r="CE80" s="203"/>
      <c r="CF80" s="203"/>
      <c r="CG80" s="203"/>
      <c r="CH80" s="203"/>
      <c r="CI80" s="203"/>
      <c r="CJ80" s="203"/>
      <c r="CK80" s="203"/>
      <c r="CL80" s="203"/>
      <c r="CM80" s="203"/>
      <c r="CN80" s="203"/>
      <c r="CO80" s="203"/>
      <c r="CP80" s="203"/>
      <c r="CQ80" s="203"/>
      <c r="CR80" s="203"/>
      <c r="CS80" s="203"/>
      <c r="CT80" s="203"/>
      <c r="CU80" s="203"/>
      <c r="CV80" s="203"/>
      <c r="CW80" s="203"/>
      <c r="CX80" s="203"/>
      <c r="CY80" s="203"/>
      <c r="CZ80" s="203"/>
      <c r="DA80" s="203"/>
      <c r="DB80" s="203"/>
      <c r="DC80" s="203"/>
      <c r="DD80" s="203"/>
      <c r="DE80" s="203"/>
      <c r="DF80" s="203"/>
      <c r="DG80" s="203"/>
      <c r="DH80" s="203"/>
      <c r="DI80" s="203"/>
      <c r="DJ80" s="203"/>
      <c r="DK80" s="203"/>
      <c r="DL80" s="203"/>
      <c r="DM80" s="203"/>
      <c r="DN80" s="203"/>
      <c r="DO80" s="203"/>
      <c r="DP80" s="203"/>
      <c r="DQ80" s="203"/>
      <c r="DR80" s="203"/>
      <c r="DS80" s="203"/>
      <c r="DT80" s="203"/>
      <c r="DU80" s="203"/>
      <c r="DV80" s="203"/>
      <c r="DW80" s="203"/>
      <c r="DX80" s="203"/>
      <c r="DY80" s="203"/>
      <c r="DZ80" s="203"/>
      <c r="EA80" s="203"/>
      <c r="EB80" s="203"/>
      <c r="EC80" s="203"/>
      <c r="ED80" s="203"/>
      <c r="EE80" s="203"/>
      <c r="EF80" s="203"/>
      <c r="EG80" s="203"/>
      <c r="EH80" s="203"/>
      <c r="EI80" s="203"/>
      <c r="EJ80" s="203"/>
      <c r="EK80" s="203"/>
      <c r="EL80" s="203"/>
      <c r="EM80" s="203"/>
      <c r="EN80" s="203"/>
      <c r="EO80" s="203"/>
      <c r="EP80" s="203"/>
      <c r="EQ80" s="203"/>
      <c r="ER80" s="203"/>
      <c r="ES80" s="203"/>
      <c r="ET80" s="203"/>
      <c r="EU80" s="203"/>
      <c r="EV80" s="203"/>
      <c r="EW80" s="203"/>
      <c r="EX80" s="203"/>
      <c r="EY80" s="203"/>
      <c r="EZ80" s="203"/>
      <c r="FA80" s="203"/>
      <c r="FB80" s="203"/>
      <c r="FC80" s="203"/>
      <c r="FD80" s="203"/>
      <c r="FE80" s="203"/>
      <c r="FF80" s="203"/>
      <c r="FG80" s="203"/>
      <c r="FH80" s="203"/>
      <c r="FI80" s="203"/>
      <c r="FJ80" s="203"/>
      <c r="FK80" s="203"/>
      <c r="FL80" s="203"/>
      <c r="FM80" s="203"/>
      <c r="FN80" s="203"/>
      <c r="FO80" s="203"/>
      <c r="FP80" s="203"/>
      <c r="FQ80" s="203"/>
      <c r="FR80" s="203"/>
      <c r="FS80" s="203"/>
      <c r="FT80" s="203"/>
      <c r="FU80" s="203"/>
      <c r="FV80" s="203"/>
      <c r="FW80" s="203"/>
      <c r="FX80" s="203"/>
      <c r="FY80" s="203"/>
      <c r="FZ80" s="203"/>
      <c r="GA80" s="203"/>
      <c r="GB80" s="203"/>
      <c r="GC80" s="203"/>
      <c r="GD80" s="203"/>
      <c r="GE80" s="203"/>
      <c r="GF80" s="203"/>
      <c r="GG80" s="203"/>
      <c r="GH80" s="203"/>
      <c r="GI80" s="203"/>
      <c r="GJ80" s="203"/>
      <c r="GK80" s="203"/>
      <c r="GL80" s="203"/>
      <c r="GM80" s="203"/>
      <c r="GN80" s="203"/>
      <c r="GO80" s="203"/>
      <c r="GP80" s="203"/>
      <c r="GQ80" s="203"/>
      <c r="GR80" s="203"/>
      <c r="GS80" s="203"/>
      <c r="GT80" s="203"/>
      <c r="GU80" s="203"/>
      <c r="GV80" s="203"/>
      <c r="GW80" s="203"/>
      <c r="GX80" s="203"/>
      <c r="GY80" s="203"/>
      <c r="GZ80" s="203"/>
      <c r="HA80" s="203"/>
      <c r="HB80" s="203"/>
      <c r="HC80" s="203"/>
      <c r="HD80" s="203"/>
      <c r="HE80" s="203"/>
      <c r="HF80" s="203"/>
      <c r="HG80" s="203"/>
      <c r="HH80" s="203"/>
      <c r="HI80" s="203"/>
      <c r="HJ80" s="203"/>
      <c r="HK80" s="203"/>
      <c r="HL80" s="203"/>
      <c r="HM80" s="203"/>
      <c r="HN80" s="203"/>
      <c r="HO80" s="203"/>
      <c r="HP80" s="203"/>
      <c r="HQ80" s="203"/>
      <c r="HR80" s="203"/>
      <c r="HS80" s="203"/>
      <c r="HT80" s="203"/>
      <c r="HU80" s="203"/>
      <c r="HV80" s="203"/>
      <c r="HW80" s="203"/>
      <c r="HX80" s="203"/>
      <c r="HY80" s="203"/>
      <c r="HZ80" s="203"/>
      <c r="IA80" s="203"/>
      <c r="IB80" s="203"/>
      <c r="IC80" s="203"/>
      <c r="ID80" s="203"/>
      <c r="IE80" s="203"/>
      <c r="IF80" s="203"/>
      <c r="IG80" s="203"/>
      <c r="IH80" s="203"/>
      <c r="II80" s="203"/>
      <c r="IJ80" s="203"/>
      <c r="IK80" s="203"/>
      <c r="IL80" s="203"/>
      <c r="IM80" s="203"/>
      <c r="IN80" s="203"/>
      <c r="IO80" s="203"/>
      <c r="IP80" s="203"/>
      <c r="IQ80" s="203"/>
      <c r="IR80" s="203"/>
      <c r="IS80" s="203"/>
      <c r="IT80" s="203"/>
      <c r="IU80" s="203"/>
      <c r="IV80" s="203"/>
      <c r="IW80" s="203"/>
    </row>
    <row r="81" spans="1:257" s="205" customFormat="1" ht="22" x14ac:dyDescent="0.75">
      <c r="A81" s="227"/>
      <c r="B81" s="204"/>
      <c r="C81" s="204"/>
      <c r="D81" s="204"/>
      <c r="F81" s="206"/>
      <c r="G81" s="228"/>
      <c r="H81" s="322" t="str">
        <f>H6</f>
        <v>30 กันยายน</v>
      </c>
      <c r="I81" s="322"/>
      <c r="J81" s="322"/>
      <c r="K81" s="233"/>
      <c r="L81" s="322" t="str">
        <f>H6</f>
        <v>30 กันยายน</v>
      </c>
      <c r="M81" s="322"/>
      <c r="N81" s="322"/>
      <c r="O81" s="234"/>
      <c r="P81" s="234"/>
      <c r="Q81" s="209"/>
      <c r="U81" s="210"/>
      <c r="AA81" s="210"/>
      <c r="AB81" s="210"/>
      <c r="AC81" s="203"/>
      <c r="AD81" s="203"/>
      <c r="AE81" s="203"/>
      <c r="AF81" s="203"/>
      <c r="AG81" s="203"/>
      <c r="AH81" s="203"/>
      <c r="AI81" s="203"/>
      <c r="AJ81" s="203"/>
      <c r="AK81" s="203"/>
      <c r="AL81" s="203"/>
      <c r="AM81" s="203"/>
      <c r="AN81" s="203"/>
      <c r="AO81" s="203"/>
      <c r="AP81" s="203"/>
      <c r="AQ81" s="203"/>
      <c r="AR81" s="203"/>
      <c r="AS81" s="203"/>
      <c r="AT81" s="203"/>
      <c r="AU81" s="203"/>
      <c r="AV81" s="203"/>
      <c r="AW81" s="203"/>
      <c r="AX81" s="203"/>
      <c r="AY81" s="203"/>
      <c r="AZ81" s="203"/>
      <c r="BA81" s="203"/>
      <c r="BB81" s="203"/>
      <c r="BC81" s="203"/>
      <c r="BD81" s="203"/>
      <c r="BE81" s="203"/>
      <c r="BF81" s="203"/>
      <c r="BG81" s="203"/>
      <c r="BH81" s="203"/>
      <c r="BI81" s="203"/>
      <c r="BJ81" s="203"/>
      <c r="BK81" s="203"/>
      <c r="BL81" s="203"/>
      <c r="BM81" s="203"/>
      <c r="BN81" s="203"/>
      <c r="BO81" s="203"/>
      <c r="BP81" s="203"/>
      <c r="BQ81" s="203"/>
      <c r="BR81" s="203"/>
      <c r="BS81" s="203"/>
      <c r="BT81" s="203"/>
      <c r="BU81" s="203"/>
      <c r="BV81" s="203"/>
      <c r="BW81" s="203"/>
      <c r="BX81" s="203"/>
      <c r="BY81" s="203"/>
      <c r="BZ81" s="203"/>
      <c r="CA81" s="203"/>
      <c r="CB81" s="203"/>
      <c r="CC81" s="203"/>
      <c r="CD81" s="203"/>
      <c r="CE81" s="203"/>
      <c r="CF81" s="203"/>
      <c r="CG81" s="203"/>
      <c r="CH81" s="203"/>
      <c r="CI81" s="203"/>
      <c r="CJ81" s="203"/>
      <c r="CK81" s="203"/>
      <c r="CL81" s="203"/>
      <c r="CM81" s="203"/>
      <c r="CN81" s="203"/>
      <c r="CO81" s="203"/>
      <c r="CP81" s="203"/>
      <c r="CQ81" s="203"/>
      <c r="CR81" s="203"/>
      <c r="CS81" s="203"/>
      <c r="CT81" s="203"/>
      <c r="CU81" s="203"/>
      <c r="CV81" s="203"/>
      <c r="CW81" s="203"/>
      <c r="CX81" s="203"/>
      <c r="CY81" s="203"/>
      <c r="CZ81" s="203"/>
      <c r="DA81" s="203"/>
      <c r="DB81" s="203"/>
      <c r="DC81" s="203"/>
      <c r="DD81" s="203"/>
      <c r="DE81" s="203"/>
      <c r="DF81" s="203"/>
      <c r="DG81" s="203"/>
      <c r="DH81" s="203"/>
      <c r="DI81" s="203"/>
      <c r="DJ81" s="203"/>
      <c r="DK81" s="203"/>
      <c r="DL81" s="203"/>
      <c r="DM81" s="203"/>
      <c r="DN81" s="203"/>
      <c r="DO81" s="203"/>
      <c r="DP81" s="203"/>
      <c r="DQ81" s="203"/>
      <c r="DR81" s="203"/>
      <c r="DS81" s="203"/>
      <c r="DT81" s="203"/>
      <c r="DU81" s="203"/>
      <c r="DV81" s="203"/>
      <c r="DW81" s="203"/>
      <c r="DX81" s="203"/>
      <c r="DY81" s="203"/>
      <c r="DZ81" s="203"/>
      <c r="EA81" s="203"/>
      <c r="EB81" s="203"/>
      <c r="EC81" s="203"/>
      <c r="ED81" s="203"/>
      <c r="EE81" s="203"/>
      <c r="EF81" s="203"/>
      <c r="EG81" s="203"/>
      <c r="EH81" s="203"/>
      <c r="EI81" s="203"/>
      <c r="EJ81" s="203"/>
      <c r="EK81" s="203"/>
      <c r="EL81" s="203"/>
      <c r="EM81" s="203"/>
      <c r="EN81" s="203"/>
      <c r="EO81" s="203"/>
      <c r="EP81" s="203"/>
      <c r="EQ81" s="203"/>
      <c r="ER81" s="203"/>
      <c r="ES81" s="203"/>
      <c r="ET81" s="203"/>
      <c r="EU81" s="203"/>
      <c r="EV81" s="203"/>
      <c r="EW81" s="203"/>
      <c r="EX81" s="203"/>
      <c r="EY81" s="203"/>
      <c r="EZ81" s="203"/>
      <c r="FA81" s="203"/>
      <c r="FB81" s="203"/>
      <c r="FC81" s="203"/>
      <c r="FD81" s="203"/>
      <c r="FE81" s="203"/>
      <c r="FF81" s="203"/>
      <c r="FG81" s="203"/>
      <c r="FH81" s="203"/>
      <c r="FI81" s="203"/>
      <c r="FJ81" s="203"/>
      <c r="FK81" s="203"/>
      <c r="FL81" s="203"/>
      <c r="FM81" s="203"/>
      <c r="FN81" s="203"/>
      <c r="FO81" s="203"/>
      <c r="FP81" s="203"/>
      <c r="FQ81" s="203"/>
      <c r="FR81" s="203"/>
      <c r="FS81" s="203"/>
      <c r="FT81" s="203"/>
      <c r="FU81" s="203"/>
      <c r="FV81" s="203"/>
      <c r="FW81" s="203"/>
      <c r="FX81" s="203"/>
      <c r="FY81" s="203"/>
      <c r="FZ81" s="203"/>
      <c r="GA81" s="203"/>
      <c r="GB81" s="203"/>
      <c r="GC81" s="203"/>
      <c r="GD81" s="203"/>
      <c r="GE81" s="203"/>
      <c r="GF81" s="203"/>
      <c r="GG81" s="203"/>
      <c r="GH81" s="203"/>
      <c r="GI81" s="203"/>
      <c r="GJ81" s="203"/>
      <c r="GK81" s="203"/>
      <c r="GL81" s="203"/>
      <c r="GM81" s="203"/>
      <c r="GN81" s="203"/>
      <c r="GO81" s="203"/>
      <c r="GP81" s="203"/>
      <c r="GQ81" s="203"/>
      <c r="GR81" s="203"/>
      <c r="GS81" s="203"/>
      <c r="GT81" s="203"/>
      <c r="GU81" s="203"/>
      <c r="GV81" s="203"/>
      <c r="GW81" s="203"/>
      <c r="GX81" s="203"/>
      <c r="GY81" s="203"/>
      <c r="GZ81" s="203"/>
      <c r="HA81" s="203"/>
      <c r="HB81" s="203"/>
      <c r="HC81" s="203"/>
      <c r="HD81" s="203"/>
      <c r="HE81" s="203"/>
      <c r="HF81" s="203"/>
      <c r="HG81" s="203"/>
      <c r="HH81" s="203"/>
      <c r="HI81" s="203"/>
      <c r="HJ81" s="203"/>
      <c r="HK81" s="203"/>
      <c r="HL81" s="203"/>
      <c r="HM81" s="203"/>
      <c r="HN81" s="203"/>
      <c r="HO81" s="203"/>
      <c r="HP81" s="203"/>
      <c r="HQ81" s="203"/>
      <c r="HR81" s="203"/>
      <c r="HS81" s="203"/>
      <c r="HT81" s="203"/>
      <c r="HU81" s="203"/>
      <c r="HV81" s="203"/>
      <c r="HW81" s="203"/>
      <c r="HX81" s="203"/>
      <c r="HY81" s="203"/>
      <c r="HZ81" s="203"/>
      <c r="IA81" s="203"/>
      <c r="IB81" s="203"/>
      <c r="IC81" s="203"/>
      <c r="ID81" s="203"/>
      <c r="IE81" s="203"/>
      <c r="IF81" s="203"/>
      <c r="IG81" s="203"/>
      <c r="IH81" s="203"/>
      <c r="II81" s="203"/>
      <c r="IJ81" s="203"/>
      <c r="IK81" s="203"/>
      <c r="IL81" s="203"/>
      <c r="IM81" s="203"/>
      <c r="IN81" s="203"/>
      <c r="IO81" s="203"/>
      <c r="IP81" s="203"/>
      <c r="IQ81" s="203"/>
      <c r="IR81" s="203"/>
      <c r="IS81" s="203"/>
      <c r="IT81" s="203"/>
      <c r="IU81" s="203"/>
      <c r="IV81" s="203"/>
      <c r="IW81" s="203"/>
    </row>
    <row r="82" spans="1:257" s="205" customFormat="1" x14ac:dyDescent="0.75">
      <c r="A82" s="227"/>
      <c r="B82" s="204"/>
      <c r="C82" s="204"/>
      <c r="D82" s="204"/>
      <c r="F82" s="206"/>
      <c r="G82" s="276"/>
      <c r="H82" s="236" t="s">
        <v>195</v>
      </c>
      <c r="I82" s="237"/>
      <c r="J82" s="236" t="s">
        <v>167</v>
      </c>
      <c r="K82" s="237"/>
      <c r="L82" s="236" t="s">
        <v>195</v>
      </c>
      <c r="M82" s="237"/>
      <c r="N82" s="236" t="s">
        <v>167</v>
      </c>
      <c r="O82" s="238"/>
      <c r="P82" s="238"/>
      <c r="Q82" s="209"/>
      <c r="U82" s="210"/>
      <c r="AA82" s="210"/>
      <c r="AB82" s="210"/>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3"/>
      <c r="BB82" s="203"/>
      <c r="BC82" s="203"/>
      <c r="BD82" s="203"/>
      <c r="BE82" s="203"/>
      <c r="BF82" s="203"/>
      <c r="BG82" s="203"/>
      <c r="BH82" s="203"/>
      <c r="BI82" s="203"/>
      <c r="BJ82" s="203"/>
      <c r="BK82" s="203"/>
      <c r="BL82" s="203"/>
      <c r="BM82" s="203"/>
      <c r="BN82" s="203"/>
      <c r="BO82" s="203"/>
      <c r="BP82" s="203"/>
      <c r="BQ82" s="203"/>
      <c r="BR82" s="203"/>
      <c r="BS82" s="203"/>
      <c r="BT82" s="203"/>
      <c r="BU82" s="203"/>
      <c r="BV82" s="203"/>
      <c r="BW82" s="203"/>
      <c r="BX82" s="203"/>
      <c r="BY82" s="203"/>
      <c r="BZ82" s="203"/>
      <c r="CA82" s="203"/>
      <c r="CB82" s="203"/>
      <c r="CC82" s="203"/>
      <c r="CD82" s="203"/>
      <c r="CE82" s="203"/>
      <c r="CF82" s="203"/>
      <c r="CG82" s="203"/>
      <c r="CH82" s="203"/>
      <c r="CI82" s="203"/>
      <c r="CJ82" s="203"/>
      <c r="CK82" s="203"/>
      <c r="CL82" s="203"/>
      <c r="CM82" s="203"/>
      <c r="CN82" s="203"/>
      <c r="CO82" s="203"/>
      <c r="CP82" s="203"/>
      <c r="CQ82" s="203"/>
      <c r="CR82" s="203"/>
      <c r="CS82" s="203"/>
      <c r="CT82" s="203"/>
      <c r="CU82" s="203"/>
      <c r="CV82" s="203"/>
      <c r="CW82" s="203"/>
      <c r="CX82" s="203"/>
      <c r="CY82" s="203"/>
      <c r="CZ82" s="203"/>
      <c r="DA82" s="203"/>
      <c r="DB82" s="203"/>
      <c r="DC82" s="203"/>
      <c r="DD82" s="203"/>
      <c r="DE82" s="203"/>
      <c r="DF82" s="203"/>
      <c r="DG82" s="203"/>
      <c r="DH82" s="203"/>
      <c r="DI82" s="203"/>
      <c r="DJ82" s="203"/>
      <c r="DK82" s="203"/>
      <c r="DL82" s="203"/>
      <c r="DM82" s="203"/>
      <c r="DN82" s="203"/>
      <c r="DO82" s="203"/>
      <c r="DP82" s="203"/>
      <c r="DQ82" s="203"/>
      <c r="DR82" s="203"/>
      <c r="DS82" s="203"/>
      <c r="DT82" s="203"/>
      <c r="DU82" s="203"/>
      <c r="DV82" s="203"/>
      <c r="DW82" s="203"/>
      <c r="DX82" s="203"/>
      <c r="DY82" s="203"/>
      <c r="DZ82" s="203"/>
      <c r="EA82" s="203"/>
      <c r="EB82" s="203"/>
      <c r="EC82" s="203"/>
      <c r="ED82" s="203"/>
      <c r="EE82" s="203"/>
      <c r="EF82" s="203"/>
      <c r="EG82" s="203"/>
      <c r="EH82" s="203"/>
      <c r="EI82" s="203"/>
      <c r="EJ82" s="203"/>
      <c r="EK82" s="203"/>
      <c r="EL82" s="203"/>
      <c r="EM82" s="203"/>
      <c r="EN82" s="203"/>
      <c r="EO82" s="203"/>
      <c r="EP82" s="203"/>
      <c r="EQ82" s="203"/>
      <c r="ER82" s="203"/>
      <c r="ES82" s="203"/>
      <c r="ET82" s="203"/>
      <c r="EU82" s="203"/>
      <c r="EV82" s="203"/>
      <c r="EW82" s="203"/>
      <c r="EX82" s="203"/>
      <c r="EY82" s="203"/>
      <c r="EZ82" s="203"/>
      <c r="FA82" s="203"/>
      <c r="FB82" s="203"/>
      <c r="FC82" s="203"/>
      <c r="FD82" s="203"/>
      <c r="FE82" s="203"/>
      <c r="FF82" s="203"/>
      <c r="FG82" s="203"/>
      <c r="FH82" s="203"/>
      <c r="FI82" s="203"/>
      <c r="FJ82" s="203"/>
      <c r="FK82" s="203"/>
      <c r="FL82" s="203"/>
      <c r="FM82" s="203"/>
      <c r="FN82" s="203"/>
      <c r="FO82" s="203"/>
      <c r="FP82" s="203"/>
      <c r="FQ82" s="203"/>
      <c r="FR82" s="203"/>
      <c r="FS82" s="203"/>
      <c r="FT82" s="203"/>
      <c r="FU82" s="203"/>
      <c r="FV82" s="203"/>
      <c r="FW82" s="203"/>
      <c r="FX82" s="203"/>
      <c r="FY82" s="203"/>
      <c r="FZ82" s="203"/>
      <c r="GA82" s="203"/>
      <c r="GB82" s="203"/>
      <c r="GC82" s="203"/>
      <c r="GD82" s="203"/>
      <c r="GE82" s="203"/>
      <c r="GF82" s="203"/>
      <c r="GG82" s="203"/>
      <c r="GH82" s="203"/>
      <c r="GI82" s="203"/>
      <c r="GJ82" s="203"/>
      <c r="GK82" s="203"/>
      <c r="GL82" s="203"/>
      <c r="GM82" s="203"/>
      <c r="GN82" s="203"/>
      <c r="GO82" s="203"/>
      <c r="GP82" s="203"/>
      <c r="GQ82" s="203"/>
      <c r="GR82" s="203"/>
      <c r="GS82" s="203"/>
      <c r="GT82" s="203"/>
      <c r="GU82" s="203"/>
      <c r="GV82" s="203"/>
      <c r="GW82" s="203"/>
      <c r="GX82" s="203"/>
      <c r="GY82" s="203"/>
      <c r="GZ82" s="203"/>
      <c r="HA82" s="203"/>
      <c r="HB82" s="203"/>
      <c r="HC82" s="203"/>
      <c r="HD82" s="203"/>
      <c r="HE82" s="203"/>
      <c r="HF82" s="203"/>
      <c r="HG82" s="203"/>
      <c r="HH82" s="203"/>
      <c r="HI82" s="203"/>
      <c r="HJ82" s="203"/>
      <c r="HK82" s="203"/>
      <c r="HL82" s="203"/>
      <c r="HM82" s="203"/>
      <c r="HN82" s="203"/>
      <c r="HO82" s="203"/>
      <c r="HP82" s="203"/>
      <c r="HQ82" s="203"/>
      <c r="HR82" s="203"/>
      <c r="HS82" s="203"/>
      <c r="HT82" s="203"/>
      <c r="HU82" s="203"/>
      <c r="HV82" s="203"/>
      <c r="HW82" s="203"/>
      <c r="HX82" s="203"/>
      <c r="HY82" s="203"/>
      <c r="HZ82" s="203"/>
      <c r="IA82" s="203"/>
      <c r="IB82" s="203"/>
      <c r="IC82" s="203"/>
      <c r="ID82" s="203"/>
      <c r="IE82" s="203"/>
      <c r="IF82" s="203"/>
      <c r="IG82" s="203"/>
      <c r="IH82" s="203"/>
      <c r="II82" s="203"/>
      <c r="IJ82" s="203"/>
      <c r="IK82" s="203"/>
      <c r="IL82" s="203"/>
      <c r="IM82" s="203"/>
      <c r="IN82" s="203"/>
      <c r="IO82" s="203"/>
      <c r="IP82" s="203"/>
      <c r="IQ82" s="203"/>
      <c r="IR82" s="203"/>
      <c r="IS82" s="203"/>
      <c r="IT82" s="203"/>
      <c r="IU82" s="203"/>
      <c r="IV82" s="203"/>
      <c r="IW82" s="203"/>
    </row>
    <row r="83" spans="1:257" s="205" customFormat="1" ht="22" x14ac:dyDescent="0.75">
      <c r="A83" s="227"/>
      <c r="B83" s="204"/>
      <c r="C83" s="204"/>
      <c r="D83" s="204"/>
      <c r="F83" s="206"/>
      <c r="G83" s="239"/>
      <c r="H83" s="325" t="s">
        <v>8</v>
      </c>
      <c r="I83" s="325"/>
      <c r="J83" s="325"/>
      <c r="K83" s="325"/>
      <c r="L83" s="325"/>
      <c r="M83" s="325"/>
      <c r="N83" s="325"/>
      <c r="O83" s="240"/>
      <c r="P83" s="240"/>
      <c r="Q83" s="209"/>
      <c r="U83" s="210"/>
      <c r="AA83" s="210"/>
      <c r="AB83" s="210"/>
      <c r="AC83" s="203"/>
      <c r="AD83" s="203"/>
      <c r="AE83" s="203"/>
      <c r="AF83" s="203"/>
      <c r="AG83" s="203"/>
      <c r="AH83" s="203"/>
      <c r="AI83" s="203"/>
      <c r="AJ83" s="203"/>
      <c r="AK83" s="203"/>
      <c r="AL83" s="203"/>
      <c r="AM83" s="203"/>
      <c r="AN83" s="203"/>
      <c r="AO83" s="203"/>
      <c r="AP83" s="203"/>
      <c r="AQ83" s="203"/>
      <c r="AR83" s="203"/>
      <c r="AS83" s="203"/>
      <c r="AT83" s="203"/>
      <c r="AU83" s="203"/>
      <c r="AV83" s="203"/>
      <c r="AW83" s="203"/>
      <c r="AX83" s="203"/>
      <c r="AY83" s="203"/>
      <c r="AZ83" s="203"/>
      <c r="BA83" s="203"/>
      <c r="BB83" s="203"/>
      <c r="BC83" s="203"/>
      <c r="BD83" s="203"/>
      <c r="BE83" s="203"/>
      <c r="BF83" s="203"/>
      <c r="BG83" s="203"/>
      <c r="BH83" s="203"/>
      <c r="BI83" s="203"/>
      <c r="BJ83" s="203"/>
      <c r="BK83" s="203"/>
      <c r="BL83" s="203"/>
      <c r="BM83" s="203"/>
      <c r="BN83" s="203"/>
      <c r="BO83" s="203"/>
      <c r="BP83" s="203"/>
      <c r="BQ83" s="203"/>
      <c r="BR83" s="203"/>
      <c r="BS83" s="203"/>
      <c r="BT83" s="203"/>
      <c r="BU83" s="203"/>
      <c r="BV83" s="203"/>
      <c r="BW83" s="203"/>
      <c r="BX83" s="203"/>
      <c r="BY83" s="203"/>
      <c r="BZ83" s="203"/>
      <c r="CA83" s="203"/>
      <c r="CB83" s="203"/>
      <c r="CC83" s="203"/>
      <c r="CD83" s="203"/>
      <c r="CE83" s="203"/>
      <c r="CF83" s="203"/>
      <c r="CG83" s="203"/>
      <c r="CH83" s="203"/>
      <c r="CI83" s="203"/>
      <c r="CJ83" s="203"/>
      <c r="CK83" s="203"/>
      <c r="CL83" s="203"/>
      <c r="CM83" s="203"/>
      <c r="CN83" s="203"/>
      <c r="CO83" s="203"/>
      <c r="CP83" s="203"/>
      <c r="CQ83" s="203"/>
      <c r="CR83" s="203"/>
      <c r="CS83" s="203"/>
      <c r="CT83" s="203"/>
      <c r="CU83" s="203"/>
      <c r="CV83" s="203"/>
      <c r="CW83" s="203"/>
      <c r="CX83" s="203"/>
      <c r="CY83" s="203"/>
      <c r="CZ83" s="203"/>
      <c r="DA83" s="203"/>
      <c r="DB83" s="203"/>
      <c r="DC83" s="203"/>
      <c r="DD83" s="203"/>
      <c r="DE83" s="203"/>
      <c r="DF83" s="203"/>
      <c r="DG83" s="203"/>
      <c r="DH83" s="203"/>
      <c r="DI83" s="203"/>
      <c r="DJ83" s="203"/>
      <c r="DK83" s="203"/>
      <c r="DL83" s="203"/>
      <c r="DM83" s="203"/>
      <c r="DN83" s="203"/>
      <c r="DO83" s="203"/>
      <c r="DP83" s="203"/>
      <c r="DQ83" s="203"/>
      <c r="DR83" s="203"/>
      <c r="DS83" s="203"/>
      <c r="DT83" s="203"/>
      <c r="DU83" s="203"/>
      <c r="DV83" s="203"/>
      <c r="DW83" s="203"/>
      <c r="DX83" s="203"/>
      <c r="DY83" s="203"/>
      <c r="DZ83" s="203"/>
      <c r="EA83" s="203"/>
      <c r="EB83" s="203"/>
      <c r="EC83" s="203"/>
      <c r="ED83" s="203"/>
      <c r="EE83" s="203"/>
      <c r="EF83" s="203"/>
      <c r="EG83" s="203"/>
      <c r="EH83" s="203"/>
      <c r="EI83" s="203"/>
      <c r="EJ83" s="203"/>
      <c r="EK83" s="203"/>
      <c r="EL83" s="203"/>
      <c r="EM83" s="203"/>
      <c r="EN83" s="203"/>
      <c r="EO83" s="203"/>
      <c r="EP83" s="203"/>
      <c r="EQ83" s="203"/>
      <c r="ER83" s="203"/>
      <c r="ES83" s="203"/>
      <c r="ET83" s="203"/>
      <c r="EU83" s="203"/>
      <c r="EV83" s="203"/>
      <c r="EW83" s="203"/>
      <c r="EX83" s="203"/>
      <c r="EY83" s="203"/>
      <c r="EZ83" s="203"/>
      <c r="FA83" s="203"/>
      <c r="FB83" s="203"/>
      <c r="FC83" s="203"/>
      <c r="FD83" s="203"/>
      <c r="FE83" s="203"/>
      <c r="FF83" s="203"/>
      <c r="FG83" s="203"/>
      <c r="FH83" s="203"/>
      <c r="FI83" s="203"/>
      <c r="FJ83" s="203"/>
      <c r="FK83" s="203"/>
      <c r="FL83" s="203"/>
      <c r="FM83" s="203"/>
      <c r="FN83" s="203"/>
      <c r="FO83" s="203"/>
      <c r="FP83" s="203"/>
      <c r="FQ83" s="203"/>
      <c r="FR83" s="203"/>
      <c r="FS83" s="203"/>
      <c r="FT83" s="203"/>
      <c r="FU83" s="203"/>
      <c r="FV83" s="203"/>
      <c r="FW83" s="203"/>
      <c r="FX83" s="203"/>
      <c r="FY83" s="203"/>
      <c r="FZ83" s="203"/>
      <c r="GA83" s="203"/>
      <c r="GB83" s="203"/>
      <c r="GC83" s="203"/>
      <c r="GD83" s="203"/>
      <c r="GE83" s="203"/>
      <c r="GF83" s="203"/>
      <c r="GG83" s="203"/>
      <c r="GH83" s="203"/>
      <c r="GI83" s="203"/>
      <c r="GJ83" s="203"/>
      <c r="GK83" s="203"/>
      <c r="GL83" s="203"/>
      <c r="GM83" s="203"/>
      <c r="GN83" s="203"/>
      <c r="GO83" s="203"/>
      <c r="GP83" s="203"/>
      <c r="GQ83" s="203"/>
      <c r="GR83" s="203"/>
      <c r="GS83" s="203"/>
      <c r="GT83" s="203"/>
      <c r="GU83" s="203"/>
      <c r="GV83" s="203"/>
      <c r="GW83" s="203"/>
      <c r="GX83" s="203"/>
      <c r="GY83" s="203"/>
      <c r="GZ83" s="203"/>
      <c r="HA83" s="203"/>
      <c r="HB83" s="203"/>
      <c r="HC83" s="203"/>
      <c r="HD83" s="203"/>
      <c r="HE83" s="203"/>
      <c r="HF83" s="203"/>
      <c r="HG83" s="203"/>
      <c r="HH83" s="203"/>
      <c r="HI83" s="203"/>
      <c r="HJ83" s="203"/>
      <c r="HK83" s="203"/>
      <c r="HL83" s="203"/>
      <c r="HM83" s="203"/>
      <c r="HN83" s="203"/>
      <c r="HO83" s="203"/>
      <c r="HP83" s="203"/>
      <c r="HQ83" s="203"/>
      <c r="HR83" s="203"/>
      <c r="HS83" s="203"/>
      <c r="HT83" s="203"/>
      <c r="HU83" s="203"/>
      <c r="HV83" s="203"/>
      <c r="HW83" s="203"/>
      <c r="HX83" s="203"/>
      <c r="HY83" s="203"/>
      <c r="HZ83" s="203"/>
      <c r="IA83" s="203"/>
      <c r="IB83" s="203"/>
      <c r="IC83" s="203"/>
      <c r="ID83" s="203"/>
      <c r="IE83" s="203"/>
      <c r="IF83" s="203"/>
      <c r="IG83" s="203"/>
      <c r="IH83" s="203"/>
      <c r="II83" s="203"/>
      <c r="IJ83" s="203"/>
      <c r="IK83" s="203"/>
      <c r="IL83" s="203"/>
      <c r="IM83" s="203"/>
      <c r="IN83" s="203"/>
      <c r="IO83" s="203"/>
      <c r="IP83" s="203"/>
      <c r="IQ83" s="203"/>
      <c r="IR83" s="203"/>
      <c r="IS83" s="203"/>
      <c r="IT83" s="203"/>
      <c r="IU83" s="203"/>
      <c r="IV83" s="203"/>
      <c r="IW83" s="203"/>
    </row>
    <row r="84" spans="1:257" x14ac:dyDescent="0.75">
      <c r="A84" s="88" t="s">
        <v>229</v>
      </c>
      <c r="B84" s="183"/>
      <c r="C84" s="183"/>
      <c r="D84" s="183"/>
      <c r="E84" s="90"/>
      <c r="F84" s="206"/>
      <c r="G84" s="228"/>
      <c r="H84" s="203"/>
      <c r="I84" s="203"/>
      <c r="J84" s="203"/>
      <c r="L84" s="203"/>
      <c r="M84" s="203"/>
      <c r="N84" s="203"/>
      <c r="O84" s="203"/>
      <c r="P84" s="203"/>
    </row>
    <row r="85" spans="1:257" x14ac:dyDescent="0.75">
      <c r="A85" s="88"/>
      <c r="B85" s="183" t="s">
        <v>149</v>
      </c>
      <c r="C85" s="183"/>
      <c r="D85" s="183"/>
      <c r="E85" s="90"/>
      <c r="F85" s="206"/>
      <c r="G85" s="228"/>
      <c r="H85" s="245">
        <f>SUM(H36,H59,H75,)</f>
        <v>452033</v>
      </c>
      <c r="I85" s="245"/>
      <c r="J85" s="245">
        <f>SUM(J36,J59,J75,)</f>
        <v>144694</v>
      </c>
      <c r="K85" s="208"/>
      <c r="L85" s="245">
        <f>SUM(L36,L59,L75,)</f>
        <v>-429142</v>
      </c>
      <c r="M85" s="245"/>
      <c r="N85" s="245">
        <f>SUM(N36,N59,N75,)</f>
        <v>-712182</v>
      </c>
      <c r="O85" s="245"/>
      <c r="P85" s="245"/>
    </row>
    <row r="86" spans="1:257" x14ac:dyDescent="0.75">
      <c r="A86" s="183" t="s">
        <v>150</v>
      </c>
      <c r="B86" s="90"/>
      <c r="C86" s="183"/>
      <c r="D86" s="90"/>
      <c r="E86" s="90"/>
      <c r="F86" s="206"/>
      <c r="G86" s="228"/>
      <c r="H86" s="208"/>
      <c r="I86" s="208"/>
      <c r="J86" s="208"/>
      <c r="K86" s="208"/>
      <c r="L86" s="208"/>
      <c r="M86" s="208"/>
      <c r="N86" s="208"/>
      <c r="O86" s="208"/>
      <c r="P86" s="208"/>
    </row>
    <row r="87" spans="1:257" x14ac:dyDescent="0.75">
      <c r="A87" s="88"/>
      <c r="B87" s="183" t="s">
        <v>151</v>
      </c>
      <c r="C87" s="183"/>
      <c r="D87" s="90"/>
      <c r="E87" s="90"/>
      <c r="F87" s="206"/>
      <c r="G87" s="228"/>
      <c r="H87" s="259">
        <v>232549</v>
      </c>
      <c r="I87" s="245"/>
      <c r="J87" s="259">
        <v>210470</v>
      </c>
      <c r="K87" s="208"/>
      <c r="L87" s="259">
        <v>4269</v>
      </c>
      <c r="M87" s="245"/>
      <c r="N87" s="259">
        <v>0</v>
      </c>
      <c r="O87" s="249"/>
      <c r="P87" s="249"/>
    </row>
    <row r="88" spans="1:257" ht="22" x14ac:dyDescent="0.7">
      <c r="A88" s="289" t="s">
        <v>229</v>
      </c>
      <c r="B88" s="263"/>
      <c r="C88" s="204"/>
      <c r="E88" s="205"/>
      <c r="F88" s="206"/>
      <c r="G88" s="228"/>
      <c r="H88" s="269">
        <f>SUM(H85:H87)</f>
        <v>684582</v>
      </c>
      <c r="I88" s="267"/>
      <c r="J88" s="269">
        <f>SUM(J85:J87)</f>
        <v>355164</v>
      </c>
      <c r="K88" s="268"/>
      <c r="L88" s="269">
        <f>SUM(L85:L87)</f>
        <v>-424873</v>
      </c>
      <c r="M88" s="267"/>
      <c r="N88" s="269">
        <f>SUM(N85:N87)</f>
        <v>-712182</v>
      </c>
      <c r="O88" s="269"/>
      <c r="P88" s="269"/>
    </row>
    <row r="89" spans="1:257" x14ac:dyDescent="0.75">
      <c r="A89" s="204" t="s">
        <v>152</v>
      </c>
      <c r="C89" s="204"/>
      <c r="E89" s="205"/>
      <c r="F89" s="206"/>
      <c r="G89" s="228"/>
      <c r="H89" s="259">
        <f>'BS 3-5'!H10</f>
        <v>2611581</v>
      </c>
      <c r="I89" s="245"/>
      <c r="J89" s="259">
        <v>2218798</v>
      </c>
      <c r="K89" s="208"/>
      <c r="L89" s="259">
        <f>'BS 3-5'!L10</f>
        <v>624972</v>
      </c>
      <c r="M89" s="245"/>
      <c r="N89" s="259">
        <v>832997</v>
      </c>
      <c r="O89" s="249"/>
      <c r="P89" s="249"/>
    </row>
    <row r="90" spans="1:257" ht="22.5" thickBot="1" x14ac:dyDescent="0.8">
      <c r="A90" s="262" t="s">
        <v>224</v>
      </c>
      <c r="B90" s="204"/>
      <c r="C90" s="204"/>
      <c r="D90" s="204"/>
      <c r="E90" s="205"/>
      <c r="F90" s="206"/>
      <c r="G90" s="228"/>
      <c r="H90" s="283">
        <f>SUM(H88:H89)</f>
        <v>3296163</v>
      </c>
      <c r="I90" s="267"/>
      <c r="J90" s="283">
        <f>SUM(J88:J89)</f>
        <v>2573962</v>
      </c>
      <c r="K90" s="268"/>
      <c r="L90" s="283">
        <f>SUM(L88:L89)</f>
        <v>200099</v>
      </c>
      <c r="M90" s="267"/>
      <c r="N90" s="283">
        <f>SUM(N88:N89)</f>
        <v>120815</v>
      </c>
      <c r="O90" s="269"/>
      <c r="P90" s="269"/>
    </row>
    <row r="91" spans="1:257" ht="22" thickTop="1" x14ac:dyDescent="0.75">
      <c r="A91" s="227"/>
      <c r="B91" s="204"/>
      <c r="C91" s="204"/>
      <c r="D91" s="204"/>
      <c r="E91" s="205"/>
      <c r="F91" s="206"/>
      <c r="G91" s="228"/>
      <c r="H91" s="203"/>
      <c r="I91" s="203"/>
      <c r="J91" s="203"/>
      <c r="L91" s="203"/>
      <c r="M91" s="203"/>
      <c r="N91" s="203"/>
      <c r="O91" s="203"/>
      <c r="P91" s="203"/>
    </row>
    <row r="92" spans="1:257" ht="22" x14ac:dyDescent="0.75">
      <c r="A92" s="284" t="s">
        <v>153</v>
      </c>
      <c r="B92" s="276"/>
      <c r="C92" s="276"/>
      <c r="D92" s="276"/>
      <c r="E92" s="285"/>
      <c r="F92" s="206"/>
      <c r="G92" s="206"/>
      <c r="H92" s="254"/>
      <c r="I92" s="254"/>
      <c r="J92" s="254"/>
      <c r="K92" s="208"/>
      <c r="L92" s="254"/>
      <c r="M92" s="254"/>
      <c r="N92" s="254"/>
      <c r="O92" s="254"/>
      <c r="P92" s="254"/>
    </row>
    <row r="93" spans="1:257" x14ac:dyDescent="0.75">
      <c r="A93" s="204" t="s">
        <v>154</v>
      </c>
      <c r="B93" s="286"/>
      <c r="C93" s="286"/>
      <c r="E93" s="286"/>
      <c r="F93" s="235"/>
      <c r="G93" s="235"/>
      <c r="H93" s="249">
        <v>27397</v>
      </c>
      <c r="I93" s="254"/>
      <c r="J93" s="249">
        <v>5336</v>
      </c>
      <c r="K93" s="208"/>
      <c r="L93" s="249">
        <v>8533</v>
      </c>
      <c r="M93" s="254"/>
      <c r="N93" s="249">
        <v>12015</v>
      </c>
      <c r="O93" s="254"/>
      <c r="P93" s="254"/>
    </row>
    <row r="94" spans="1:257" x14ac:dyDescent="0.75">
      <c r="A94" s="204" t="s">
        <v>155</v>
      </c>
      <c r="B94" s="286"/>
      <c r="C94" s="286"/>
      <c r="E94" s="286"/>
      <c r="F94" s="287"/>
      <c r="G94" s="235"/>
      <c r="H94" s="249">
        <v>3364236</v>
      </c>
      <c r="I94" s="254"/>
      <c r="J94" s="249">
        <v>1654121</v>
      </c>
      <c r="K94" s="208"/>
      <c r="L94" s="209">
        <v>0</v>
      </c>
      <c r="M94" s="254"/>
      <c r="N94" s="249">
        <v>6999</v>
      </c>
      <c r="O94" s="249"/>
      <c r="P94" s="249"/>
    </row>
    <row r="95" spans="1:257" x14ac:dyDescent="0.75">
      <c r="H95" s="209"/>
      <c r="J95" s="209"/>
      <c r="L95" s="209"/>
      <c r="N95" s="209"/>
    </row>
    <row r="97" spans="11:11" x14ac:dyDescent="0.75">
      <c r="K97" s="244"/>
    </row>
  </sheetData>
  <customSheetViews>
    <customSheetView guid="{179A4120-0867-4CF3-AD5A-A6F320FA265D}" showPageBreaks="1" printArea="1" topLeftCell="A40">
      <selection activeCell="I15" sqref="I15"/>
      <rowBreaks count="2" manualBreakCount="2">
        <brk id="40" max="16383" man="1"/>
        <brk id="78" max="16383" man="1"/>
      </rowBreaks>
      <pageMargins left="0.8" right="0.37" top="0.48" bottom="0.5" header="0.5" footer="0.5"/>
      <pageSetup paperSize="9" firstPageNumber="14"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21">
    <mergeCell ref="H83:N83"/>
    <mergeCell ref="L41:N41"/>
    <mergeCell ref="L42:N42"/>
    <mergeCell ref="H79:J79"/>
    <mergeCell ref="L43:N43"/>
    <mergeCell ref="H6:J6"/>
    <mergeCell ref="H4:J4"/>
    <mergeCell ref="H81:J81"/>
    <mergeCell ref="H5:J5"/>
    <mergeCell ref="L80:N80"/>
    <mergeCell ref="H8:N8"/>
    <mergeCell ref="H42:J42"/>
    <mergeCell ref="L4:N4"/>
    <mergeCell ref="L81:N81"/>
    <mergeCell ref="L5:N5"/>
    <mergeCell ref="L79:N79"/>
    <mergeCell ref="L6:N6"/>
    <mergeCell ref="H41:J41"/>
    <mergeCell ref="H43:J43"/>
    <mergeCell ref="H80:J80"/>
    <mergeCell ref="H45:N45"/>
  </mergeCells>
  <pageMargins left="0.8" right="0.5" top="0.5" bottom="0.5" header="0.5" footer="0.5"/>
  <pageSetup paperSize="9" scale="85" firstPageNumber="14"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2" manualBreakCount="2">
    <brk id="37" max="16383" man="1"/>
    <brk id="75" max="16383" man="1"/>
  </rowBreaks>
  <ignoredErrors>
    <ignoredError sqref="H7:N7 H44:N44 H82:N8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9943A490C1B941BD86534206E2F477" ma:contentTypeVersion="16" ma:contentTypeDescription="Create a new document." ma:contentTypeScope="" ma:versionID="e242396b4ca8cb68bd433e366328354d">
  <xsd:schema xmlns:xsd="http://www.w3.org/2001/XMLSchema" xmlns:xs="http://www.w3.org/2001/XMLSchema" xmlns:p="http://schemas.microsoft.com/office/2006/metadata/properties" xmlns:ns2="d742c09c-919d-498e-bba1-af7e7578b7f7" xmlns:ns3="b3a890d1-a5d5-4eac-bbfa-5f0e0539aa3c" targetNamespace="http://schemas.microsoft.com/office/2006/metadata/properties" ma:root="true" ma:fieldsID="d7a978bfac3129eba363e938ee7601ff" ns2:_="" ns3:_="">
    <xsd:import namespace="d742c09c-919d-498e-bba1-af7e7578b7f7"/>
    <xsd:import namespace="b3a890d1-a5d5-4eac-bbfa-5f0e0539aa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42c09c-919d-498e-bba1-af7e7578b7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5a5ddca-7692-49b8-a841-246feab3f73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3a890d1-a5d5-4eac-bbfa-5f0e0539aa3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1b874826-9f89-4bb5-aead-dc74622799f9}" ma:internalName="TaxCatchAll" ma:showField="CatchAllData" ma:web="b3a890d1-a5d5-4eac-bbfa-5f0e0539aa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742c09c-919d-498e-bba1-af7e7578b7f7">
      <Terms xmlns="http://schemas.microsoft.com/office/infopath/2007/PartnerControls"/>
    </lcf76f155ced4ddcb4097134ff3c332f>
    <TaxCatchAll xmlns="b3a890d1-a5d5-4eac-bbfa-5f0e0539aa3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76424D-2CED-43BB-AEF4-60109FCCDD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42c09c-919d-498e-bba1-af7e7578b7f7"/>
    <ds:schemaRef ds:uri="b3a890d1-a5d5-4eac-bbfa-5f0e0539aa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9AF4E7-7EEF-45B6-AE51-E7F048A0AB5E}">
  <ds:schemaRefs>
    <ds:schemaRef ds:uri="http://purl.org/dc/dcmitype/"/>
    <ds:schemaRef ds:uri="http://purl.org/dc/elements/1.1/"/>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d742c09c-919d-498e-bba1-af7e7578b7f7"/>
    <ds:schemaRef ds:uri="b3a890d1-a5d5-4eac-bbfa-5f0e0539aa3c"/>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948C803-2B58-464B-8B64-396AC1D33C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BS 3-5</vt:lpstr>
      <vt:lpstr>PL_3M 6-7</vt:lpstr>
      <vt:lpstr>PL_9M 8-9</vt:lpstr>
      <vt:lpstr>SH Conso 10</vt:lpstr>
      <vt:lpstr>SH Conso 11 </vt:lpstr>
      <vt:lpstr>SH Sep 12</vt:lpstr>
      <vt:lpstr>SH Sep 13 </vt:lpstr>
      <vt:lpstr>CF 14-16</vt:lpstr>
      <vt:lpstr>'BS 3-5'!Print_Area</vt:lpstr>
      <vt:lpstr>'CF 14-16'!Print_Area</vt:lpstr>
      <vt:lpstr>'PL_3M 6-7'!Print_Area</vt:lpstr>
      <vt:lpstr>'PL_9M 8-9'!Print_Area</vt:lpstr>
      <vt:lpstr>'SH Conso 10'!Print_Area</vt:lpstr>
      <vt:lpstr>'SH Conso 11 '!Print_Area</vt:lpstr>
      <vt:lpstr>'SH Sep 12'!Print_Area</vt:lpstr>
      <vt:lpstr>'SH Sep 13 '!Print_Area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Sirikarn, Saengpradab</cp:lastModifiedBy>
  <cp:revision/>
  <cp:lastPrinted>2022-11-11T06:33:41Z</cp:lastPrinted>
  <dcterms:created xsi:type="dcterms:W3CDTF">2016-08-17T07:20:22Z</dcterms:created>
  <dcterms:modified xsi:type="dcterms:W3CDTF">2022-11-11T07:45:28Z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0x010100189943A490C1B941BD86534206E2F477</vt:lpwstr>
  </property>
  <property fmtid="{D5CDD505-2E9C-101B-9397-08002B2CF9AE}" pid="3" name="EngagementID">
    <vt:lpwstr>1e590b05-4f30-45fe-bea0-59e8e5ec1ded</vt:lpwstr>
  </property>
  <property fmtid="{D5CDD505-2E9C-101B-9397-08002B2CF9AE}" pid="4" name="LibraryID">
    <vt:lpwstr>Audit Files</vt:lpwstr>
  </property>
  <property fmtid="{D5CDD505-2E9C-101B-9397-08002B2CF9AE}" pid="5" name="DocumentID">
    <vt:lpwstr>FC3F77D4-83BC-4827-8D97-CEA47E7CB1FD</vt:lpwstr>
  </property>
  <property fmtid="{D5CDD505-2E9C-101B-9397-08002B2CF9AE}" pid="6" name="ComponentID">
    <vt:lpwstr>6360358B-DA47-481C-A7CC-A92D2B1DABAC</vt:lpwstr>
  </property>
  <property fmtid="{D5CDD505-2E9C-101B-9397-08002B2CF9AE}" pid="7" name="ComponentName">
    <vt:lpwstr>959131_SEPARATE_Prima Marine Public Company Limited_31 DEC 2020</vt:lpwstr>
  </property>
  <property fmtid="{D5CDD505-2E9C-101B-9397-08002B2CF9AE}" pid="8" name="Locale">
    <vt:lpwstr>en</vt:lpwstr>
  </property>
  <property fmtid="{D5CDD505-2E9C-101B-9397-08002B2CF9AE}" pid="9" name="FilePath">
    <vt:lpwstr>C:\ProgramData\eAudIT\DM\1e590b05-4f30-45fe-bea0-59e8e5ec1ded\ReadOnlyDocs\\Q2.7.1.1.5.0040PRM Draft FS Q220 TH.xlsx</vt:lpwstr>
  </property>
  <property fmtid="{D5CDD505-2E9C-101B-9397-08002B2CF9AE}" pid="10" name="SiteType">
    <vt:lpwstr>Engagement2018</vt:lpwstr>
  </property>
  <property fmtid="{D5CDD505-2E9C-101B-9397-08002B2CF9AE}" pid="11" name="ResourceDBName">
    <vt:lpwstr>eAudITAppDB2020_FSAV1</vt:lpwstr>
  </property>
  <property fmtid="{D5CDD505-2E9C-101B-9397-08002B2CF9AE}" pid="12" name="Product">
    <vt:lpwstr>eAudIT2018</vt:lpwstr>
  </property>
  <property fmtid="{D5CDD505-2E9C-101B-9397-08002B2CF9AE}" pid="13" name="Version">
    <vt:lpwstr>V1</vt:lpwstr>
  </property>
  <property fmtid="{D5CDD505-2E9C-101B-9397-08002B2CF9AE}" pid="14" name="IsMembershipServiceImplemented">
    <vt:lpwstr>False</vt:lpwstr>
  </property>
  <property fmtid="{D5CDD505-2E9C-101B-9397-08002B2CF9AE}" pid="15" name="OnLine">
    <vt:lpwstr>False</vt:lpwstr>
  </property>
  <property fmtid="{D5CDD505-2E9C-101B-9397-08002B2CF9AE}" pid="16" name="SiteSource">
    <vt:lpwstr>Workgroup</vt:lpwstr>
  </property>
  <property fmtid="{D5CDD505-2E9C-101B-9397-08002B2CF9AE}" pid="17" name="RestrictedRibbons">
    <vt:lpwstr>AI-T|CT-T</vt:lpwstr>
  </property>
  <property fmtid="{D5CDD505-2E9C-101B-9397-08002B2CF9AE}" pid="18" name="MediaServiceImageTags">
    <vt:lpwstr/>
  </property>
  <property fmtid="{D5CDD505-2E9C-101B-9397-08002B2CF9AE}" pid="19" name="MSIP_Label_4ed8881d-4062-46d6-b0ca-1cc939420954_Enabled">
    <vt:lpwstr>true</vt:lpwstr>
  </property>
  <property fmtid="{D5CDD505-2E9C-101B-9397-08002B2CF9AE}" pid="20" name="MSIP_Label_4ed8881d-4062-46d6-b0ca-1cc939420954_SetDate">
    <vt:lpwstr>2022-08-05T02:52:11Z</vt:lpwstr>
  </property>
  <property fmtid="{D5CDD505-2E9C-101B-9397-08002B2CF9AE}" pid="21" name="MSIP_Label_4ed8881d-4062-46d6-b0ca-1cc939420954_Method">
    <vt:lpwstr>Privileged</vt:lpwstr>
  </property>
  <property fmtid="{D5CDD505-2E9C-101B-9397-08002B2CF9AE}" pid="22" name="MSIP_Label_4ed8881d-4062-46d6-b0ca-1cc939420954_Name">
    <vt:lpwstr>Public</vt:lpwstr>
  </property>
  <property fmtid="{D5CDD505-2E9C-101B-9397-08002B2CF9AE}" pid="23" name="MSIP_Label_4ed8881d-4062-46d6-b0ca-1cc939420954_SiteId">
    <vt:lpwstr>deff24bb-2089-4400-8c8e-f71e680378b2</vt:lpwstr>
  </property>
  <property fmtid="{D5CDD505-2E9C-101B-9397-08002B2CF9AE}" pid="24" name="MSIP_Label_4ed8881d-4062-46d6-b0ca-1cc939420954_ActionId">
    <vt:lpwstr>0a39afb3-ddeb-4386-929c-46182aeef606</vt:lpwstr>
  </property>
  <property fmtid="{D5CDD505-2E9C-101B-9397-08002B2CF9AE}" pid="25" name="MSIP_Label_4ed8881d-4062-46d6-b0ca-1cc939420954_ContentBits">
    <vt:lpwstr>0</vt:lpwstr>
  </property>
  <property fmtid="{D5CDD505-2E9C-101B-9397-08002B2CF9AE}" pid="26" name="MSIP_Label_7e741457-a38a-4c4d-b744-f4c3d0dcde2d_Enabled">
    <vt:lpwstr>true</vt:lpwstr>
  </property>
  <property fmtid="{D5CDD505-2E9C-101B-9397-08002B2CF9AE}" pid="27" name="MSIP_Label_7e741457-a38a-4c4d-b744-f4c3d0dcde2d_SetDate">
    <vt:lpwstr>2022-10-25T10:36:48Z</vt:lpwstr>
  </property>
  <property fmtid="{D5CDD505-2E9C-101B-9397-08002B2CF9AE}" pid="28" name="MSIP_Label_7e741457-a38a-4c4d-b744-f4c3d0dcde2d_Method">
    <vt:lpwstr>Privileged</vt:lpwstr>
  </property>
  <property fmtid="{D5CDD505-2E9C-101B-9397-08002B2CF9AE}" pid="29" name="MSIP_Label_7e741457-a38a-4c4d-b744-f4c3d0dcde2d_Name">
    <vt:lpwstr>Public</vt:lpwstr>
  </property>
  <property fmtid="{D5CDD505-2E9C-101B-9397-08002B2CF9AE}" pid="30" name="MSIP_Label_7e741457-a38a-4c4d-b744-f4c3d0dcde2d_SiteId">
    <vt:lpwstr>5f5d616b-c389-421b-82cd-d57b59413fda</vt:lpwstr>
  </property>
  <property fmtid="{D5CDD505-2E9C-101B-9397-08002B2CF9AE}" pid="31" name="MSIP_Label_7e741457-a38a-4c4d-b744-f4c3d0dcde2d_ActionId">
    <vt:lpwstr>f3b0ca85-8dce-4db5-8e06-9a3e749f8a24</vt:lpwstr>
  </property>
  <property fmtid="{D5CDD505-2E9C-101B-9397-08002B2CF9AE}" pid="32" name="MSIP_Label_7e741457-a38a-4c4d-b744-f4c3d0dcde2d_ContentBits">
    <vt:lpwstr>0</vt:lpwstr>
  </property>
</Properties>
</file>