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254457 - 2022 Dec-FSA-Prima Marine PCL\Financial Statement\Quarter\Quarter 03\SET files\"/>
    </mc:Choice>
  </mc:AlternateContent>
  <xr:revisionPtr revIDLastSave="0" documentId="13_ncr:1_{92193E02-AE1E-4D7B-840B-454EE299BE49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-2-4" sheetId="7" r:id="rId1"/>
    <sheet name="PL_3M 5-6" sheetId="2" r:id="rId2"/>
    <sheet name="7-8 (9month)" sheetId="15" state="hidden" r:id="rId3"/>
    <sheet name="PL_9M 7-8" sheetId="16" r:id="rId4"/>
    <sheet name="SE Conso 9" sheetId="4" r:id="rId5"/>
    <sheet name="SE Conso 10" sheetId="10" r:id="rId6"/>
    <sheet name="SE Separate 11" sheetId="11" r:id="rId7"/>
    <sheet name="SE Separate 12" sheetId="13" r:id="rId8"/>
    <sheet name="CF 13-15" sheetId="6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7">[1]FS!#REF!</definedName>
    <definedName name="\a">[1]FS!#REF!</definedName>
    <definedName name="\b" localSheetId="7">[2]BS_PL!#REF!</definedName>
    <definedName name="\b">[2]BS_PL!#REF!</definedName>
    <definedName name="\c" localSheetId="7">[1]FS!#REF!</definedName>
    <definedName name="\c">[1]FS!#REF!</definedName>
    <definedName name="\d" localSheetId="7">[1]FS!#REF!</definedName>
    <definedName name="\d">[1]FS!#REF!</definedName>
    <definedName name="_" localSheetId="7">#REF!</definedName>
    <definedName name="_">#REF!</definedName>
    <definedName name="____________tt1" localSheetId="2">'7-8 (9month)'!#REF!</definedName>
    <definedName name="____________tt1" localSheetId="1">'PL_3M 5-6'!#REF!</definedName>
    <definedName name="____________tt1" localSheetId="3">'PL_9M 7-8'!#REF!</definedName>
    <definedName name="____________tt1" localSheetId="7">#REF!</definedName>
    <definedName name="____________tt1">#REF!</definedName>
    <definedName name="____________tt10" localSheetId="2">'7-8 (9month)'!#REF!</definedName>
    <definedName name="____________tt10" localSheetId="1">'PL_3M 5-6'!#REF!</definedName>
    <definedName name="____________tt10" localSheetId="3">'PL_9M 7-8'!#REF!</definedName>
    <definedName name="____________tt10" localSheetId="7">#REF!</definedName>
    <definedName name="____________tt10">#REF!</definedName>
    <definedName name="____________tt11" localSheetId="2">'7-8 (9month)'!#REF!</definedName>
    <definedName name="____________tt11" localSheetId="1">'PL_3M 5-6'!#REF!</definedName>
    <definedName name="____________tt11" localSheetId="3">'PL_9M 7-8'!#REF!</definedName>
    <definedName name="____________tt11" localSheetId="7">#REF!</definedName>
    <definedName name="____________tt11">#REF!</definedName>
    <definedName name="____________tt12" localSheetId="2">'7-8 (9month)'!#REF!</definedName>
    <definedName name="____________tt12" localSheetId="1">'PL_3M 5-6'!#REF!</definedName>
    <definedName name="____________tt12" localSheetId="3">'PL_9M 7-8'!#REF!</definedName>
    <definedName name="____________tt12" localSheetId="7">#REF!</definedName>
    <definedName name="____________tt12">#REF!</definedName>
    <definedName name="____________tt13" localSheetId="2">'7-8 (9month)'!#REF!</definedName>
    <definedName name="____________tt13" localSheetId="1">'PL_3M 5-6'!#REF!</definedName>
    <definedName name="____________tt13" localSheetId="3">'PL_9M 7-8'!#REF!</definedName>
    <definedName name="____________tt13" localSheetId="7">#REF!</definedName>
    <definedName name="____________tt13">#REF!</definedName>
    <definedName name="____________tt14" localSheetId="2">'7-8 (9month)'!#REF!</definedName>
    <definedName name="____________tt14" localSheetId="1">'PL_3M 5-6'!#REF!</definedName>
    <definedName name="____________tt14" localSheetId="3">'PL_9M 7-8'!#REF!</definedName>
    <definedName name="____________tt14" localSheetId="7">#REF!</definedName>
    <definedName name="____________tt14">#REF!</definedName>
    <definedName name="____________tt15" localSheetId="2">'7-8 (9month)'!#REF!</definedName>
    <definedName name="____________tt15" localSheetId="1">'PL_3M 5-6'!#REF!</definedName>
    <definedName name="____________tt15" localSheetId="3">'PL_9M 7-8'!#REF!</definedName>
    <definedName name="____________tt15" localSheetId="7">#REF!</definedName>
    <definedName name="____________tt15">#REF!</definedName>
    <definedName name="____________tt16" localSheetId="2">'7-8 (9month)'!#REF!</definedName>
    <definedName name="____________tt16" localSheetId="1">'PL_3M 5-6'!#REF!</definedName>
    <definedName name="____________tt16" localSheetId="3">'PL_9M 7-8'!#REF!</definedName>
    <definedName name="____________tt16" localSheetId="7">#REF!</definedName>
    <definedName name="____________tt16">#REF!</definedName>
    <definedName name="____________tt17" localSheetId="2">'7-8 (9month)'!#REF!</definedName>
    <definedName name="____________tt17" localSheetId="1">'PL_3M 5-6'!#REF!</definedName>
    <definedName name="____________tt17" localSheetId="3">'PL_9M 7-8'!#REF!</definedName>
    <definedName name="____________tt17" localSheetId="7">#REF!</definedName>
    <definedName name="____________tt17">#REF!</definedName>
    <definedName name="____________tt18" localSheetId="2">'7-8 (9month)'!#REF!</definedName>
    <definedName name="____________tt18" localSheetId="1">'PL_3M 5-6'!#REF!</definedName>
    <definedName name="____________tt18" localSheetId="3">'PL_9M 7-8'!#REF!</definedName>
    <definedName name="____________tt18" localSheetId="7">#REF!</definedName>
    <definedName name="____________tt18">#REF!</definedName>
    <definedName name="____________tt19" localSheetId="2">'7-8 (9month)'!#REF!</definedName>
    <definedName name="____________tt19" localSheetId="1">'PL_3M 5-6'!#REF!</definedName>
    <definedName name="____________tt19" localSheetId="3">'PL_9M 7-8'!#REF!</definedName>
    <definedName name="____________tt19" localSheetId="7">#REF!</definedName>
    <definedName name="____________tt19">#REF!</definedName>
    <definedName name="____________tt2" localSheetId="2">'7-8 (9month)'!#REF!</definedName>
    <definedName name="____________tt2" localSheetId="1">'PL_3M 5-6'!#REF!</definedName>
    <definedName name="____________tt2" localSheetId="3">'PL_9M 7-8'!#REF!</definedName>
    <definedName name="____________tt2" localSheetId="7">#REF!</definedName>
    <definedName name="____________tt2">#REF!</definedName>
    <definedName name="____________tt20" localSheetId="2">'7-8 (9month)'!#REF!</definedName>
    <definedName name="____________tt20" localSheetId="1">'PL_3M 5-6'!#REF!</definedName>
    <definedName name="____________tt20" localSheetId="3">'PL_9M 7-8'!#REF!</definedName>
    <definedName name="____________tt20" localSheetId="7">#REF!</definedName>
    <definedName name="____________tt20">#REF!</definedName>
    <definedName name="____________tt21" localSheetId="2">'7-8 (9month)'!#REF!</definedName>
    <definedName name="____________tt21" localSheetId="1">'PL_3M 5-6'!#REF!</definedName>
    <definedName name="____________tt21" localSheetId="3">'PL_9M 7-8'!#REF!</definedName>
    <definedName name="____________tt21" localSheetId="7">#REF!</definedName>
    <definedName name="____________tt21">#REF!</definedName>
    <definedName name="____________tt3" localSheetId="2">'7-8 (9month)'!#REF!</definedName>
    <definedName name="____________tt3" localSheetId="1">'PL_3M 5-6'!#REF!</definedName>
    <definedName name="____________tt3" localSheetId="3">'PL_9M 7-8'!#REF!</definedName>
    <definedName name="____________tt3" localSheetId="7">#REF!</definedName>
    <definedName name="____________tt3">#REF!</definedName>
    <definedName name="____________tt4" localSheetId="2">'7-8 (9month)'!#REF!</definedName>
    <definedName name="____________tt4" localSheetId="1">'PL_3M 5-6'!#REF!</definedName>
    <definedName name="____________tt4" localSheetId="3">'PL_9M 7-8'!#REF!</definedName>
    <definedName name="____________tt4" localSheetId="7">#REF!</definedName>
    <definedName name="____________tt4">#REF!</definedName>
    <definedName name="____________tt5" localSheetId="2">'7-8 (9month)'!#REF!</definedName>
    <definedName name="____________tt5" localSheetId="1">'PL_3M 5-6'!#REF!</definedName>
    <definedName name="____________tt5" localSheetId="3">'PL_9M 7-8'!#REF!</definedName>
    <definedName name="____________tt5" localSheetId="7">#REF!</definedName>
    <definedName name="____________tt5">#REF!</definedName>
    <definedName name="____________tt6" localSheetId="2">'7-8 (9month)'!#REF!</definedName>
    <definedName name="____________tt6" localSheetId="1">'PL_3M 5-6'!#REF!</definedName>
    <definedName name="____________tt6" localSheetId="3">'PL_9M 7-8'!#REF!</definedName>
    <definedName name="____________tt6" localSheetId="7">#REF!</definedName>
    <definedName name="____________tt6">#REF!</definedName>
    <definedName name="____________tt7" localSheetId="2">'7-8 (9month)'!#REF!</definedName>
    <definedName name="____________tt7" localSheetId="1">'PL_3M 5-6'!#REF!</definedName>
    <definedName name="____________tt7" localSheetId="3">'PL_9M 7-8'!#REF!</definedName>
    <definedName name="____________tt7" localSheetId="7">#REF!</definedName>
    <definedName name="____________tt7">#REF!</definedName>
    <definedName name="____________tt8" localSheetId="2">'7-8 (9month)'!#REF!</definedName>
    <definedName name="____________tt8" localSheetId="1">'PL_3M 5-6'!#REF!</definedName>
    <definedName name="____________tt8" localSheetId="3">'PL_9M 7-8'!#REF!</definedName>
    <definedName name="____________tt8" localSheetId="7">#REF!</definedName>
    <definedName name="____________tt8">#REF!</definedName>
    <definedName name="____________tt9" localSheetId="2">'7-8 (9month)'!#REF!</definedName>
    <definedName name="____________tt9" localSheetId="1">'PL_3M 5-6'!#REF!</definedName>
    <definedName name="____________tt9" localSheetId="3">'PL_9M 7-8'!#REF!</definedName>
    <definedName name="____________tt9" localSheetId="7">#REF!</definedName>
    <definedName name="____________tt9">#REF!</definedName>
    <definedName name="___________tt1" localSheetId="2">'7-8 (9month)'!#REF!</definedName>
    <definedName name="___________tt1" localSheetId="1">'PL_3M 5-6'!#REF!</definedName>
    <definedName name="___________tt1" localSheetId="3">'PL_9M 7-8'!#REF!</definedName>
    <definedName name="___________tt1" localSheetId="7">#REF!</definedName>
    <definedName name="___________tt1">#REF!</definedName>
    <definedName name="___________tt10" localSheetId="2">'7-8 (9month)'!#REF!</definedName>
    <definedName name="___________tt10" localSheetId="1">'PL_3M 5-6'!#REF!</definedName>
    <definedName name="___________tt10" localSheetId="3">'PL_9M 7-8'!#REF!</definedName>
    <definedName name="___________tt10" localSheetId="7">#REF!</definedName>
    <definedName name="___________tt10">#REF!</definedName>
    <definedName name="___________tt11" localSheetId="2">'7-8 (9month)'!#REF!</definedName>
    <definedName name="___________tt11" localSheetId="1">'PL_3M 5-6'!#REF!</definedName>
    <definedName name="___________tt11" localSheetId="3">'PL_9M 7-8'!#REF!</definedName>
    <definedName name="___________tt11" localSheetId="7">#REF!</definedName>
    <definedName name="___________tt11">#REF!</definedName>
    <definedName name="___________tt12" localSheetId="2">'7-8 (9month)'!#REF!</definedName>
    <definedName name="___________tt12" localSheetId="1">'PL_3M 5-6'!#REF!</definedName>
    <definedName name="___________tt12" localSheetId="3">'PL_9M 7-8'!#REF!</definedName>
    <definedName name="___________tt12" localSheetId="7">#REF!</definedName>
    <definedName name="___________tt12">#REF!</definedName>
    <definedName name="___________tt13" localSheetId="2">'7-8 (9month)'!#REF!</definedName>
    <definedName name="___________tt13" localSheetId="1">'PL_3M 5-6'!#REF!</definedName>
    <definedName name="___________tt13" localSheetId="3">'PL_9M 7-8'!#REF!</definedName>
    <definedName name="___________tt13" localSheetId="7">#REF!</definedName>
    <definedName name="___________tt13">#REF!</definedName>
    <definedName name="___________tt14" localSheetId="2">'7-8 (9month)'!#REF!</definedName>
    <definedName name="___________tt14" localSheetId="1">'PL_3M 5-6'!#REF!</definedName>
    <definedName name="___________tt14" localSheetId="3">'PL_9M 7-8'!#REF!</definedName>
    <definedName name="___________tt14" localSheetId="7">#REF!</definedName>
    <definedName name="___________tt14">#REF!</definedName>
    <definedName name="___________tt15" localSheetId="2">'7-8 (9month)'!#REF!</definedName>
    <definedName name="___________tt15" localSheetId="1">'PL_3M 5-6'!#REF!</definedName>
    <definedName name="___________tt15" localSheetId="3">'PL_9M 7-8'!#REF!</definedName>
    <definedName name="___________tt15" localSheetId="7">#REF!</definedName>
    <definedName name="___________tt15">#REF!</definedName>
    <definedName name="___________tt16" localSheetId="2">'7-8 (9month)'!#REF!</definedName>
    <definedName name="___________tt16" localSheetId="1">'PL_3M 5-6'!#REF!</definedName>
    <definedName name="___________tt16" localSheetId="3">'PL_9M 7-8'!#REF!</definedName>
    <definedName name="___________tt16" localSheetId="7">#REF!</definedName>
    <definedName name="___________tt16">#REF!</definedName>
    <definedName name="___________tt17" localSheetId="2">'7-8 (9month)'!#REF!</definedName>
    <definedName name="___________tt17" localSheetId="1">'PL_3M 5-6'!#REF!</definedName>
    <definedName name="___________tt17" localSheetId="3">'PL_9M 7-8'!#REF!</definedName>
    <definedName name="___________tt17" localSheetId="7">#REF!</definedName>
    <definedName name="___________tt17">#REF!</definedName>
    <definedName name="___________tt18" localSheetId="2">'7-8 (9month)'!#REF!</definedName>
    <definedName name="___________tt18" localSheetId="1">'PL_3M 5-6'!#REF!</definedName>
    <definedName name="___________tt18" localSheetId="3">'PL_9M 7-8'!#REF!</definedName>
    <definedName name="___________tt18" localSheetId="7">#REF!</definedName>
    <definedName name="___________tt18">#REF!</definedName>
    <definedName name="___________tt19" localSheetId="2">'7-8 (9month)'!#REF!</definedName>
    <definedName name="___________tt19" localSheetId="1">'PL_3M 5-6'!#REF!</definedName>
    <definedName name="___________tt19" localSheetId="3">'PL_9M 7-8'!#REF!</definedName>
    <definedName name="___________tt19" localSheetId="7">#REF!</definedName>
    <definedName name="___________tt19">#REF!</definedName>
    <definedName name="___________tt2" localSheetId="2">'7-8 (9month)'!#REF!</definedName>
    <definedName name="___________tt2" localSheetId="1">'PL_3M 5-6'!#REF!</definedName>
    <definedName name="___________tt2" localSheetId="3">'PL_9M 7-8'!#REF!</definedName>
    <definedName name="___________tt2" localSheetId="7">#REF!</definedName>
    <definedName name="___________tt2">#REF!</definedName>
    <definedName name="___________tt20" localSheetId="2">'7-8 (9month)'!#REF!</definedName>
    <definedName name="___________tt20" localSheetId="1">'PL_3M 5-6'!#REF!</definedName>
    <definedName name="___________tt20" localSheetId="3">'PL_9M 7-8'!#REF!</definedName>
    <definedName name="___________tt20" localSheetId="7">#REF!</definedName>
    <definedName name="___________tt20">#REF!</definedName>
    <definedName name="___________tt21" localSheetId="2">'7-8 (9month)'!#REF!</definedName>
    <definedName name="___________tt21" localSheetId="1">'PL_3M 5-6'!#REF!</definedName>
    <definedName name="___________tt21" localSheetId="3">'PL_9M 7-8'!#REF!</definedName>
    <definedName name="___________tt21" localSheetId="7">#REF!</definedName>
    <definedName name="___________tt21">#REF!</definedName>
    <definedName name="___________tt3" localSheetId="2">'7-8 (9month)'!#REF!</definedName>
    <definedName name="___________tt3" localSheetId="1">'PL_3M 5-6'!#REF!</definedName>
    <definedName name="___________tt3" localSheetId="3">'PL_9M 7-8'!#REF!</definedName>
    <definedName name="___________tt3" localSheetId="7">#REF!</definedName>
    <definedName name="___________tt3">#REF!</definedName>
    <definedName name="___________tt4" localSheetId="2">'7-8 (9month)'!#REF!</definedName>
    <definedName name="___________tt4" localSheetId="1">'PL_3M 5-6'!#REF!</definedName>
    <definedName name="___________tt4" localSheetId="3">'PL_9M 7-8'!#REF!</definedName>
    <definedName name="___________tt4" localSheetId="7">#REF!</definedName>
    <definedName name="___________tt4">#REF!</definedName>
    <definedName name="___________tt5" localSheetId="2">'7-8 (9month)'!#REF!</definedName>
    <definedName name="___________tt5" localSheetId="1">'PL_3M 5-6'!#REF!</definedName>
    <definedName name="___________tt5" localSheetId="3">'PL_9M 7-8'!#REF!</definedName>
    <definedName name="___________tt5" localSheetId="7">#REF!</definedName>
    <definedName name="___________tt5">#REF!</definedName>
    <definedName name="___________tt6" localSheetId="2">'7-8 (9month)'!#REF!</definedName>
    <definedName name="___________tt6" localSheetId="1">'PL_3M 5-6'!#REF!</definedName>
    <definedName name="___________tt6" localSheetId="3">'PL_9M 7-8'!#REF!</definedName>
    <definedName name="___________tt6" localSheetId="7">#REF!</definedName>
    <definedName name="___________tt6">#REF!</definedName>
    <definedName name="___________tt7" localSheetId="2">'7-8 (9month)'!#REF!</definedName>
    <definedName name="___________tt7" localSheetId="1">'PL_3M 5-6'!#REF!</definedName>
    <definedName name="___________tt7" localSheetId="3">'PL_9M 7-8'!#REF!</definedName>
    <definedName name="___________tt7" localSheetId="7">#REF!</definedName>
    <definedName name="___________tt7">#REF!</definedName>
    <definedName name="___________tt8" localSheetId="2">'7-8 (9month)'!#REF!</definedName>
    <definedName name="___________tt8" localSheetId="1">'PL_3M 5-6'!#REF!</definedName>
    <definedName name="___________tt8" localSheetId="3">'PL_9M 7-8'!#REF!</definedName>
    <definedName name="___________tt8" localSheetId="7">#REF!</definedName>
    <definedName name="___________tt8">#REF!</definedName>
    <definedName name="___________tt9" localSheetId="2">'7-8 (9month)'!#REF!</definedName>
    <definedName name="___________tt9" localSheetId="1">'PL_3M 5-6'!#REF!</definedName>
    <definedName name="___________tt9" localSheetId="3">'PL_9M 7-8'!#REF!</definedName>
    <definedName name="___________tt9" localSheetId="7">#REF!</definedName>
    <definedName name="___________tt9">#REF!</definedName>
    <definedName name="__________tt1" localSheetId="2">'7-8 (9month)'!#REF!</definedName>
    <definedName name="__________tt1" localSheetId="1">'PL_3M 5-6'!#REF!</definedName>
    <definedName name="__________tt1" localSheetId="3">'PL_9M 7-8'!#REF!</definedName>
    <definedName name="__________tt1" localSheetId="7">#REF!</definedName>
    <definedName name="__________tt1">#REF!</definedName>
    <definedName name="__________tt10" localSheetId="2">'7-8 (9month)'!#REF!</definedName>
    <definedName name="__________tt10" localSheetId="1">'PL_3M 5-6'!#REF!</definedName>
    <definedName name="__________tt10" localSheetId="3">'PL_9M 7-8'!#REF!</definedName>
    <definedName name="__________tt10" localSheetId="7">#REF!</definedName>
    <definedName name="__________tt10">#REF!</definedName>
    <definedName name="__________tt11" localSheetId="2">'7-8 (9month)'!#REF!</definedName>
    <definedName name="__________tt11" localSheetId="1">'PL_3M 5-6'!#REF!</definedName>
    <definedName name="__________tt11" localSheetId="3">'PL_9M 7-8'!#REF!</definedName>
    <definedName name="__________tt11" localSheetId="7">#REF!</definedName>
    <definedName name="__________tt11">#REF!</definedName>
    <definedName name="__________tt12" localSheetId="2">'7-8 (9month)'!#REF!</definedName>
    <definedName name="__________tt12" localSheetId="1">'PL_3M 5-6'!#REF!</definedName>
    <definedName name="__________tt12" localSheetId="3">'PL_9M 7-8'!#REF!</definedName>
    <definedName name="__________tt12" localSheetId="7">#REF!</definedName>
    <definedName name="__________tt12">#REF!</definedName>
    <definedName name="__________tt13" localSheetId="2">'7-8 (9month)'!#REF!</definedName>
    <definedName name="__________tt13" localSheetId="1">'PL_3M 5-6'!#REF!</definedName>
    <definedName name="__________tt13" localSheetId="3">'PL_9M 7-8'!#REF!</definedName>
    <definedName name="__________tt13" localSheetId="7">#REF!</definedName>
    <definedName name="__________tt13">#REF!</definedName>
    <definedName name="__________tt14" localSheetId="2">'7-8 (9month)'!#REF!</definedName>
    <definedName name="__________tt14" localSheetId="1">'PL_3M 5-6'!#REF!</definedName>
    <definedName name="__________tt14" localSheetId="3">'PL_9M 7-8'!#REF!</definedName>
    <definedName name="__________tt14" localSheetId="7">#REF!</definedName>
    <definedName name="__________tt14">#REF!</definedName>
    <definedName name="__________tt15" localSheetId="2">'7-8 (9month)'!#REF!</definedName>
    <definedName name="__________tt15" localSheetId="1">'PL_3M 5-6'!#REF!</definedName>
    <definedName name="__________tt15" localSheetId="3">'PL_9M 7-8'!#REF!</definedName>
    <definedName name="__________tt15" localSheetId="7">#REF!</definedName>
    <definedName name="__________tt15">#REF!</definedName>
    <definedName name="__________tt16" localSheetId="2">'7-8 (9month)'!#REF!</definedName>
    <definedName name="__________tt16" localSheetId="1">'PL_3M 5-6'!#REF!</definedName>
    <definedName name="__________tt16" localSheetId="3">'PL_9M 7-8'!#REF!</definedName>
    <definedName name="__________tt16" localSheetId="7">#REF!</definedName>
    <definedName name="__________tt16">#REF!</definedName>
    <definedName name="__________tt17" localSheetId="2">'7-8 (9month)'!#REF!</definedName>
    <definedName name="__________tt17" localSheetId="1">'PL_3M 5-6'!#REF!</definedName>
    <definedName name="__________tt17" localSheetId="3">'PL_9M 7-8'!#REF!</definedName>
    <definedName name="__________tt17" localSheetId="7">#REF!</definedName>
    <definedName name="__________tt17">#REF!</definedName>
    <definedName name="__________tt18" localSheetId="2">'7-8 (9month)'!#REF!</definedName>
    <definedName name="__________tt18" localSheetId="1">'PL_3M 5-6'!#REF!</definedName>
    <definedName name="__________tt18" localSheetId="3">'PL_9M 7-8'!#REF!</definedName>
    <definedName name="__________tt18" localSheetId="7">#REF!</definedName>
    <definedName name="__________tt18">#REF!</definedName>
    <definedName name="__________tt19" localSheetId="2">'7-8 (9month)'!#REF!</definedName>
    <definedName name="__________tt19" localSheetId="1">'PL_3M 5-6'!#REF!</definedName>
    <definedName name="__________tt19" localSheetId="3">'PL_9M 7-8'!#REF!</definedName>
    <definedName name="__________tt19" localSheetId="7">#REF!</definedName>
    <definedName name="__________tt19">#REF!</definedName>
    <definedName name="__________tt2" localSheetId="2">'7-8 (9month)'!#REF!</definedName>
    <definedName name="__________tt2" localSheetId="1">'PL_3M 5-6'!#REF!</definedName>
    <definedName name="__________tt2" localSheetId="3">'PL_9M 7-8'!#REF!</definedName>
    <definedName name="__________tt2" localSheetId="7">#REF!</definedName>
    <definedName name="__________tt2">#REF!</definedName>
    <definedName name="__________tt20" localSheetId="2">'7-8 (9month)'!#REF!</definedName>
    <definedName name="__________tt20" localSheetId="1">'PL_3M 5-6'!#REF!</definedName>
    <definedName name="__________tt20" localSheetId="3">'PL_9M 7-8'!#REF!</definedName>
    <definedName name="__________tt20" localSheetId="7">#REF!</definedName>
    <definedName name="__________tt20">#REF!</definedName>
    <definedName name="__________tt21" localSheetId="2">'7-8 (9month)'!#REF!</definedName>
    <definedName name="__________tt21" localSheetId="1">'PL_3M 5-6'!#REF!</definedName>
    <definedName name="__________tt21" localSheetId="3">'PL_9M 7-8'!#REF!</definedName>
    <definedName name="__________tt21" localSheetId="7">#REF!</definedName>
    <definedName name="__________tt21">#REF!</definedName>
    <definedName name="__________tt3" localSheetId="2">'7-8 (9month)'!#REF!</definedName>
    <definedName name="__________tt3" localSheetId="1">'PL_3M 5-6'!#REF!</definedName>
    <definedName name="__________tt3" localSheetId="3">'PL_9M 7-8'!#REF!</definedName>
    <definedName name="__________tt3" localSheetId="7">#REF!</definedName>
    <definedName name="__________tt3">#REF!</definedName>
    <definedName name="__________tt4" localSheetId="2">'7-8 (9month)'!#REF!</definedName>
    <definedName name="__________tt4" localSheetId="1">'PL_3M 5-6'!#REF!</definedName>
    <definedName name="__________tt4" localSheetId="3">'PL_9M 7-8'!#REF!</definedName>
    <definedName name="__________tt4" localSheetId="7">#REF!</definedName>
    <definedName name="__________tt4">#REF!</definedName>
    <definedName name="__________tt5" localSheetId="2">'7-8 (9month)'!#REF!</definedName>
    <definedName name="__________tt5" localSheetId="1">'PL_3M 5-6'!#REF!</definedName>
    <definedName name="__________tt5" localSheetId="3">'PL_9M 7-8'!#REF!</definedName>
    <definedName name="__________tt5" localSheetId="7">#REF!</definedName>
    <definedName name="__________tt5">#REF!</definedName>
    <definedName name="__________tt6" localSheetId="2">'7-8 (9month)'!#REF!</definedName>
    <definedName name="__________tt6" localSheetId="1">'PL_3M 5-6'!#REF!</definedName>
    <definedName name="__________tt6" localSheetId="3">'PL_9M 7-8'!#REF!</definedName>
    <definedName name="__________tt6" localSheetId="7">#REF!</definedName>
    <definedName name="__________tt6">#REF!</definedName>
    <definedName name="__________tt7" localSheetId="2">'7-8 (9month)'!#REF!</definedName>
    <definedName name="__________tt7" localSheetId="1">'PL_3M 5-6'!#REF!</definedName>
    <definedName name="__________tt7" localSheetId="3">'PL_9M 7-8'!#REF!</definedName>
    <definedName name="__________tt7" localSheetId="7">#REF!</definedName>
    <definedName name="__________tt7">#REF!</definedName>
    <definedName name="__________tt8" localSheetId="2">'7-8 (9month)'!#REF!</definedName>
    <definedName name="__________tt8" localSheetId="1">'PL_3M 5-6'!#REF!</definedName>
    <definedName name="__________tt8" localSheetId="3">'PL_9M 7-8'!#REF!</definedName>
    <definedName name="__________tt8" localSheetId="7">#REF!</definedName>
    <definedName name="__________tt8">#REF!</definedName>
    <definedName name="__________tt9" localSheetId="2">'7-8 (9month)'!#REF!</definedName>
    <definedName name="__________tt9" localSheetId="1">'PL_3M 5-6'!#REF!</definedName>
    <definedName name="__________tt9" localSheetId="3">'PL_9M 7-8'!#REF!</definedName>
    <definedName name="__________tt9" localSheetId="7">#REF!</definedName>
    <definedName name="__________tt9">#REF!</definedName>
    <definedName name="_________tt1" localSheetId="2">'7-8 (9month)'!#REF!</definedName>
    <definedName name="_________tt1" localSheetId="1">'PL_3M 5-6'!#REF!</definedName>
    <definedName name="_________tt1" localSheetId="3">'PL_9M 7-8'!#REF!</definedName>
    <definedName name="_________tt1" localSheetId="7">#REF!</definedName>
    <definedName name="_________tt1">#REF!</definedName>
    <definedName name="_________tt10" localSheetId="2">'7-8 (9month)'!#REF!</definedName>
    <definedName name="_________tt10" localSheetId="1">'PL_3M 5-6'!#REF!</definedName>
    <definedName name="_________tt10" localSheetId="3">'PL_9M 7-8'!#REF!</definedName>
    <definedName name="_________tt10" localSheetId="7">#REF!</definedName>
    <definedName name="_________tt10">#REF!</definedName>
    <definedName name="_________tt11" localSheetId="2">'7-8 (9month)'!#REF!</definedName>
    <definedName name="_________tt11" localSheetId="1">'PL_3M 5-6'!#REF!</definedName>
    <definedName name="_________tt11" localSheetId="3">'PL_9M 7-8'!#REF!</definedName>
    <definedName name="_________tt11" localSheetId="7">#REF!</definedName>
    <definedName name="_________tt11">#REF!</definedName>
    <definedName name="_________tt12" localSheetId="2">'7-8 (9month)'!#REF!</definedName>
    <definedName name="_________tt12" localSheetId="1">'PL_3M 5-6'!#REF!</definedName>
    <definedName name="_________tt12" localSheetId="3">'PL_9M 7-8'!#REF!</definedName>
    <definedName name="_________tt12" localSheetId="7">#REF!</definedName>
    <definedName name="_________tt12">#REF!</definedName>
    <definedName name="_________tt13" localSheetId="2">'7-8 (9month)'!#REF!</definedName>
    <definedName name="_________tt13" localSheetId="1">'PL_3M 5-6'!#REF!</definedName>
    <definedName name="_________tt13" localSheetId="3">'PL_9M 7-8'!#REF!</definedName>
    <definedName name="_________tt13" localSheetId="7">#REF!</definedName>
    <definedName name="_________tt13">#REF!</definedName>
    <definedName name="_________tt14" localSheetId="2">'7-8 (9month)'!#REF!</definedName>
    <definedName name="_________tt14" localSheetId="1">'PL_3M 5-6'!#REF!</definedName>
    <definedName name="_________tt14" localSheetId="3">'PL_9M 7-8'!#REF!</definedName>
    <definedName name="_________tt14" localSheetId="7">#REF!</definedName>
    <definedName name="_________tt14">#REF!</definedName>
    <definedName name="_________tt15" localSheetId="2">'7-8 (9month)'!#REF!</definedName>
    <definedName name="_________tt15" localSheetId="1">'PL_3M 5-6'!#REF!</definedName>
    <definedName name="_________tt15" localSheetId="3">'PL_9M 7-8'!#REF!</definedName>
    <definedName name="_________tt15" localSheetId="7">#REF!</definedName>
    <definedName name="_________tt15">#REF!</definedName>
    <definedName name="_________tt16" localSheetId="2">'7-8 (9month)'!#REF!</definedName>
    <definedName name="_________tt16" localSheetId="1">'PL_3M 5-6'!#REF!</definedName>
    <definedName name="_________tt16" localSheetId="3">'PL_9M 7-8'!#REF!</definedName>
    <definedName name="_________tt16" localSheetId="7">#REF!</definedName>
    <definedName name="_________tt16">#REF!</definedName>
    <definedName name="_________tt17" localSheetId="2">'7-8 (9month)'!#REF!</definedName>
    <definedName name="_________tt17" localSheetId="1">'PL_3M 5-6'!#REF!</definedName>
    <definedName name="_________tt17" localSheetId="3">'PL_9M 7-8'!#REF!</definedName>
    <definedName name="_________tt17" localSheetId="7">#REF!</definedName>
    <definedName name="_________tt17">#REF!</definedName>
    <definedName name="_________tt18" localSheetId="2">'7-8 (9month)'!#REF!</definedName>
    <definedName name="_________tt18" localSheetId="1">'PL_3M 5-6'!#REF!</definedName>
    <definedName name="_________tt18" localSheetId="3">'PL_9M 7-8'!#REF!</definedName>
    <definedName name="_________tt18" localSheetId="7">#REF!</definedName>
    <definedName name="_________tt18">#REF!</definedName>
    <definedName name="_________tt19" localSheetId="2">'7-8 (9month)'!#REF!</definedName>
    <definedName name="_________tt19" localSheetId="1">'PL_3M 5-6'!#REF!</definedName>
    <definedName name="_________tt19" localSheetId="3">'PL_9M 7-8'!#REF!</definedName>
    <definedName name="_________tt19" localSheetId="7">#REF!</definedName>
    <definedName name="_________tt19">#REF!</definedName>
    <definedName name="_________tt2" localSheetId="2">'7-8 (9month)'!#REF!</definedName>
    <definedName name="_________tt2" localSheetId="1">'PL_3M 5-6'!#REF!</definedName>
    <definedName name="_________tt2" localSheetId="3">'PL_9M 7-8'!#REF!</definedName>
    <definedName name="_________tt2" localSheetId="7">#REF!</definedName>
    <definedName name="_________tt2">#REF!</definedName>
    <definedName name="_________tt20" localSheetId="2">'7-8 (9month)'!#REF!</definedName>
    <definedName name="_________tt20" localSheetId="1">'PL_3M 5-6'!#REF!</definedName>
    <definedName name="_________tt20" localSheetId="3">'PL_9M 7-8'!#REF!</definedName>
    <definedName name="_________tt20" localSheetId="7">#REF!</definedName>
    <definedName name="_________tt20">#REF!</definedName>
    <definedName name="_________tt21" localSheetId="2">'7-8 (9month)'!#REF!</definedName>
    <definedName name="_________tt21" localSheetId="1">'PL_3M 5-6'!#REF!</definedName>
    <definedName name="_________tt21" localSheetId="3">'PL_9M 7-8'!#REF!</definedName>
    <definedName name="_________tt21" localSheetId="7">#REF!</definedName>
    <definedName name="_________tt21">#REF!</definedName>
    <definedName name="_________tt3" localSheetId="2">'7-8 (9month)'!#REF!</definedName>
    <definedName name="_________tt3" localSheetId="1">'PL_3M 5-6'!#REF!</definedName>
    <definedName name="_________tt3" localSheetId="3">'PL_9M 7-8'!#REF!</definedName>
    <definedName name="_________tt3" localSheetId="7">#REF!</definedName>
    <definedName name="_________tt3">#REF!</definedName>
    <definedName name="_________tt4" localSheetId="2">'7-8 (9month)'!#REF!</definedName>
    <definedName name="_________tt4" localSheetId="1">'PL_3M 5-6'!#REF!</definedName>
    <definedName name="_________tt4" localSheetId="3">'PL_9M 7-8'!#REF!</definedName>
    <definedName name="_________tt4" localSheetId="7">#REF!</definedName>
    <definedName name="_________tt4">#REF!</definedName>
    <definedName name="_________tt5" localSheetId="2">'7-8 (9month)'!#REF!</definedName>
    <definedName name="_________tt5" localSheetId="1">'PL_3M 5-6'!#REF!</definedName>
    <definedName name="_________tt5" localSheetId="3">'PL_9M 7-8'!#REF!</definedName>
    <definedName name="_________tt5" localSheetId="7">#REF!</definedName>
    <definedName name="_________tt5">#REF!</definedName>
    <definedName name="_________tt6" localSheetId="2">'7-8 (9month)'!#REF!</definedName>
    <definedName name="_________tt6" localSheetId="1">'PL_3M 5-6'!#REF!</definedName>
    <definedName name="_________tt6" localSheetId="3">'PL_9M 7-8'!#REF!</definedName>
    <definedName name="_________tt6" localSheetId="7">#REF!</definedName>
    <definedName name="_________tt6">#REF!</definedName>
    <definedName name="_________tt7" localSheetId="2">'7-8 (9month)'!#REF!</definedName>
    <definedName name="_________tt7" localSheetId="1">'PL_3M 5-6'!#REF!</definedName>
    <definedName name="_________tt7" localSheetId="3">'PL_9M 7-8'!#REF!</definedName>
    <definedName name="_________tt7" localSheetId="7">#REF!</definedName>
    <definedName name="_________tt7">#REF!</definedName>
    <definedName name="_________tt8" localSheetId="2">'7-8 (9month)'!#REF!</definedName>
    <definedName name="_________tt8" localSheetId="1">'PL_3M 5-6'!#REF!</definedName>
    <definedName name="_________tt8" localSheetId="3">'PL_9M 7-8'!#REF!</definedName>
    <definedName name="_________tt8" localSheetId="7">#REF!</definedName>
    <definedName name="_________tt8">#REF!</definedName>
    <definedName name="_________tt9" localSheetId="2">'7-8 (9month)'!#REF!</definedName>
    <definedName name="_________tt9" localSheetId="1">'PL_3M 5-6'!#REF!</definedName>
    <definedName name="_________tt9" localSheetId="3">'PL_9M 7-8'!#REF!</definedName>
    <definedName name="_________tt9" localSheetId="7">#REF!</definedName>
    <definedName name="_________tt9">#REF!</definedName>
    <definedName name="________tt1" localSheetId="2">'7-8 (9month)'!#REF!</definedName>
    <definedName name="________tt1" localSheetId="1">'PL_3M 5-6'!#REF!</definedName>
    <definedName name="________tt1" localSheetId="3">'PL_9M 7-8'!#REF!</definedName>
    <definedName name="________tt1" localSheetId="7">#REF!</definedName>
    <definedName name="________tt1">#REF!</definedName>
    <definedName name="________tt10" localSheetId="2">'7-8 (9month)'!#REF!</definedName>
    <definedName name="________tt10" localSheetId="1">'PL_3M 5-6'!#REF!</definedName>
    <definedName name="________tt10" localSheetId="3">'PL_9M 7-8'!#REF!</definedName>
    <definedName name="________tt10" localSheetId="7">#REF!</definedName>
    <definedName name="________tt10">#REF!</definedName>
    <definedName name="________tt11" localSheetId="2">'7-8 (9month)'!#REF!</definedName>
    <definedName name="________tt11" localSheetId="1">'PL_3M 5-6'!#REF!</definedName>
    <definedName name="________tt11" localSheetId="3">'PL_9M 7-8'!#REF!</definedName>
    <definedName name="________tt11" localSheetId="7">#REF!</definedName>
    <definedName name="________tt11">#REF!</definedName>
    <definedName name="________tt12" localSheetId="2">'7-8 (9month)'!#REF!</definedName>
    <definedName name="________tt12" localSheetId="1">'PL_3M 5-6'!#REF!</definedName>
    <definedName name="________tt12" localSheetId="3">'PL_9M 7-8'!#REF!</definedName>
    <definedName name="________tt12" localSheetId="7">#REF!</definedName>
    <definedName name="________tt12">#REF!</definedName>
    <definedName name="________tt13" localSheetId="2">'7-8 (9month)'!#REF!</definedName>
    <definedName name="________tt13" localSheetId="1">'PL_3M 5-6'!#REF!</definedName>
    <definedName name="________tt13" localSheetId="3">'PL_9M 7-8'!#REF!</definedName>
    <definedName name="________tt13" localSheetId="7">#REF!</definedName>
    <definedName name="________tt13">#REF!</definedName>
    <definedName name="________tt14" localSheetId="2">'7-8 (9month)'!#REF!</definedName>
    <definedName name="________tt14" localSheetId="1">'PL_3M 5-6'!#REF!</definedName>
    <definedName name="________tt14" localSheetId="3">'PL_9M 7-8'!#REF!</definedName>
    <definedName name="________tt14" localSheetId="7">#REF!</definedName>
    <definedName name="________tt14">#REF!</definedName>
    <definedName name="________tt15" localSheetId="2">'7-8 (9month)'!#REF!</definedName>
    <definedName name="________tt15" localSheetId="1">'PL_3M 5-6'!#REF!</definedName>
    <definedName name="________tt15" localSheetId="3">'PL_9M 7-8'!#REF!</definedName>
    <definedName name="________tt15" localSheetId="7">#REF!</definedName>
    <definedName name="________tt15">#REF!</definedName>
    <definedName name="________tt16" localSheetId="2">'7-8 (9month)'!#REF!</definedName>
    <definedName name="________tt16" localSheetId="1">'PL_3M 5-6'!#REF!</definedName>
    <definedName name="________tt16" localSheetId="3">'PL_9M 7-8'!#REF!</definedName>
    <definedName name="________tt16" localSheetId="7">#REF!</definedName>
    <definedName name="________tt16">#REF!</definedName>
    <definedName name="________tt17" localSheetId="2">'7-8 (9month)'!#REF!</definedName>
    <definedName name="________tt17" localSheetId="1">'PL_3M 5-6'!#REF!</definedName>
    <definedName name="________tt17" localSheetId="3">'PL_9M 7-8'!#REF!</definedName>
    <definedName name="________tt17" localSheetId="7">#REF!</definedName>
    <definedName name="________tt17">#REF!</definedName>
    <definedName name="________tt18" localSheetId="2">'7-8 (9month)'!#REF!</definedName>
    <definedName name="________tt18" localSheetId="1">'PL_3M 5-6'!#REF!</definedName>
    <definedName name="________tt18" localSheetId="3">'PL_9M 7-8'!#REF!</definedName>
    <definedName name="________tt18" localSheetId="7">#REF!</definedName>
    <definedName name="________tt18">#REF!</definedName>
    <definedName name="________tt19" localSheetId="2">'7-8 (9month)'!#REF!</definedName>
    <definedName name="________tt19" localSheetId="1">'PL_3M 5-6'!#REF!</definedName>
    <definedName name="________tt19" localSheetId="3">'PL_9M 7-8'!#REF!</definedName>
    <definedName name="________tt19" localSheetId="7">#REF!</definedName>
    <definedName name="________tt19">#REF!</definedName>
    <definedName name="________tt2" localSheetId="2">'7-8 (9month)'!#REF!</definedName>
    <definedName name="________tt2" localSheetId="1">'PL_3M 5-6'!#REF!</definedName>
    <definedName name="________tt2" localSheetId="3">'PL_9M 7-8'!#REF!</definedName>
    <definedName name="________tt2" localSheetId="7">#REF!</definedName>
    <definedName name="________tt2">#REF!</definedName>
    <definedName name="________tt20" localSheetId="2">'7-8 (9month)'!#REF!</definedName>
    <definedName name="________tt20" localSheetId="1">'PL_3M 5-6'!#REF!</definedName>
    <definedName name="________tt20" localSheetId="3">'PL_9M 7-8'!#REF!</definedName>
    <definedName name="________tt20" localSheetId="7">#REF!</definedName>
    <definedName name="________tt20">#REF!</definedName>
    <definedName name="________tt21" localSheetId="2">'7-8 (9month)'!#REF!</definedName>
    <definedName name="________tt21" localSheetId="1">'PL_3M 5-6'!#REF!</definedName>
    <definedName name="________tt21" localSheetId="3">'PL_9M 7-8'!#REF!</definedName>
    <definedName name="________tt21" localSheetId="7">#REF!</definedName>
    <definedName name="________tt21">#REF!</definedName>
    <definedName name="________tt3" localSheetId="2">'7-8 (9month)'!#REF!</definedName>
    <definedName name="________tt3" localSheetId="1">'PL_3M 5-6'!#REF!</definedName>
    <definedName name="________tt3" localSheetId="3">'PL_9M 7-8'!#REF!</definedName>
    <definedName name="________tt3" localSheetId="7">#REF!</definedName>
    <definedName name="________tt3">#REF!</definedName>
    <definedName name="________tt4" localSheetId="2">'7-8 (9month)'!#REF!</definedName>
    <definedName name="________tt4" localSheetId="1">'PL_3M 5-6'!#REF!</definedName>
    <definedName name="________tt4" localSheetId="3">'PL_9M 7-8'!#REF!</definedName>
    <definedName name="________tt4" localSheetId="7">#REF!</definedName>
    <definedName name="________tt4">#REF!</definedName>
    <definedName name="________tt5" localSheetId="2">'7-8 (9month)'!#REF!</definedName>
    <definedName name="________tt5" localSheetId="1">'PL_3M 5-6'!#REF!</definedName>
    <definedName name="________tt5" localSheetId="3">'PL_9M 7-8'!#REF!</definedName>
    <definedName name="________tt5" localSheetId="7">#REF!</definedName>
    <definedName name="________tt5">#REF!</definedName>
    <definedName name="________tt6" localSheetId="2">'7-8 (9month)'!#REF!</definedName>
    <definedName name="________tt6" localSheetId="1">'PL_3M 5-6'!#REF!</definedName>
    <definedName name="________tt6" localSheetId="3">'PL_9M 7-8'!#REF!</definedName>
    <definedName name="________tt6" localSheetId="7">#REF!</definedName>
    <definedName name="________tt6">#REF!</definedName>
    <definedName name="________tt7" localSheetId="2">'7-8 (9month)'!#REF!</definedName>
    <definedName name="________tt7" localSheetId="1">'PL_3M 5-6'!#REF!</definedName>
    <definedName name="________tt7" localSheetId="3">'PL_9M 7-8'!#REF!</definedName>
    <definedName name="________tt7" localSheetId="7">#REF!</definedName>
    <definedName name="________tt7">#REF!</definedName>
    <definedName name="________tt8" localSheetId="2">'7-8 (9month)'!#REF!</definedName>
    <definedName name="________tt8" localSheetId="1">'PL_3M 5-6'!#REF!</definedName>
    <definedName name="________tt8" localSheetId="3">'PL_9M 7-8'!#REF!</definedName>
    <definedName name="________tt8" localSheetId="7">#REF!</definedName>
    <definedName name="________tt8">#REF!</definedName>
    <definedName name="________tt9" localSheetId="2">'7-8 (9month)'!#REF!</definedName>
    <definedName name="________tt9" localSheetId="1">'PL_3M 5-6'!#REF!</definedName>
    <definedName name="________tt9" localSheetId="3">'PL_9M 7-8'!#REF!</definedName>
    <definedName name="________tt9" localSheetId="7">#REF!</definedName>
    <definedName name="________tt9">#REF!</definedName>
    <definedName name="_______tt1" localSheetId="2">'7-8 (9month)'!#REF!</definedName>
    <definedName name="_______tt1" localSheetId="1">'PL_3M 5-6'!#REF!</definedName>
    <definedName name="_______tt1" localSheetId="3">'PL_9M 7-8'!#REF!</definedName>
    <definedName name="_______tt1" localSheetId="7">#REF!</definedName>
    <definedName name="_______tt1">#REF!</definedName>
    <definedName name="_______tt10" localSheetId="2">'7-8 (9month)'!#REF!</definedName>
    <definedName name="_______tt10" localSheetId="1">'PL_3M 5-6'!#REF!</definedName>
    <definedName name="_______tt10" localSheetId="3">'PL_9M 7-8'!#REF!</definedName>
    <definedName name="_______tt10" localSheetId="7">#REF!</definedName>
    <definedName name="_______tt10">#REF!</definedName>
    <definedName name="_______tt11" localSheetId="2">'7-8 (9month)'!#REF!</definedName>
    <definedName name="_______tt11" localSheetId="1">'PL_3M 5-6'!#REF!</definedName>
    <definedName name="_______tt11" localSheetId="3">'PL_9M 7-8'!#REF!</definedName>
    <definedName name="_______tt11" localSheetId="7">#REF!</definedName>
    <definedName name="_______tt11">#REF!</definedName>
    <definedName name="_______tt12" localSheetId="2">'7-8 (9month)'!#REF!</definedName>
    <definedName name="_______tt12" localSheetId="1">'PL_3M 5-6'!#REF!</definedName>
    <definedName name="_______tt12" localSheetId="3">'PL_9M 7-8'!#REF!</definedName>
    <definedName name="_______tt12" localSheetId="7">#REF!</definedName>
    <definedName name="_______tt12">#REF!</definedName>
    <definedName name="_______tt13" localSheetId="2">'7-8 (9month)'!#REF!</definedName>
    <definedName name="_______tt13" localSheetId="1">'PL_3M 5-6'!#REF!</definedName>
    <definedName name="_______tt13" localSheetId="3">'PL_9M 7-8'!#REF!</definedName>
    <definedName name="_______tt13" localSheetId="7">#REF!</definedName>
    <definedName name="_______tt13">#REF!</definedName>
    <definedName name="_______tt14" localSheetId="2">'7-8 (9month)'!#REF!</definedName>
    <definedName name="_______tt14" localSheetId="1">'PL_3M 5-6'!#REF!</definedName>
    <definedName name="_______tt14" localSheetId="3">'PL_9M 7-8'!#REF!</definedName>
    <definedName name="_______tt14" localSheetId="7">#REF!</definedName>
    <definedName name="_______tt14">#REF!</definedName>
    <definedName name="_______tt15" localSheetId="2">'7-8 (9month)'!#REF!</definedName>
    <definedName name="_______tt15" localSheetId="1">'PL_3M 5-6'!#REF!</definedName>
    <definedName name="_______tt15" localSheetId="3">'PL_9M 7-8'!#REF!</definedName>
    <definedName name="_______tt15" localSheetId="7">#REF!</definedName>
    <definedName name="_______tt15">#REF!</definedName>
    <definedName name="_______tt16" localSheetId="2">'7-8 (9month)'!#REF!</definedName>
    <definedName name="_______tt16" localSheetId="1">'PL_3M 5-6'!#REF!</definedName>
    <definedName name="_______tt16" localSheetId="3">'PL_9M 7-8'!#REF!</definedName>
    <definedName name="_______tt16" localSheetId="7">#REF!</definedName>
    <definedName name="_______tt16">#REF!</definedName>
    <definedName name="_______tt17" localSheetId="2">'7-8 (9month)'!#REF!</definedName>
    <definedName name="_______tt17" localSheetId="1">'PL_3M 5-6'!#REF!</definedName>
    <definedName name="_______tt17" localSheetId="3">'PL_9M 7-8'!#REF!</definedName>
    <definedName name="_______tt17" localSheetId="7">#REF!</definedName>
    <definedName name="_______tt17">#REF!</definedName>
    <definedName name="_______tt18" localSheetId="2">'7-8 (9month)'!#REF!</definedName>
    <definedName name="_______tt18" localSheetId="1">'PL_3M 5-6'!#REF!</definedName>
    <definedName name="_______tt18" localSheetId="3">'PL_9M 7-8'!#REF!</definedName>
    <definedName name="_______tt18" localSheetId="7">#REF!</definedName>
    <definedName name="_______tt18">#REF!</definedName>
    <definedName name="_______tt19" localSheetId="2">'7-8 (9month)'!#REF!</definedName>
    <definedName name="_______tt19" localSheetId="1">'PL_3M 5-6'!#REF!</definedName>
    <definedName name="_______tt19" localSheetId="3">'PL_9M 7-8'!#REF!</definedName>
    <definedName name="_______tt19" localSheetId="7">#REF!</definedName>
    <definedName name="_______tt19">#REF!</definedName>
    <definedName name="_______tt2" localSheetId="2">'7-8 (9month)'!#REF!</definedName>
    <definedName name="_______tt2" localSheetId="1">'PL_3M 5-6'!#REF!</definedName>
    <definedName name="_______tt2" localSheetId="3">'PL_9M 7-8'!#REF!</definedName>
    <definedName name="_______tt2" localSheetId="7">#REF!</definedName>
    <definedName name="_______tt2">#REF!</definedName>
    <definedName name="_______tt20" localSheetId="2">'7-8 (9month)'!#REF!</definedName>
    <definedName name="_______tt20" localSheetId="1">'PL_3M 5-6'!#REF!</definedName>
    <definedName name="_______tt20" localSheetId="3">'PL_9M 7-8'!#REF!</definedName>
    <definedName name="_______tt20" localSheetId="7">#REF!</definedName>
    <definedName name="_______tt20">#REF!</definedName>
    <definedName name="_______tt21" localSheetId="2">'7-8 (9month)'!#REF!</definedName>
    <definedName name="_______tt21" localSheetId="1">'PL_3M 5-6'!#REF!</definedName>
    <definedName name="_______tt21" localSheetId="3">'PL_9M 7-8'!#REF!</definedName>
    <definedName name="_______tt21" localSheetId="7">#REF!</definedName>
    <definedName name="_______tt21">#REF!</definedName>
    <definedName name="_______tt3" localSheetId="2">'7-8 (9month)'!#REF!</definedName>
    <definedName name="_______tt3" localSheetId="1">'PL_3M 5-6'!#REF!</definedName>
    <definedName name="_______tt3" localSheetId="3">'PL_9M 7-8'!#REF!</definedName>
    <definedName name="_______tt3" localSheetId="7">#REF!</definedName>
    <definedName name="_______tt3">#REF!</definedName>
    <definedName name="_______tt4" localSheetId="2">'7-8 (9month)'!#REF!</definedName>
    <definedName name="_______tt4" localSheetId="1">'PL_3M 5-6'!#REF!</definedName>
    <definedName name="_______tt4" localSheetId="3">'PL_9M 7-8'!#REF!</definedName>
    <definedName name="_______tt4" localSheetId="7">#REF!</definedName>
    <definedName name="_______tt4">#REF!</definedName>
    <definedName name="_______tt5" localSheetId="2">'7-8 (9month)'!#REF!</definedName>
    <definedName name="_______tt5" localSheetId="1">'PL_3M 5-6'!#REF!</definedName>
    <definedName name="_______tt5" localSheetId="3">'PL_9M 7-8'!#REF!</definedName>
    <definedName name="_______tt5" localSheetId="7">#REF!</definedName>
    <definedName name="_______tt5">#REF!</definedName>
    <definedName name="_______tt6" localSheetId="2">'7-8 (9month)'!#REF!</definedName>
    <definedName name="_______tt6" localSheetId="1">'PL_3M 5-6'!#REF!</definedName>
    <definedName name="_______tt6" localSheetId="3">'PL_9M 7-8'!#REF!</definedName>
    <definedName name="_______tt6" localSheetId="7">#REF!</definedName>
    <definedName name="_______tt6">#REF!</definedName>
    <definedName name="_______tt7" localSheetId="2">'7-8 (9month)'!#REF!</definedName>
    <definedName name="_______tt7" localSheetId="1">'PL_3M 5-6'!#REF!</definedName>
    <definedName name="_______tt7" localSheetId="3">'PL_9M 7-8'!#REF!</definedName>
    <definedName name="_______tt7" localSheetId="7">#REF!</definedName>
    <definedName name="_______tt7">#REF!</definedName>
    <definedName name="_______tt8" localSheetId="2">'7-8 (9month)'!#REF!</definedName>
    <definedName name="_______tt8" localSheetId="1">'PL_3M 5-6'!#REF!</definedName>
    <definedName name="_______tt8" localSheetId="3">'PL_9M 7-8'!#REF!</definedName>
    <definedName name="_______tt8" localSheetId="7">#REF!</definedName>
    <definedName name="_______tt8">#REF!</definedName>
    <definedName name="_______tt9" localSheetId="2">'7-8 (9month)'!#REF!</definedName>
    <definedName name="_______tt9" localSheetId="1">'PL_3M 5-6'!#REF!</definedName>
    <definedName name="_______tt9" localSheetId="3">'PL_9M 7-8'!#REF!</definedName>
    <definedName name="_______tt9" localSheetId="7">#REF!</definedName>
    <definedName name="_______tt9">#REF!</definedName>
    <definedName name="______tt1" localSheetId="2">'7-8 (9month)'!#REF!</definedName>
    <definedName name="______tt1" localSheetId="1">'PL_3M 5-6'!#REF!</definedName>
    <definedName name="______tt1" localSheetId="3">'PL_9M 7-8'!#REF!</definedName>
    <definedName name="______tt1" localSheetId="7">#REF!</definedName>
    <definedName name="______tt1">#REF!</definedName>
    <definedName name="______tt10" localSheetId="2">'7-8 (9month)'!#REF!</definedName>
    <definedName name="______tt10" localSheetId="1">'PL_3M 5-6'!#REF!</definedName>
    <definedName name="______tt10" localSheetId="3">'PL_9M 7-8'!#REF!</definedName>
    <definedName name="______tt10" localSheetId="7">#REF!</definedName>
    <definedName name="______tt10">#REF!</definedName>
    <definedName name="______tt11" localSheetId="2">'7-8 (9month)'!#REF!</definedName>
    <definedName name="______tt11" localSheetId="1">'PL_3M 5-6'!#REF!</definedName>
    <definedName name="______tt11" localSheetId="3">'PL_9M 7-8'!#REF!</definedName>
    <definedName name="______tt11" localSheetId="7">#REF!</definedName>
    <definedName name="______tt11">#REF!</definedName>
    <definedName name="______tt12" localSheetId="2">'7-8 (9month)'!#REF!</definedName>
    <definedName name="______tt12" localSheetId="1">'PL_3M 5-6'!#REF!</definedName>
    <definedName name="______tt12" localSheetId="3">'PL_9M 7-8'!#REF!</definedName>
    <definedName name="______tt12" localSheetId="7">#REF!</definedName>
    <definedName name="______tt12">#REF!</definedName>
    <definedName name="______tt13" localSheetId="2">'7-8 (9month)'!#REF!</definedName>
    <definedName name="______tt13" localSheetId="1">'PL_3M 5-6'!#REF!</definedName>
    <definedName name="______tt13" localSheetId="3">'PL_9M 7-8'!#REF!</definedName>
    <definedName name="______tt13" localSheetId="7">#REF!</definedName>
    <definedName name="______tt13">#REF!</definedName>
    <definedName name="______tt14" localSheetId="2">'7-8 (9month)'!#REF!</definedName>
    <definedName name="______tt14" localSheetId="1">'PL_3M 5-6'!#REF!</definedName>
    <definedName name="______tt14" localSheetId="3">'PL_9M 7-8'!#REF!</definedName>
    <definedName name="______tt14" localSheetId="7">#REF!</definedName>
    <definedName name="______tt14">#REF!</definedName>
    <definedName name="______tt15" localSheetId="2">'7-8 (9month)'!#REF!</definedName>
    <definedName name="______tt15" localSheetId="1">'PL_3M 5-6'!#REF!</definedName>
    <definedName name="______tt15" localSheetId="3">'PL_9M 7-8'!#REF!</definedName>
    <definedName name="______tt15" localSheetId="7">#REF!</definedName>
    <definedName name="______tt15">#REF!</definedName>
    <definedName name="______tt16" localSheetId="2">'7-8 (9month)'!#REF!</definedName>
    <definedName name="______tt16" localSheetId="1">'PL_3M 5-6'!#REF!</definedName>
    <definedName name="______tt16" localSheetId="3">'PL_9M 7-8'!#REF!</definedName>
    <definedName name="______tt16" localSheetId="7">#REF!</definedName>
    <definedName name="______tt16">#REF!</definedName>
    <definedName name="______tt17" localSheetId="2">'7-8 (9month)'!#REF!</definedName>
    <definedName name="______tt17" localSheetId="1">'PL_3M 5-6'!#REF!</definedName>
    <definedName name="______tt17" localSheetId="3">'PL_9M 7-8'!#REF!</definedName>
    <definedName name="______tt17" localSheetId="7">#REF!</definedName>
    <definedName name="______tt17">#REF!</definedName>
    <definedName name="______tt18" localSheetId="2">'7-8 (9month)'!#REF!</definedName>
    <definedName name="______tt18" localSheetId="1">'PL_3M 5-6'!#REF!</definedName>
    <definedName name="______tt18" localSheetId="3">'PL_9M 7-8'!#REF!</definedName>
    <definedName name="______tt18" localSheetId="7">#REF!</definedName>
    <definedName name="______tt18">#REF!</definedName>
    <definedName name="______tt19" localSheetId="2">'7-8 (9month)'!#REF!</definedName>
    <definedName name="______tt19" localSheetId="1">'PL_3M 5-6'!#REF!</definedName>
    <definedName name="______tt19" localSheetId="3">'PL_9M 7-8'!#REF!</definedName>
    <definedName name="______tt19" localSheetId="7">#REF!</definedName>
    <definedName name="______tt19">#REF!</definedName>
    <definedName name="______tt2" localSheetId="2">'7-8 (9month)'!#REF!</definedName>
    <definedName name="______tt2" localSheetId="1">'PL_3M 5-6'!#REF!</definedName>
    <definedName name="______tt2" localSheetId="3">'PL_9M 7-8'!#REF!</definedName>
    <definedName name="______tt2" localSheetId="7">#REF!</definedName>
    <definedName name="______tt2">#REF!</definedName>
    <definedName name="______tt20" localSheetId="2">'7-8 (9month)'!#REF!</definedName>
    <definedName name="______tt20" localSheetId="1">'PL_3M 5-6'!#REF!</definedName>
    <definedName name="______tt20" localSheetId="3">'PL_9M 7-8'!#REF!</definedName>
    <definedName name="______tt20" localSheetId="7">#REF!</definedName>
    <definedName name="______tt20">#REF!</definedName>
    <definedName name="______tt21" localSheetId="2">'7-8 (9month)'!#REF!</definedName>
    <definedName name="______tt21" localSheetId="1">'PL_3M 5-6'!#REF!</definedName>
    <definedName name="______tt21" localSheetId="3">'PL_9M 7-8'!#REF!</definedName>
    <definedName name="______tt21" localSheetId="7">#REF!</definedName>
    <definedName name="______tt21">#REF!</definedName>
    <definedName name="______tt3" localSheetId="2">'7-8 (9month)'!#REF!</definedName>
    <definedName name="______tt3" localSheetId="1">'PL_3M 5-6'!#REF!</definedName>
    <definedName name="______tt3" localSheetId="3">'PL_9M 7-8'!#REF!</definedName>
    <definedName name="______tt3" localSheetId="7">#REF!</definedName>
    <definedName name="______tt3">#REF!</definedName>
    <definedName name="______tt4" localSheetId="2">'7-8 (9month)'!#REF!</definedName>
    <definedName name="______tt4" localSheetId="1">'PL_3M 5-6'!#REF!</definedName>
    <definedName name="______tt4" localSheetId="3">'PL_9M 7-8'!#REF!</definedName>
    <definedName name="______tt4" localSheetId="7">#REF!</definedName>
    <definedName name="______tt4">#REF!</definedName>
    <definedName name="______tt5" localSheetId="2">'7-8 (9month)'!#REF!</definedName>
    <definedName name="______tt5" localSheetId="1">'PL_3M 5-6'!#REF!</definedName>
    <definedName name="______tt5" localSheetId="3">'PL_9M 7-8'!#REF!</definedName>
    <definedName name="______tt5" localSheetId="7">#REF!</definedName>
    <definedName name="______tt5">#REF!</definedName>
    <definedName name="______tt6" localSheetId="2">'7-8 (9month)'!#REF!</definedName>
    <definedName name="______tt6" localSheetId="1">'PL_3M 5-6'!#REF!</definedName>
    <definedName name="______tt6" localSheetId="3">'PL_9M 7-8'!#REF!</definedName>
    <definedName name="______tt6" localSheetId="7">#REF!</definedName>
    <definedName name="______tt6">#REF!</definedName>
    <definedName name="______tt7" localSheetId="2">'7-8 (9month)'!#REF!</definedName>
    <definedName name="______tt7" localSheetId="1">'PL_3M 5-6'!#REF!</definedName>
    <definedName name="______tt7" localSheetId="3">'PL_9M 7-8'!#REF!</definedName>
    <definedName name="______tt7" localSheetId="7">#REF!</definedName>
    <definedName name="______tt7">#REF!</definedName>
    <definedName name="______tt8" localSheetId="2">'7-8 (9month)'!#REF!</definedName>
    <definedName name="______tt8" localSheetId="1">'PL_3M 5-6'!#REF!</definedName>
    <definedName name="______tt8" localSheetId="3">'PL_9M 7-8'!#REF!</definedName>
    <definedName name="______tt8" localSheetId="7">#REF!</definedName>
    <definedName name="______tt8">#REF!</definedName>
    <definedName name="______tt9" localSheetId="2">'7-8 (9month)'!#REF!</definedName>
    <definedName name="______tt9" localSheetId="1">'PL_3M 5-6'!#REF!</definedName>
    <definedName name="______tt9" localSheetId="3">'PL_9M 7-8'!#REF!</definedName>
    <definedName name="______tt9" localSheetId="7">#REF!</definedName>
    <definedName name="______tt9">#REF!</definedName>
    <definedName name="_____tt1" localSheetId="2">'7-8 (9month)'!#REF!</definedName>
    <definedName name="_____tt1" localSheetId="1">'PL_3M 5-6'!#REF!</definedName>
    <definedName name="_____tt1" localSheetId="3">'PL_9M 7-8'!#REF!</definedName>
    <definedName name="_____tt1" localSheetId="7">#REF!</definedName>
    <definedName name="_____tt1">#REF!</definedName>
    <definedName name="_____tt10" localSheetId="2">'7-8 (9month)'!#REF!</definedName>
    <definedName name="_____tt10" localSheetId="1">'PL_3M 5-6'!#REF!</definedName>
    <definedName name="_____tt10" localSheetId="3">'PL_9M 7-8'!#REF!</definedName>
    <definedName name="_____tt10" localSheetId="7">#REF!</definedName>
    <definedName name="_____tt10">#REF!</definedName>
    <definedName name="_____tt11" localSheetId="2">'7-8 (9month)'!#REF!</definedName>
    <definedName name="_____tt11" localSheetId="1">'PL_3M 5-6'!#REF!</definedName>
    <definedName name="_____tt11" localSheetId="3">'PL_9M 7-8'!#REF!</definedName>
    <definedName name="_____tt11" localSheetId="7">#REF!</definedName>
    <definedName name="_____tt11">#REF!</definedName>
    <definedName name="_____tt12" localSheetId="2">'7-8 (9month)'!#REF!</definedName>
    <definedName name="_____tt12" localSheetId="1">'PL_3M 5-6'!#REF!</definedName>
    <definedName name="_____tt12" localSheetId="3">'PL_9M 7-8'!#REF!</definedName>
    <definedName name="_____tt12" localSheetId="7">#REF!</definedName>
    <definedName name="_____tt12">#REF!</definedName>
    <definedName name="_____tt13" localSheetId="2">'7-8 (9month)'!#REF!</definedName>
    <definedName name="_____tt13" localSheetId="1">'PL_3M 5-6'!#REF!</definedName>
    <definedName name="_____tt13" localSheetId="3">'PL_9M 7-8'!#REF!</definedName>
    <definedName name="_____tt13" localSheetId="7">#REF!</definedName>
    <definedName name="_____tt13">#REF!</definedName>
    <definedName name="_____tt14" localSheetId="2">'7-8 (9month)'!#REF!</definedName>
    <definedName name="_____tt14" localSheetId="1">'PL_3M 5-6'!#REF!</definedName>
    <definedName name="_____tt14" localSheetId="3">'PL_9M 7-8'!#REF!</definedName>
    <definedName name="_____tt14" localSheetId="7">#REF!</definedName>
    <definedName name="_____tt14">#REF!</definedName>
    <definedName name="_____tt15" localSheetId="2">'7-8 (9month)'!#REF!</definedName>
    <definedName name="_____tt15" localSheetId="1">'PL_3M 5-6'!#REF!</definedName>
    <definedName name="_____tt15" localSheetId="3">'PL_9M 7-8'!#REF!</definedName>
    <definedName name="_____tt15" localSheetId="7">#REF!</definedName>
    <definedName name="_____tt15">#REF!</definedName>
    <definedName name="_____tt16" localSheetId="2">'7-8 (9month)'!#REF!</definedName>
    <definedName name="_____tt16" localSheetId="1">'PL_3M 5-6'!#REF!</definedName>
    <definedName name="_____tt16" localSheetId="3">'PL_9M 7-8'!#REF!</definedName>
    <definedName name="_____tt16" localSheetId="7">#REF!</definedName>
    <definedName name="_____tt16">#REF!</definedName>
    <definedName name="_____tt17" localSheetId="2">'7-8 (9month)'!#REF!</definedName>
    <definedName name="_____tt17" localSheetId="1">'PL_3M 5-6'!#REF!</definedName>
    <definedName name="_____tt17" localSheetId="3">'PL_9M 7-8'!#REF!</definedName>
    <definedName name="_____tt17" localSheetId="7">#REF!</definedName>
    <definedName name="_____tt17">#REF!</definedName>
    <definedName name="_____tt18" localSheetId="2">'7-8 (9month)'!#REF!</definedName>
    <definedName name="_____tt18" localSheetId="1">'PL_3M 5-6'!#REF!</definedName>
    <definedName name="_____tt18" localSheetId="3">'PL_9M 7-8'!#REF!</definedName>
    <definedName name="_____tt18" localSheetId="7">#REF!</definedName>
    <definedName name="_____tt18">#REF!</definedName>
    <definedName name="_____tt19" localSheetId="2">'7-8 (9month)'!#REF!</definedName>
    <definedName name="_____tt19" localSheetId="1">'PL_3M 5-6'!#REF!</definedName>
    <definedName name="_____tt19" localSheetId="3">'PL_9M 7-8'!#REF!</definedName>
    <definedName name="_____tt19" localSheetId="7">#REF!</definedName>
    <definedName name="_____tt19">#REF!</definedName>
    <definedName name="_____tt2" localSheetId="2">'7-8 (9month)'!#REF!</definedName>
    <definedName name="_____tt2" localSheetId="1">'PL_3M 5-6'!#REF!</definedName>
    <definedName name="_____tt2" localSheetId="3">'PL_9M 7-8'!#REF!</definedName>
    <definedName name="_____tt2" localSheetId="7">#REF!</definedName>
    <definedName name="_____tt2">#REF!</definedName>
    <definedName name="_____tt20" localSheetId="2">'7-8 (9month)'!#REF!</definedName>
    <definedName name="_____tt20" localSheetId="1">'PL_3M 5-6'!#REF!</definedName>
    <definedName name="_____tt20" localSheetId="3">'PL_9M 7-8'!#REF!</definedName>
    <definedName name="_____tt20" localSheetId="7">#REF!</definedName>
    <definedName name="_____tt20">#REF!</definedName>
    <definedName name="_____tt21" localSheetId="2">'7-8 (9month)'!#REF!</definedName>
    <definedName name="_____tt21" localSheetId="1">'PL_3M 5-6'!#REF!</definedName>
    <definedName name="_____tt21" localSheetId="3">'PL_9M 7-8'!#REF!</definedName>
    <definedName name="_____tt21" localSheetId="7">#REF!</definedName>
    <definedName name="_____tt21">#REF!</definedName>
    <definedName name="_____tt3" localSheetId="2">'7-8 (9month)'!#REF!</definedName>
    <definedName name="_____tt3" localSheetId="1">'PL_3M 5-6'!#REF!</definedName>
    <definedName name="_____tt3" localSheetId="3">'PL_9M 7-8'!#REF!</definedName>
    <definedName name="_____tt3" localSheetId="7">#REF!</definedName>
    <definedName name="_____tt3">#REF!</definedName>
    <definedName name="_____tt4" localSheetId="2">'7-8 (9month)'!#REF!</definedName>
    <definedName name="_____tt4" localSheetId="1">'PL_3M 5-6'!#REF!</definedName>
    <definedName name="_____tt4" localSheetId="3">'PL_9M 7-8'!#REF!</definedName>
    <definedName name="_____tt4" localSheetId="7">#REF!</definedName>
    <definedName name="_____tt4">#REF!</definedName>
    <definedName name="_____tt5" localSheetId="2">'7-8 (9month)'!#REF!</definedName>
    <definedName name="_____tt5" localSheetId="1">'PL_3M 5-6'!#REF!</definedName>
    <definedName name="_____tt5" localSheetId="3">'PL_9M 7-8'!#REF!</definedName>
    <definedName name="_____tt5" localSheetId="7">#REF!</definedName>
    <definedName name="_____tt5">#REF!</definedName>
    <definedName name="_____tt6" localSheetId="2">'7-8 (9month)'!#REF!</definedName>
    <definedName name="_____tt6" localSheetId="1">'PL_3M 5-6'!#REF!</definedName>
    <definedName name="_____tt6" localSheetId="3">'PL_9M 7-8'!#REF!</definedName>
    <definedName name="_____tt6" localSheetId="7">#REF!</definedName>
    <definedName name="_____tt6">#REF!</definedName>
    <definedName name="_____tt7" localSheetId="2">'7-8 (9month)'!#REF!</definedName>
    <definedName name="_____tt7" localSheetId="1">'PL_3M 5-6'!#REF!</definedName>
    <definedName name="_____tt7" localSheetId="3">'PL_9M 7-8'!#REF!</definedName>
    <definedName name="_____tt7" localSheetId="7">#REF!</definedName>
    <definedName name="_____tt7">#REF!</definedName>
    <definedName name="_____tt8" localSheetId="2">'7-8 (9month)'!#REF!</definedName>
    <definedName name="_____tt8" localSheetId="1">'PL_3M 5-6'!#REF!</definedName>
    <definedName name="_____tt8" localSheetId="3">'PL_9M 7-8'!#REF!</definedName>
    <definedName name="_____tt8" localSheetId="7">#REF!</definedName>
    <definedName name="_____tt8">#REF!</definedName>
    <definedName name="_____tt9" localSheetId="2">'7-8 (9month)'!#REF!</definedName>
    <definedName name="_____tt9" localSheetId="1">'PL_3M 5-6'!#REF!</definedName>
    <definedName name="_____tt9" localSheetId="3">'PL_9M 7-8'!#REF!</definedName>
    <definedName name="_____tt9" localSheetId="7">#REF!</definedName>
    <definedName name="_____tt9">#REF!</definedName>
    <definedName name="____tt1" localSheetId="2">'7-8 (9month)'!#REF!</definedName>
    <definedName name="____tt1" localSheetId="1">'PL_3M 5-6'!#REF!</definedName>
    <definedName name="____tt1" localSheetId="3">'PL_9M 7-8'!#REF!</definedName>
    <definedName name="____tt1" localSheetId="7">#REF!</definedName>
    <definedName name="____tt1">#REF!</definedName>
    <definedName name="____tt10" localSheetId="2">'7-8 (9month)'!#REF!</definedName>
    <definedName name="____tt10" localSheetId="1">'PL_3M 5-6'!#REF!</definedName>
    <definedName name="____tt10" localSheetId="3">'PL_9M 7-8'!#REF!</definedName>
    <definedName name="____tt10" localSheetId="7">#REF!</definedName>
    <definedName name="____tt10">#REF!</definedName>
    <definedName name="____tt11" localSheetId="2">'7-8 (9month)'!#REF!</definedName>
    <definedName name="____tt11" localSheetId="1">'PL_3M 5-6'!#REF!</definedName>
    <definedName name="____tt11" localSheetId="3">'PL_9M 7-8'!#REF!</definedName>
    <definedName name="____tt11" localSheetId="7">#REF!</definedName>
    <definedName name="____tt11">#REF!</definedName>
    <definedName name="____tt12" localSheetId="2">'7-8 (9month)'!#REF!</definedName>
    <definedName name="____tt12" localSheetId="1">'PL_3M 5-6'!#REF!</definedName>
    <definedName name="____tt12" localSheetId="3">'PL_9M 7-8'!#REF!</definedName>
    <definedName name="____tt12" localSheetId="7">#REF!</definedName>
    <definedName name="____tt12">#REF!</definedName>
    <definedName name="____tt13" localSheetId="2">'7-8 (9month)'!#REF!</definedName>
    <definedName name="____tt13" localSheetId="1">'PL_3M 5-6'!#REF!</definedName>
    <definedName name="____tt13" localSheetId="3">'PL_9M 7-8'!#REF!</definedName>
    <definedName name="____tt13" localSheetId="7">#REF!</definedName>
    <definedName name="____tt13">#REF!</definedName>
    <definedName name="____tt14" localSheetId="2">'7-8 (9month)'!#REF!</definedName>
    <definedName name="____tt14" localSheetId="1">'PL_3M 5-6'!#REF!</definedName>
    <definedName name="____tt14" localSheetId="3">'PL_9M 7-8'!#REF!</definedName>
    <definedName name="____tt14" localSheetId="7">#REF!</definedName>
    <definedName name="____tt14">#REF!</definedName>
    <definedName name="____tt15" localSheetId="2">'7-8 (9month)'!#REF!</definedName>
    <definedName name="____tt15" localSheetId="1">'PL_3M 5-6'!#REF!</definedName>
    <definedName name="____tt15" localSheetId="3">'PL_9M 7-8'!#REF!</definedName>
    <definedName name="____tt15" localSheetId="7">#REF!</definedName>
    <definedName name="____tt15">#REF!</definedName>
    <definedName name="____tt16" localSheetId="2">'7-8 (9month)'!#REF!</definedName>
    <definedName name="____tt16" localSheetId="1">'PL_3M 5-6'!#REF!</definedName>
    <definedName name="____tt16" localSheetId="3">'PL_9M 7-8'!#REF!</definedName>
    <definedName name="____tt16" localSheetId="7">#REF!</definedName>
    <definedName name="____tt16">#REF!</definedName>
    <definedName name="____tt17" localSheetId="2">'7-8 (9month)'!#REF!</definedName>
    <definedName name="____tt17" localSheetId="1">'PL_3M 5-6'!#REF!</definedName>
    <definedName name="____tt17" localSheetId="3">'PL_9M 7-8'!#REF!</definedName>
    <definedName name="____tt17" localSheetId="7">#REF!</definedName>
    <definedName name="____tt17">#REF!</definedName>
    <definedName name="____tt18" localSheetId="2">'7-8 (9month)'!#REF!</definedName>
    <definedName name="____tt18" localSheetId="1">'PL_3M 5-6'!#REF!</definedName>
    <definedName name="____tt18" localSheetId="3">'PL_9M 7-8'!#REF!</definedName>
    <definedName name="____tt18" localSheetId="7">#REF!</definedName>
    <definedName name="____tt18">#REF!</definedName>
    <definedName name="____tt19" localSheetId="2">'7-8 (9month)'!#REF!</definedName>
    <definedName name="____tt19" localSheetId="1">'PL_3M 5-6'!#REF!</definedName>
    <definedName name="____tt19" localSheetId="3">'PL_9M 7-8'!#REF!</definedName>
    <definedName name="____tt19" localSheetId="7">#REF!</definedName>
    <definedName name="____tt19">#REF!</definedName>
    <definedName name="____tt2" localSheetId="2">'7-8 (9month)'!#REF!</definedName>
    <definedName name="____tt2" localSheetId="1">'PL_3M 5-6'!#REF!</definedName>
    <definedName name="____tt2" localSheetId="3">'PL_9M 7-8'!#REF!</definedName>
    <definedName name="____tt2" localSheetId="7">#REF!</definedName>
    <definedName name="____tt2">#REF!</definedName>
    <definedName name="____tt20" localSheetId="2">'7-8 (9month)'!#REF!</definedName>
    <definedName name="____tt20" localSheetId="1">'PL_3M 5-6'!#REF!</definedName>
    <definedName name="____tt20" localSheetId="3">'PL_9M 7-8'!#REF!</definedName>
    <definedName name="____tt20" localSheetId="7">#REF!</definedName>
    <definedName name="____tt20">#REF!</definedName>
    <definedName name="____tt21" localSheetId="2">'7-8 (9month)'!#REF!</definedName>
    <definedName name="____tt21" localSheetId="1">'PL_3M 5-6'!#REF!</definedName>
    <definedName name="____tt21" localSheetId="3">'PL_9M 7-8'!#REF!</definedName>
    <definedName name="____tt21" localSheetId="7">#REF!</definedName>
    <definedName name="____tt21">#REF!</definedName>
    <definedName name="____tt3" localSheetId="2">'7-8 (9month)'!#REF!</definedName>
    <definedName name="____tt3" localSheetId="1">'PL_3M 5-6'!#REF!</definedName>
    <definedName name="____tt3" localSheetId="3">'PL_9M 7-8'!#REF!</definedName>
    <definedName name="____tt3" localSheetId="7">#REF!</definedName>
    <definedName name="____tt3">#REF!</definedName>
    <definedName name="____tt4" localSheetId="2">'7-8 (9month)'!#REF!</definedName>
    <definedName name="____tt4" localSheetId="1">'PL_3M 5-6'!#REF!</definedName>
    <definedName name="____tt4" localSheetId="3">'PL_9M 7-8'!#REF!</definedName>
    <definedName name="____tt4" localSheetId="7">#REF!</definedName>
    <definedName name="____tt4">#REF!</definedName>
    <definedName name="____tt5" localSheetId="2">'7-8 (9month)'!#REF!</definedName>
    <definedName name="____tt5" localSheetId="1">'PL_3M 5-6'!#REF!</definedName>
    <definedName name="____tt5" localSheetId="3">'PL_9M 7-8'!#REF!</definedName>
    <definedName name="____tt5" localSheetId="7">#REF!</definedName>
    <definedName name="____tt5">#REF!</definedName>
    <definedName name="____tt6" localSheetId="2">'7-8 (9month)'!#REF!</definedName>
    <definedName name="____tt6" localSheetId="1">'PL_3M 5-6'!#REF!</definedName>
    <definedName name="____tt6" localSheetId="3">'PL_9M 7-8'!#REF!</definedName>
    <definedName name="____tt6" localSheetId="7">#REF!</definedName>
    <definedName name="____tt6">#REF!</definedName>
    <definedName name="____tt7" localSheetId="2">'7-8 (9month)'!#REF!</definedName>
    <definedName name="____tt7" localSheetId="1">'PL_3M 5-6'!#REF!</definedName>
    <definedName name="____tt7" localSheetId="3">'PL_9M 7-8'!#REF!</definedName>
    <definedName name="____tt7" localSheetId="7">#REF!</definedName>
    <definedName name="____tt7">#REF!</definedName>
    <definedName name="____tt8" localSheetId="2">'7-8 (9month)'!#REF!</definedName>
    <definedName name="____tt8" localSheetId="1">'PL_3M 5-6'!#REF!</definedName>
    <definedName name="____tt8" localSheetId="3">'PL_9M 7-8'!#REF!</definedName>
    <definedName name="____tt8" localSheetId="7">#REF!</definedName>
    <definedName name="____tt8">#REF!</definedName>
    <definedName name="____tt9" localSheetId="2">'7-8 (9month)'!#REF!</definedName>
    <definedName name="____tt9" localSheetId="1">'PL_3M 5-6'!#REF!</definedName>
    <definedName name="____tt9" localSheetId="3">'PL_9M 7-8'!#REF!</definedName>
    <definedName name="____tt9" localSheetId="7">#REF!</definedName>
    <definedName name="____tt9">#REF!</definedName>
    <definedName name="___tt1" localSheetId="2">'7-8 (9month)'!#REF!</definedName>
    <definedName name="___tt1" localSheetId="1">'PL_3M 5-6'!#REF!</definedName>
    <definedName name="___tt1" localSheetId="3">'PL_9M 7-8'!#REF!</definedName>
    <definedName name="___tt1" localSheetId="7">#REF!</definedName>
    <definedName name="___tt1">#REF!</definedName>
    <definedName name="___tt10" localSheetId="2">'7-8 (9month)'!#REF!</definedName>
    <definedName name="___tt10" localSheetId="1">'PL_3M 5-6'!#REF!</definedName>
    <definedName name="___tt10" localSheetId="3">'PL_9M 7-8'!#REF!</definedName>
    <definedName name="___tt10" localSheetId="7">#REF!</definedName>
    <definedName name="___tt10">#REF!</definedName>
    <definedName name="___tt11" localSheetId="2">'7-8 (9month)'!#REF!</definedName>
    <definedName name="___tt11" localSheetId="1">'PL_3M 5-6'!#REF!</definedName>
    <definedName name="___tt11" localSheetId="3">'PL_9M 7-8'!#REF!</definedName>
    <definedName name="___tt11" localSheetId="7">#REF!</definedName>
    <definedName name="___tt11">#REF!</definedName>
    <definedName name="___tt12" localSheetId="2">'7-8 (9month)'!#REF!</definedName>
    <definedName name="___tt12" localSheetId="1">'PL_3M 5-6'!#REF!</definedName>
    <definedName name="___tt12" localSheetId="3">'PL_9M 7-8'!#REF!</definedName>
    <definedName name="___tt12" localSheetId="7">#REF!</definedName>
    <definedName name="___tt12">#REF!</definedName>
    <definedName name="___tt13" localSheetId="2">'7-8 (9month)'!#REF!</definedName>
    <definedName name="___tt13" localSheetId="1">'PL_3M 5-6'!#REF!</definedName>
    <definedName name="___tt13" localSheetId="3">'PL_9M 7-8'!#REF!</definedName>
    <definedName name="___tt13" localSheetId="7">#REF!</definedName>
    <definedName name="___tt13">#REF!</definedName>
    <definedName name="___tt14" localSheetId="2">'7-8 (9month)'!#REF!</definedName>
    <definedName name="___tt14" localSheetId="1">'PL_3M 5-6'!#REF!</definedName>
    <definedName name="___tt14" localSheetId="3">'PL_9M 7-8'!#REF!</definedName>
    <definedName name="___tt14" localSheetId="7">#REF!</definedName>
    <definedName name="___tt14">#REF!</definedName>
    <definedName name="___tt15" localSheetId="2">'7-8 (9month)'!#REF!</definedName>
    <definedName name="___tt15" localSheetId="1">'PL_3M 5-6'!#REF!</definedName>
    <definedName name="___tt15" localSheetId="3">'PL_9M 7-8'!#REF!</definedName>
    <definedName name="___tt15" localSheetId="7">#REF!</definedName>
    <definedName name="___tt15">#REF!</definedName>
    <definedName name="___tt16" localSheetId="2">'7-8 (9month)'!#REF!</definedName>
    <definedName name="___tt16" localSheetId="1">'PL_3M 5-6'!#REF!</definedName>
    <definedName name="___tt16" localSheetId="3">'PL_9M 7-8'!#REF!</definedName>
    <definedName name="___tt16" localSheetId="7">#REF!</definedName>
    <definedName name="___tt16">#REF!</definedName>
    <definedName name="___tt17" localSheetId="2">'7-8 (9month)'!#REF!</definedName>
    <definedName name="___tt17" localSheetId="1">'PL_3M 5-6'!#REF!</definedName>
    <definedName name="___tt17" localSheetId="3">'PL_9M 7-8'!#REF!</definedName>
    <definedName name="___tt17" localSheetId="7">#REF!</definedName>
    <definedName name="___tt17">#REF!</definedName>
    <definedName name="___tt18" localSheetId="2">'7-8 (9month)'!#REF!</definedName>
    <definedName name="___tt18" localSheetId="1">'PL_3M 5-6'!#REF!</definedName>
    <definedName name="___tt18" localSheetId="3">'PL_9M 7-8'!#REF!</definedName>
    <definedName name="___tt18" localSheetId="7">#REF!</definedName>
    <definedName name="___tt18">#REF!</definedName>
    <definedName name="___tt19" localSheetId="2">'7-8 (9month)'!#REF!</definedName>
    <definedName name="___tt19" localSheetId="1">'PL_3M 5-6'!#REF!</definedName>
    <definedName name="___tt19" localSheetId="3">'PL_9M 7-8'!#REF!</definedName>
    <definedName name="___tt19" localSheetId="7">#REF!</definedName>
    <definedName name="___tt19">#REF!</definedName>
    <definedName name="___tt2" localSheetId="2">'7-8 (9month)'!#REF!</definedName>
    <definedName name="___tt2" localSheetId="1">'PL_3M 5-6'!#REF!</definedName>
    <definedName name="___tt2" localSheetId="3">'PL_9M 7-8'!#REF!</definedName>
    <definedName name="___tt2" localSheetId="7">#REF!</definedName>
    <definedName name="___tt2">#REF!</definedName>
    <definedName name="___tt20" localSheetId="2">'7-8 (9month)'!#REF!</definedName>
    <definedName name="___tt20" localSheetId="1">'PL_3M 5-6'!#REF!</definedName>
    <definedName name="___tt20" localSheetId="3">'PL_9M 7-8'!#REF!</definedName>
    <definedName name="___tt20" localSheetId="7">#REF!</definedName>
    <definedName name="___tt20">#REF!</definedName>
    <definedName name="___tt21" localSheetId="2">'7-8 (9month)'!#REF!</definedName>
    <definedName name="___tt21" localSheetId="1">'PL_3M 5-6'!#REF!</definedName>
    <definedName name="___tt21" localSheetId="3">'PL_9M 7-8'!#REF!</definedName>
    <definedName name="___tt21" localSheetId="7">#REF!</definedName>
    <definedName name="___tt21">#REF!</definedName>
    <definedName name="___tt3" localSheetId="2">'7-8 (9month)'!#REF!</definedName>
    <definedName name="___tt3" localSheetId="1">'PL_3M 5-6'!#REF!</definedName>
    <definedName name="___tt3" localSheetId="3">'PL_9M 7-8'!#REF!</definedName>
    <definedName name="___tt3" localSheetId="7">#REF!</definedName>
    <definedName name="___tt3">#REF!</definedName>
    <definedName name="___tt4" localSheetId="2">'7-8 (9month)'!#REF!</definedName>
    <definedName name="___tt4" localSheetId="1">'PL_3M 5-6'!#REF!</definedName>
    <definedName name="___tt4" localSheetId="3">'PL_9M 7-8'!#REF!</definedName>
    <definedName name="___tt4" localSheetId="7">#REF!</definedName>
    <definedName name="___tt4">#REF!</definedName>
    <definedName name="___tt5" localSheetId="2">'7-8 (9month)'!#REF!</definedName>
    <definedName name="___tt5" localSheetId="1">'PL_3M 5-6'!#REF!</definedName>
    <definedName name="___tt5" localSheetId="3">'PL_9M 7-8'!#REF!</definedName>
    <definedName name="___tt5" localSheetId="7">#REF!</definedName>
    <definedName name="___tt5">#REF!</definedName>
    <definedName name="___tt6" localSheetId="2">'7-8 (9month)'!#REF!</definedName>
    <definedName name="___tt6" localSheetId="1">'PL_3M 5-6'!#REF!</definedName>
    <definedName name="___tt6" localSheetId="3">'PL_9M 7-8'!#REF!</definedName>
    <definedName name="___tt6" localSheetId="7">#REF!</definedName>
    <definedName name="___tt6">#REF!</definedName>
    <definedName name="___tt7" localSheetId="2">'7-8 (9month)'!#REF!</definedName>
    <definedName name="___tt7" localSheetId="1">'PL_3M 5-6'!#REF!</definedName>
    <definedName name="___tt7" localSheetId="3">'PL_9M 7-8'!#REF!</definedName>
    <definedName name="___tt7" localSheetId="7">#REF!</definedName>
    <definedName name="___tt7">#REF!</definedName>
    <definedName name="___tt8" localSheetId="2">'7-8 (9month)'!#REF!</definedName>
    <definedName name="___tt8" localSheetId="1">'PL_3M 5-6'!#REF!</definedName>
    <definedName name="___tt8" localSheetId="3">'PL_9M 7-8'!#REF!</definedName>
    <definedName name="___tt8" localSheetId="7">#REF!</definedName>
    <definedName name="___tt8">#REF!</definedName>
    <definedName name="___tt9" localSheetId="2">'7-8 (9month)'!#REF!</definedName>
    <definedName name="___tt9" localSheetId="1">'PL_3M 5-6'!#REF!</definedName>
    <definedName name="___tt9" localSheetId="3">'PL_9M 7-8'!#REF!</definedName>
    <definedName name="___tt9" localSheetId="7">#REF!</definedName>
    <definedName name="___tt9">#REF!</definedName>
    <definedName name="__FDS_HYPERLINK_TOGGLE_STATE__" hidden="1">"ON"</definedName>
    <definedName name="__tt1" localSheetId="2">'7-8 (9month)'!#REF!</definedName>
    <definedName name="__tt1" localSheetId="1">'PL_3M 5-6'!#REF!</definedName>
    <definedName name="__tt1" localSheetId="3">'PL_9M 7-8'!#REF!</definedName>
    <definedName name="__tt1" localSheetId="7">#REF!</definedName>
    <definedName name="__tt1">#REF!</definedName>
    <definedName name="__tt10" localSheetId="2">'7-8 (9month)'!#REF!</definedName>
    <definedName name="__tt10" localSheetId="1">'PL_3M 5-6'!#REF!</definedName>
    <definedName name="__tt10" localSheetId="3">'PL_9M 7-8'!#REF!</definedName>
    <definedName name="__tt10" localSheetId="7">#REF!</definedName>
    <definedName name="__tt10">#REF!</definedName>
    <definedName name="__tt11" localSheetId="2">'7-8 (9month)'!#REF!</definedName>
    <definedName name="__tt11" localSheetId="1">'PL_3M 5-6'!#REF!</definedName>
    <definedName name="__tt11" localSheetId="3">'PL_9M 7-8'!#REF!</definedName>
    <definedName name="__tt11" localSheetId="7">#REF!</definedName>
    <definedName name="__tt11">#REF!</definedName>
    <definedName name="__tt12" localSheetId="2">'7-8 (9month)'!#REF!</definedName>
    <definedName name="__tt12" localSheetId="1">'PL_3M 5-6'!#REF!</definedName>
    <definedName name="__tt12" localSheetId="3">'PL_9M 7-8'!#REF!</definedName>
    <definedName name="__tt12" localSheetId="7">#REF!</definedName>
    <definedName name="__tt12">#REF!</definedName>
    <definedName name="__tt13" localSheetId="2">'7-8 (9month)'!#REF!</definedName>
    <definedName name="__tt13" localSheetId="1">'PL_3M 5-6'!#REF!</definedName>
    <definedName name="__tt13" localSheetId="3">'PL_9M 7-8'!#REF!</definedName>
    <definedName name="__tt13" localSheetId="7">#REF!</definedName>
    <definedName name="__tt13">#REF!</definedName>
    <definedName name="__tt14" localSheetId="2">'7-8 (9month)'!#REF!</definedName>
    <definedName name="__tt14" localSheetId="1">'PL_3M 5-6'!#REF!</definedName>
    <definedName name="__tt14" localSheetId="3">'PL_9M 7-8'!#REF!</definedName>
    <definedName name="__tt14" localSheetId="7">#REF!</definedName>
    <definedName name="__tt14">#REF!</definedName>
    <definedName name="__tt15" localSheetId="2">'7-8 (9month)'!#REF!</definedName>
    <definedName name="__tt15" localSheetId="1">'PL_3M 5-6'!#REF!</definedName>
    <definedName name="__tt15" localSheetId="3">'PL_9M 7-8'!#REF!</definedName>
    <definedName name="__tt15" localSheetId="7">#REF!</definedName>
    <definedName name="__tt15">#REF!</definedName>
    <definedName name="__tt16" localSheetId="2">'7-8 (9month)'!#REF!</definedName>
    <definedName name="__tt16" localSheetId="1">'PL_3M 5-6'!#REF!</definedName>
    <definedName name="__tt16" localSheetId="3">'PL_9M 7-8'!#REF!</definedName>
    <definedName name="__tt16" localSheetId="7">#REF!</definedName>
    <definedName name="__tt16">#REF!</definedName>
    <definedName name="__tt17" localSheetId="2">'7-8 (9month)'!#REF!</definedName>
    <definedName name="__tt17" localSheetId="1">'PL_3M 5-6'!#REF!</definedName>
    <definedName name="__tt17" localSheetId="3">'PL_9M 7-8'!#REF!</definedName>
    <definedName name="__tt17" localSheetId="7">#REF!</definedName>
    <definedName name="__tt17">#REF!</definedName>
    <definedName name="__tt18" localSheetId="2">'7-8 (9month)'!#REF!</definedName>
    <definedName name="__tt18" localSheetId="1">'PL_3M 5-6'!#REF!</definedName>
    <definedName name="__tt18" localSheetId="3">'PL_9M 7-8'!#REF!</definedName>
    <definedName name="__tt18" localSheetId="7">#REF!</definedName>
    <definedName name="__tt18">#REF!</definedName>
    <definedName name="__tt19" localSheetId="2">'7-8 (9month)'!#REF!</definedName>
    <definedName name="__tt19" localSheetId="1">'PL_3M 5-6'!#REF!</definedName>
    <definedName name="__tt19" localSheetId="3">'PL_9M 7-8'!#REF!</definedName>
    <definedName name="__tt19" localSheetId="7">#REF!</definedName>
    <definedName name="__tt19">#REF!</definedName>
    <definedName name="__tt2" localSheetId="2">'7-8 (9month)'!#REF!</definedName>
    <definedName name="__tt2" localSheetId="1">'PL_3M 5-6'!#REF!</definedName>
    <definedName name="__tt2" localSheetId="3">'PL_9M 7-8'!#REF!</definedName>
    <definedName name="__tt2" localSheetId="7">#REF!</definedName>
    <definedName name="__tt2">#REF!</definedName>
    <definedName name="__tt20" localSheetId="2">'7-8 (9month)'!#REF!</definedName>
    <definedName name="__tt20" localSheetId="1">'PL_3M 5-6'!#REF!</definedName>
    <definedName name="__tt20" localSheetId="3">'PL_9M 7-8'!#REF!</definedName>
    <definedName name="__tt20" localSheetId="7">#REF!</definedName>
    <definedName name="__tt20">#REF!</definedName>
    <definedName name="__tt21" localSheetId="2">'7-8 (9month)'!#REF!</definedName>
    <definedName name="__tt21" localSheetId="1">'PL_3M 5-6'!#REF!</definedName>
    <definedName name="__tt21" localSheetId="3">'PL_9M 7-8'!#REF!</definedName>
    <definedName name="__tt21" localSheetId="7">#REF!</definedName>
    <definedName name="__tt21">#REF!</definedName>
    <definedName name="__tt3" localSheetId="2">'7-8 (9month)'!#REF!</definedName>
    <definedName name="__tt3" localSheetId="1">'PL_3M 5-6'!#REF!</definedName>
    <definedName name="__tt3" localSheetId="3">'PL_9M 7-8'!#REF!</definedName>
    <definedName name="__tt3" localSheetId="7">#REF!</definedName>
    <definedName name="__tt3">#REF!</definedName>
    <definedName name="__tt4" localSheetId="2">'7-8 (9month)'!#REF!</definedName>
    <definedName name="__tt4" localSheetId="1">'PL_3M 5-6'!#REF!</definedName>
    <definedName name="__tt4" localSheetId="3">'PL_9M 7-8'!#REF!</definedName>
    <definedName name="__tt4" localSheetId="7">#REF!</definedName>
    <definedName name="__tt4">#REF!</definedName>
    <definedName name="__tt5" localSheetId="2">'7-8 (9month)'!#REF!</definedName>
    <definedName name="__tt5" localSheetId="1">'PL_3M 5-6'!#REF!</definedName>
    <definedName name="__tt5" localSheetId="3">'PL_9M 7-8'!#REF!</definedName>
    <definedName name="__tt5" localSheetId="7">#REF!</definedName>
    <definedName name="__tt5">#REF!</definedName>
    <definedName name="__tt6" localSheetId="2">'7-8 (9month)'!#REF!</definedName>
    <definedName name="__tt6" localSheetId="1">'PL_3M 5-6'!#REF!</definedName>
    <definedName name="__tt6" localSheetId="3">'PL_9M 7-8'!#REF!</definedName>
    <definedName name="__tt6" localSheetId="7">#REF!</definedName>
    <definedName name="__tt6">#REF!</definedName>
    <definedName name="__tt7" localSheetId="2">'7-8 (9month)'!#REF!</definedName>
    <definedName name="__tt7" localSheetId="1">'PL_3M 5-6'!#REF!</definedName>
    <definedName name="__tt7" localSheetId="3">'PL_9M 7-8'!#REF!</definedName>
    <definedName name="__tt7" localSheetId="7">#REF!</definedName>
    <definedName name="__tt7">#REF!</definedName>
    <definedName name="__tt8" localSheetId="2">'7-8 (9month)'!#REF!</definedName>
    <definedName name="__tt8" localSheetId="1">'PL_3M 5-6'!#REF!</definedName>
    <definedName name="__tt8" localSheetId="3">'PL_9M 7-8'!#REF!</definedName>
    <definedName name="__tt8" localSheetId="7">#REF!</definedName>
    <definedName name="__tt8">#REF!</definedName>
    <definedName name="__tt9" localSheetId="2">'7-8 (9month)'!#REF!</definedName>
    <definedName name="__tt9" localSheetId="1">'PL_3M 5-6'!#REF!</definedName>
    <definedName name="__tt9" localSheetId="3">'PL_9M 7-8'!#REF!</definedName>
    <definedName name="__tt9" localSheetId="7">#REF!</definedName>
    <definedName name="__tt9">#REF!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7" hidden="1">'SE Separate 12'!$M$21:$M$22</definedName>
    <definedName name="_Order1" hidden="1">0</definedName>
    <definedName name="_Toc249339931" localSheetId="2">'7-8 (9month)'!#REF!</definedName>
    <definedName name="_Toc249339931" localSheetId="1">'PL_3M 5-6'!#REF!</definedName>
    <definedName name="_Toc249339931" localSheetId="3">'PL_9M 7-8'!#REF!</definedName>
    <definedName name="_Toc249339934" localSheetId="2">'7-8 (9month)'!#REF!</definedName>
    <definedName name="_Toc249339934" localSheetId="1">'PL_3M 5-6'!#REF!</definedName>
    <definedName name="_Toc249339934" localSheetId="3">'PL_9M 7-8'!#REF!</definedName>
    <definedName name="_tt1" localSheetId="2">'7-8 (9month)'!#REF!</definedName>
    <definedName name="_tt1" localSheetId="1">'PL_3M 5-6'!#REF!</definedName>
    <definedName name="_tt1" localSheetId="3">'PL_9M 7-8'!#REF!</definedName>
    <definedName name="_tt1" localSheetId="7">#REF!</definedName>
    <definedName name="_tt1">#REF!</definedName>
    <definedName name="_tt10" localSheetId="2">'7-8 (9month)'!#REF!</definedName>
    <definedName name="_tt10" localSheetId="1">'PL_3M 5-6'!#REF!</definedName>
    <definedName name="_tt10" localSheetId="3">'PL_9M 7-8'!#REF!</definedName>
    <definedName name="_tt10" localSheetId="7">#REF!</definedName>
    <definedName name="_tt10">#REF!</definedName>
    <definedName name="_tt11" localSheetId="2">'7-8 (9month)'!#REF!</definedName>
    <definedName name="_tt11" localSheetId="1">'PL_3M 5-6'!#REF!</definedName>
    <definedName name="_tt11" localSheetId="3">'PL_9M 7-8'!#REF!</definedName>
    <definedName name="_tt11" localSheetId="7">#REF!</definedName>
    <definedName name="_tt11">#REF!</definedName>
    <definedName name="_tt12" localSheetId="2">'7-8 (9month)'!#REF!</definedName>
    <definedName name="_tt12" localSheetId="1">'PL_3M 5-6'!#REF!</definedName>
    <definedName name="_tt12" localSheetId="3">'PL_9M 7-8'!#REF!</definedName>
    <definedName name="_tt12" localSheetId="7">#REF!</definedName>
    <definedName name="_tt12">#REF!</definedName>
    <definedName name="_tt13" localSheetId="2">'7-8 (9month)'!#REF!</definedName>
    <definedName name="_tt13" localSheetId="1">'PL_3M 5-6'!#REF!</definedName>
    <definedName name="_tt13" localSheetId="3">'PL_9M 7-8'!#REF!</definedName>
    <definedName name="_tt13" localSheetId="7">#REF!</definedName>
    <definedName name="_tt13">#REF!</definedName>
    <definedName name="_tt14" localSheetId="2">'7-8 (9month)'!#REF!</definedName>
    <definedName name="_tt14" localSheetId="1">'PL_3M 5-6'!#REF!</definedName>
    <definedName name="_tt14" localSheetId="3">'PL_9M 7-8'!#REF!</definedName>
    <definedName name="_tt14" localSheetId="7">#REF!</definedName>
    <definedName name="_tt14">#REF!</definedName>
    <definedName name="_tt15" localSheetId="2">'7-8 (9month)'!#REF!</definedName>
    <definedName name="_tt15" localSheetId="1">'PL_3M 5-6'!#REF!</definedName>
    <definedName name="_tt15" localSheetId="3">'PL_9M 7-8'!#REF!</definedName>
    <definedName name="_tt15" localSheetId="7">#REF!</definedName>
    <definedName name="_tt15">#REF!</definedName>
    <definedName name="_tt16" localSheetId="2">'7-8 (9month)'!#REF!</definedName>
    <definedName name="_tt16" localSheetId="1">'PL_3M 5-6'!#REF!</definedName>
    <definedName name="_tt16" localSheetId="3">'PL_9M 7-8'!#REF!</definedName>
    <definedName name="_tt16" localSheetId="7">#REF!</definedName>
    <definedName name="_tt16">#REF!</definedName>
    <definedName name="_tt17" localSheetId="2">'7-8 (9month)'!#REF!</definedName>
    <definedName name="_tt17" localSheetId="1">'PL_3M 5-6'!#REF!</definedName>
    <definedName name="_tt17" localSheetId="3">'PL_9M 7-8'!#REF!</definedName>
    <definedName name="_tt17" localSheetId="7">#REF!</definedName>
    <definedName name="_tt17">#REF!</definedName>
    <definedName name="_tt18" localSheetId="2">'7-8 (9month)'!#REF!</definedName>
    <definedName name="_tt18" localSheetId="1">'PL_3M 5-6'!#REF!</definedName>
    <definedName name="_tt18" localSheetId="3">'PL_9M 7-8'!#REF!</definedName>
    <definedName name="_tt18" localSheetId="7">#REF!</definedName>
    <definedName name="_tt18">#REF!</definedName>
    <definedName name="_tt19" localSheetId="2">'7-8 (9month)'!#REF!</definedName>
    <definedName name="_tt19" localSheetId="1">'PL_3M 5-6'!#REF!</definedName>
    <definedName name="_tt19" localSheetId="3">'PL_9M 7-8'!#REF!</definedName>
    <definedName name="_tt19" localSheetId="7">#REF!</definedName>
    <definedName name="_tt19">#REF!</definedName>
    <definedName name="_tt2" localSheetId="2">'7-8 (9month)'!#REF!</definedName>
    <definedName name="_tt2" localSheetId="1">'PL_3M 5-6'!#REF!</definedName>
    <definedName name="_tt2" localSheetId="3">'PL_9M 7-8'!#REF!</definedName>
    <definedName name="_tt2" localSheetId="7">#REF!</definedName>
    <definedName name="_tt2">#REF!</definedName>
    <definedName name="_tt20" localSheetId="2">'7-8 (9month)'!#REF!</definedName>
    <definedName name="_tt20" localSheetId="1">'PL_3M 5-6'!#REF!</definedName>
    <definedName name="_tt20" localSheetId="3">'PL_9M 7-8'!#REF!</definedName>
    <definedName name="_tt20" localSheetId="7">#REF!</definedName>
    <definedName name="_tt20">#REF!</definedName>
    <definedName name="_tt21" localSheetId="2">'7-8 (9month)'!#REF!</definedName>
    <definedName name="_tt21" localSheetId="1">'PL_3M 5-6'!#REF!</definedName>
    <definedName name="_tt21" localSheetId="3">'PL_9M 7-8'!#REF!</definedName>
    <definedName name="_tt21" localSheetId="7">#REF!</definedName>
    <definedName name="_tt21">#REF!</definedName>
    <definedName name="_tt3" localSheetId="2">'7-8 (9month)'!#REF!</definedName>
    <definedName name="_tt3" localSheetId="1">'PL_3M 5-6'!#REF!</definedName>
    <definedName name="_tt3" localSheetId="3">'PL_9M 7-8'!#REF!</definedName>
    <definedName name="_tt3" localSheetId="7">#REF!</definedName>
    <definedName name="_tt3">#REF!</definedName>
    <definedName name="_tt4" localSheetId="2">'7-8 (9month)'!#REF!</definedName>
    <definedName name="_tt4" localSheetId="1">'PL_3M 5-6'!#REF!</definedName>
    <definedName name="_tt4" localSheetId="3">'PL_9M 7-8'!#REF!</definedName>
    <definedName name="_tt4" localSheetId="7">#REF!</definedName>
    <definedName name="_tt4">#REF!</definedName>
    <definedName name="_tt5" localSheetId="2">'7-8 (9month)'!#REF!</definedName>
    <definedName name="_tt5" localSheetId="1">'PL_3M 5-6'!#REF!</definedName>
    <definedName name="_tt5" localSheetId="3">'PL_9M 7-8'!#REF!</definedName>
    <definedName name="_tt5" localSheetId="7">#REF!</definedName>
    <definedName name="_tt5">#REF!</definedName>
    <definedName name="_tt6" localSheetId="2">'7-8 (9month)'!#REF!</definedName>
    <definedName name="_tt6" localSheetId="1">'PL_3M 5-6'!#REF!</definedName>
    <definedName name="_tt6" localSheetId="3">'PL_9M 7-8'!#REF!</definedName>
    <definedName name="_tt6" localSheetId="7">#REF!</definedName>
    <definedName name="_tt6">#REF!</definedName>
    <definedName name="_tt7" localSheetId="2">'7-8 (9month)'!#REF!</definedName>
    <definedName name="_tt7" localSheetId="1">'PL_3M 5-6'!#REF!</definedName>
    <definedName name="_tt7" localSheetId="3">'PL_9M 7-8'!#REF!</definedName>
    <definedName name="_tt7" localSheetId="7">#REF!</definedName>
    <definedName name="_tt7">#REF!</definedName>
    <definedName name="_tt8" localSheetId="2">'7-8 (9month)'!#REF!</definedName>
    <definedName name="_tt8" localSheetId="1">'PL_3M 5-6'!#REF!</definedName>
    <definedName name="_tt8" localSheetId="3">'PL_9M 7-8'!#REF!</definedName>
    <definedName name="_tt8" localSheetId="7">#REF!</definedName>
    <definedName name="_tt8">#REF!</definedName>
    <definedName name="_tt9" localSheetId="2">'7-8 (9month)'!#REF!</definedName>
    <definedName name="_tt9" localSheetId="1">'PL_3M 5-6'!#REF!</definedName>
    <definedName name="_tt9" localSheetId="3">'PL_9M 7-8'!#REF!</definedName>
    <definedName name="_tt9" localSheetId="7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7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7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7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7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7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7" hidden="1">{"BS",#N/A,FALSE,"USA"}</definedName>
    <definedName name="FSoPacific" hidden="1">{"BS",#N/A,FALSE,"USA"}</definedName>
    <definedName name="hjygk" localSheetId="7">[2]BS_PL!#REF!</definedName>
    <definedName name="hjygk">[2]BS_PL!#REF!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7">#REF!</definedName>
    <definedName name="L_AJE_Tot">#REF!</definedName>
    <definedName name="L_CY_Beg" localSheetId="7">#REF!</definedName>
    <definedName name="L_CY_Beg">#REF!</definedName>
    <definedName name="L_CY_End" localSheetId="7">#REF!</definedName>
    <definedName name="L_CY_End">#REF!</definedName>
    <definedName name="L_PY_End" localSheetId="7">#REF!</definedName>
    <definedName name="L_PY_End">#REF!</definedName>
    <definedName name="ll" localSheetId="7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7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7" hidden="1">[3]!NewRange</definedName>
    <definedName name="NewRange" hidden="1">[3]!NewRange</definedName>
    <definedName name="PERIODS">[4]BSLA!$L$1:$L$85</definedName>
    <definedName name="_xlnm.Print_Area" localSheetId="2">'7-8 (9month)'!$A$1:$L$73</definedName>
    <definedName name="_xlnm.Print_Area" localSheetId="0">'BS-2-4'!$A$1:$K$97</definedName>
    <definedName name="_xlnm.Print_Area" localSheetId="8">'CF 13-15'!$A$1:$M$105</definedName>
    <definedName name="_xlnm.Print_Area" localSheetId="1">'PL_3M 5-6'!$A$1:$L$56</definedName>
    <definedName name="_xlnm.Print_Area" localSheetId="3">'PL_9M 7-8'!$A$1:$L$57</definedName>
    <definedName name="_xlnm.Print_Area" localSheetId="5">'SE Conso 10'!$A$1:$AE$35</definedName>
    <definedName name="_xlnm.Print_Area" localSheetId="4">'SE Conso 9'!$A$1:$AE$39</definedName>
    <definedName name="_xlnm.Print_Area" localSheetId="6">'SE Separate 11'!$A$1:$S$25</definedName>
    <definedName name="_xlnm.Print_Area" localSheetId="7">'SE Separate 12'!$A$1:$S$24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7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7">#REF!</definedName>
    <definedName name="S_AJE_Tot_Data">#REF!</definedName>
    <definedName name="S_CY_Beg_Data" localSheetId="7">#REF!</definedName>
    <definedName name="S_CY_Beg_Data">#REF!</definedName>
    <definedName name="S_CY_End_Data" localSheetId="7">#REF!</definedName>
    <definedName name="S_CY_End_Data">#REF!</definedName>
    <definedName name="S_PY_End_Data" localSheetId="7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4">'SE Conso 9'!#REF!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7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9" i="6" l="1"/>
  <c r="G99" i="6"/>
  <c r="Q21" i="13"/>
  <c r="O24" i="11"/>
  <c r="AC31" i="10"/>
  <c r="Y32" i="10"/>
  <c r="AA32" i="10" s="1"/>
  <c r="K52" i="7"/>
  <c r="I52" i="7"/>
  <c r="G52" i="7"/>
  <c r="E52" i="7"/>
  <c r="E17" i="7" l="1"/>
  <c r="M84" i="6"/>
  <c r="I84" i="6"/>
  <c r="U35" i="10"/>
  <c r="AA13" i="10"/>
  <c r="AE13" i="10" s="1"/>
  <c r="Y13" i="10"/>
  <c r="Y31" i="10"/>
  <c r="Y15" i="4"/>
  <c r="AA15" i="4" s="1"/>
  <c r="AE15" i="4" s="1"/>
  <c r="AE39" i="4" s="1"/>
  <c r="E32" i="7" l="1"/>
  <c r="AE38" i="4" l="1"/>
  <c r="S16" i="13" l="1"/>
  <c r="S17" i="13" s="1"/>
  <c r="Q17" i="13"/>
  <c r="O17" i="13"/>
  <c r="M17" i="13"/>
  <c r="I17" i="13"/>
  <c r="G17" i="13"/>
  <c r="S24" i="11"/>
  <c r="Q17" i="11" l="1"/>
  <c r="O17" i="11"/>
  <c r="M17" i="11"/>
  <c r="K17" i="11"/>
  <c r="I17" i="11"/>
  <c r="G17" i="11"/>
  <c r="AE28" i="4"/>
  <c r="AC29" i="4"/>
  <c r="W29" i="4"/>
  <c r="U29" i="4"/>
  <c r="S29" i="4"/>
  <c r="Q29" i="4"/>
  <c r="O29" i="4"/>
  <c r="M29" i="4"/>
  <c r="K29" i="4"/>
  <c r="I29" i="4"/>
  <c r="G29" i="4"/>
  <c r="N109" i="16" l="1"/>
  <c r="L44" i="16"/>
  <c r="J44" i="16"/>
  <c r="H44" i="16"/>
  <c r="F44" i="16"/>
  <c r="L12" i="16"/>
  <c r="L15" i="16" s="1"/>
  <c r="L18" i="16" s="1"/>
  <c r="L22" i="16" s="1"/>
  <c r="L24" i="16" s="1"/>
  <c r="L35" i="16" s="1"/>
  <c r="K12" i="16"/>
  <c r="J12" i="16"/>
  <c r="J15" i="16" s="1"/>
  <c r="J18" i="16" s="1"/>
  <c r="J22" i="16" s="1"/>
  <c r="J24" i="16" s="1"/>
  <c r="I12" i="16"/>
  <c r="H12" i="16"/>
  <c r="H15" i="16" s="1"/>
  <c r="H18" i="16" s="1"/>
  <c r="H22" i="16" s="1"/>
  <c r="H24" i="16" s="1"/>
  <c r="H35" i="16" s="1"/>
  <c r="G12" i="16"/>
  <c r="F12" i="16"/>
  <c r="F15" i="16" s="1"/>
  <c r="F18" i="16" s="1"/>
  <c r="F22" i="16" s="1"/>
  <c r="F24" i="16" s="1"/>
  <c r="N108" i="2"/>
  <c r="N113" i="4"/>
  <c r="N111" i="10"/>
  <c r="N109" i="11"/>
  <c r="N108" i="13"/>
  <c r="AC26" i="10"/>
  <c r="W26" i="10"/>
  <c r="U26" i="10"/>
  <c r="S26" i="10"/>
  <c r="Q26" i="10"/>
  <c r="O26" i="10"/>
  <c r="M26" i="10"/>
  <c r="K26" i="10"/>
  <c r="I26" i="10"/>
  <c r="G26" i="10"/>
  <c r="K11" i="6" l="1"/>
  <c r="O20" i="13"/>
  <c r="J35" i="16"/>
  <c r="J45" i="16" s="1"/>
  <c r="J55" i="16" s="1"/>
  <c r="J53" i="16" s="1"/>
  <c r="G11" i="6"/>
  <c r="F35" i="16"/>
  <c r="F45" i="16" s="1"/>
  <c r="F55" i="16" s="1"/>
  <c r="F53" i="16" s="1"/>
  <c r="L50" i="16"/>
  <c r="L45" i="16"/>
  <c r="L55" i="16" s="1"/>
  <c r="L53" i="16" s="1"/>
  <c r="L57" i="16"/>
  <c r="J57" i="16"/>
  <c r="J50" i="16"/>
  <c r="F50" i="16"/>
  <c r="H57" i="16"/>
  <c r="H50" i="16"/>
  <c r="H45" i="16"/>
  <c r="H55" i="16" s="1"/>
  <c r="H53" i="16" s="1"/>
  <c r="L43" i="2"/>
  <c r="J43" i="2"/>
  <c r="H43" i="2"/>
  <c r="F43" i="2"/>
  <c r="F48" i="16" l="1"/>
  <c r="Q31" i="10" s="1"/>
  <c r="AA31" i="10" s="1"/>
  <c r="AE31" i="10" s="1"/>
  <c r="S21" i="13"/>
  <c r="S20" i="13"/>
  <c r="S12" i="13"/>
  <c r="AE32" i="10"/>
  <c r="Y25" i="10"/>
  <c r="Y26" i="10" s="1"/>
  <c r="AA19" i="10"/>
  <c r="AE19" i="10" s="1"/>
  <c r="Y19" i="10"/>
  <c r="K93" i="7"/>
  <c r="K95" i="7" s="1"/>
  <c r="G93" i="7"/>
  <c r="G95" i="7" s="1"/>
  <c r="F57" i="16" l="1"/>
  <c r="AA25" i="10"/>
  <c r="K63" i="7"/>
  <c r="G63" i="7"/>
  <c r="K32" i="7"/>
  <c r="K17" i="7"/>
  <c r="G32" i="7"/>
  <c r="G17" i="7"/>
  <c r="I93" i="7"/>
  <c r="I95" i="7" s="1"/>
  <c r="E93" i="7"/>
  <c r="E95" i="7" s="1"/>
  <c r="I63" i="7"/>
  <c r="E63" i="7"/>
  <c r="I32" i="7"/>
  <c r="I17" i="7"/>
  <c r="M63" i="6"/>
  <c r="I63" i="6"/>
  <c r="Q22" i="11"/>
  <c r="Q25" i="11" s="1"/>
  <c r="O22" i="11"/>
  <c r="O25" i="11" s="1"/>
  <c r="M22" i="11"/>
  <c r="M25" i="11" s="1"/>
  <c r="K22" i="11"/>
  <c r="K25" i="11" s="1"/>
  <c r="I22" i="11"/>
  <c r="I25" i="11" s="1"/>
  <c r="G22" i="11"/>
  <c r="G25" i="11" s="1"/>
  <c r="S21" i="11"/>
  <c r="S20" i="11"/>
  <c r="S17" i="11"/>
  <c r="S16" i="11"/>
  <c r="S12" i="11"/>
  <c r="AC36" i="4"/>
  <c r="W36" i="4"/>
  <c r="U36" i="4"/>
  <c r="S36" i="4"/>
  <c r="Q36" i="4"/>
  <c r="O36" i="4"/>
  <c r="M36" i="4"/>
  <c r="K36" i="4"/>
  <c r="I36" i="4"/>
  <c r="G36" i="4"/>
  <c r="Y35" i="4"/>
  <c r="AA35" i="4" s="1"/>
  <c r="AA34" i="4"/>
  <c r="AE34" i="4" s="1"/>
  <c r="Y27" i="4"/>
  <c r="Y29" i="4" s="1"/>
  <c r="AC23" i="4"/>
  <c r="AC31" i="4" s="1"/>
  <c r="AC39" i="4" s="1"/>
  <c r="W23" i="4"/>
  <c r="W31" i="4" s="1"/>
  <c r="W39" i="4" s="1"/>
  <c r="U23" i="4"/>
  <c r="U31" i="4" s="1"/>
  <c r="U39" i="4" s="1"/>
  <c r="S23" i="4"/>
  <c r="S31" i="4" s="1"/>
  <c r="S39" i="4" s="1"/>
  <c r="Q23" i="4"/>
  <c r="Q31" i="4" s="1"/>
  <c r="Q39" i="4" s="1"/>
  <c r="O23" i="4"/>
  <c r="O31" i="4" s="1"/>
  <c r="O39" i="4" s="1"/>
  <c r="M23" i="4"/>
  <c r="M31" i="4" s="1"/>
  <c r="M39" i="4" s="1"/>
  <c r="K23" i="4"/>
  <c r="K31" i="4" s="1"/>
  <c r="K39" i="4" s="1"/>
  <c r="I23" i="4"/>
  <c r="I31" i="4" s="1"/>
  <c r="I39" i="4" s="1"/>
  <c r="G23" i="4"/>
  <c r="G31" i="4" s="1"/>
  <c r="G39" i="4" s="1"/>
  <c r="Y21" i="4"/>
  <c r="AA21" i="4" s="1"/>
  <c r="AA23" i="4" s="1"/>
  <c r="AE20" i="4"/>
  <c r="K34" i="7" l="1"/>
  <c r="Y23" i="4"/>
  <c r="Y31" i="4" s="1"/>
  <c r="AE21" i="4"/>
  <c r="AE23" i="4" s="1"/>
  <c r="Y36" i="4"/>
  <c r="AA27" i="4"/>
  <c r="AA29" i="4" s="1"/>
  <c r="I65" i="7"/>
  <c r="I97" i="7" s="1"/>
  <c r="G65" i="7"/>
  <c r="G97" i="7" s="1"/>
  <c r="K65" i="7"/>
  <c r="K97" i="7" s="1"/>
  <c r="AE25" i="10"/>
  <c r="AE26" i="10" s="1"/>
  <c r="AA26" i="10"/>
  <c r="E65" i="7"/>
  <c r="E97" i="7" s="1"/>
  <c r="G34" i="7"/>
  <c r="S22" i="11"/>
  <c r="S25" i="11" s="1"/>
  <c r="I34" i="7"/>
  <c r="E34" i="7"/>
  <c r="AE35" i="4"/>
  <c r="AE36" i="4" s="1"/>
  <c r="AA36" i="4"/>
  <c r="Y39" i="4" l="1"/>
  <c r="AA31" i="4"/>
  <c r="AA39" i="4" s="1"/>
  <c r="AE27" i="4"/>
  <c r="L12" i="2"/>
  <c r="L15" i="2" s="1"/>
  <c r="L18" i="2" s="1"/>
  <c r="L22" i="2" s="1"/>
  <c r="L24" i="2" s="1"/>
  <c r="M27" i="6" s="1"/>
  <c r="M37" i="6" s="1"/>
  <c r="M39" i="6" s="1"/>
  <c r="M95" i="6" s="1"/>
  <c r="H12" i="2"/>
  <c r="H15" i="2" s="1"/>
  <c r="H18" i="2" s="1"/>
  <c r="H22" i="2" s="1"/>
  <c r="H24" i="2" s="1"/>
  <c r="I27" i="6" s="1"/>
  <c r="I37" i="6" s="1"/>
  <c r="I39" i="6" s="1"/>
  <c r="I95" i="6" s="1"/>
  <c r="Y21" i="10"/>
  <c r="Y28" i="10" s="1"/>
  <c r="Y33" i="10"/>
  <c r="Y35" i="10" s="1"/>
  <c r="M33" i="10"/>
  <c r="M21" i="10"/>
  <c r="M28" i="10" s="1"/>
  <c r="U28" i="10"/>
  <c r="AC21" i="10"/>
  <c r="AC28" i="10" s="1"/>
  <c r="AC35" i="10" s="1"/>
  <c r="AA21" i="10"/>
  <c r="AA28" i="10" s="1"/>
  <c r="W21" i="10"/>
  <c r="W28" i="10" s="1"/>
  <c r="U21" i="10"/>
  <c r="S21" i="10"/>
  <c r="S28" i="10" s="1"/>
  <c r="Q21" i="10"/>
  <c r="Q28" i="10" s="1"/>
  <c r="O21" i="10"/>
  <c r="O28" i="10" s="1"/>
  <c r="K21" i="10"/>
  <c r="K28" i="10" s="1"/>
  <c r="I21" i="10"/>
  <c r="I28" i="10" s="1"/>
  <c r="I35" i="10" s="1"/>
  <c r="G21" i="10"/>
  <c r="G28" i="10" s="1"/>
  <c r="G35" i="10" s="1"/>
  <c r="AE21" i="10"/>
  <c r="AE28" i="10" s="1"/>
  <c r="AC33" i="10"/>
  <c r="K57" i="15"/>
  <c r="I57" i="15"/>
  <c r="L55" i="15"/>
  <c r="J55" i="15"/>
  <c r="H55" i="15"/>
  <c r="F55" i="15"/>
  <c r="L49" i="15"/>
  <c r="L57" i="15"/>
  <c r="J49" i="15"/>
  <c r="J57" i="15"/>
  <c r="H49" i="15"/>
  <c r="H57" i="15"/>
  <c r="F49" i="15"/>
  <c r="F57" i="15"/>
  <c r="L13" i="15"/>
  <c r="L16" i="15"/>
  <c r="L19" i="15"/>
  <c r="L24" i="15"/>
  <c r="L26" i="15"/>
  <c r="K13" i="15"/>
  <c r="J13" i="15"/>
  <c r="J16" i="15"/>
  <c r="J19" i="15"/>
  <c r="J24" i="15"/>
  <c r="J26" i="15"/>
  <c r="I13" i="15"/>
  <c r="H13" i="15"/>
  <c r="H16" i="15"/>
  <c r="H19" i="15"/>
  <c r="H24" i="15"/>
  <c r="H26" i="15"/>
  <c r="G13" i="15"/>
  <c r="F13" i="15"/>
  <c r="F16" i="15"/>
  <c r="F19" i="15"/>
  <c r="F24" i="15"/>
  <c r="F26" i="15"/>
  <c r="U33" i="10"/>
  <c r="M22" i="13"/>
  <c r="M24" i="13" s="1"/>
  <c r="K22" i="13"/>
  <c r="K24" i="13" s="1"/>
  <c r="I22" i="13"/>
  <c r="I24" i="13" s="1"/>
  <c r="G22" i="13"/>
  <c r="G24" i="13" s="1"/>
  <c r="W33" i="10"/>
  <c r="W35" i="10" s="1"/>
  <c r="G84" i="6"/>
  <c r="G63" i="6"/>
  <c r="S33" i="10"/>
  <c r="G33" i="10"/>
  <c r="I33" i="10"/>
  <c r="K33" i="10"/>
  <c r="O33" i="10"/>
  <c r="K84" i="6"/>
  <c r="A108" i="6"/>
  <c r="K63" i="6"/>
  <c r="K12" i="2"/>
  <c r="J12" i="2"/>
  <c r="J15" i="2" s="1"/>
  <c r="J18" i="2" s="1"/>
  <c r="J22" i="2" s="1"/>
  <c r="J24" i="2" s="1"/>
  <c r="I12" i="2"/>
  <c r="G12" i="2"/>
  <c r="F12" i="2"/>
  <c r="F15" i="2" s="1"/>
  <c r="F18" i="2" s="1"/>
  <c r="F22" i="2" s="1"/>
  <c r="F24" i="2" s="1"/>
  <c r="F37" i="15"/>
  <c r="F59" i="15"/>
  <c r="F70" i="15"/>
  <c r="F68" i="15"/>
  <c r="F62" i="15"/>
  <c r="J62" i="15"/>
  <c r="J73" i="15"/>
  <c r="J64" i="15"/>
  <c r="J37" i="15"/>
  <c r="J59" i="15"/>
  <c r="J70" i="15"/>
  <c r="J68" i="15"/>
  <c r="F64" i="15"/>
  <c r="H62" i="15"/>
  <c r="H64" i="15"/>
  <c r="H37" i="15"/>
  <c r="H59" i="15"/>
  <c r="H70" i="15"/>
  <c r="H68" i="15"/>
  <c r="F73" i="15"/>
  <c r="Q33" i="10"/>
  <c r="L64" i="15"/>
  <c r="L37" i="15"/>
  <c r="L59" i="15"/>
  <c r="L70" i="15"/>
  <c r="L68" i="15"/>
  <c r="L62" i="15"/>
  <c r="L73" i="15"/>
  <c r="Q22" i="13"/>
  <c r="Q24" i="13" s="1"/>
  <c r="O22" i="13"/>
  <c r="O24" i="13" s="1"/>
  <c r="H73" i="15"/>
  <c r="S22" i="13"/>
  <c r="S24" i="13" s="1"/>
  <c r="AA33" i="10"/>
  <c r="AE33" i="10"/>
  <c r="AA35" i="10" l="1"/>
  <c r="AE35" i="10"/>
  <c r="K35" i="10"/>
  <c r="O35" i="10"/>
  <c r="M35" i="10"/>
  <c r="S35" i="10"/>
  <c r="AE29" i="4"/>
  <c r="AE31" i="4" s="1"/>
  <c r="Q35" i="10"/>
  <c r="M98" i="6"/>
  <c r="M100" i="6" s="1"/>
  <c r="I98" i="6"/>
  <c r="I100" i="6" s="1"/>
  <c r="K27" i="6"/>
  <c r="K37" i="6" s="1"/>
  <c r="K39" i="6" s="1"/>
  <c r="K95" i="6" s="1"/>
  <c r="G27" i="6"/>
  <c r="G37" i="6" s="1"/>
  <c r="G39" i="6" s="1"/>
  <c r="G95" i="6" s="1"/>
  <c r="J49" i="2"/>
  <c r="J47" i="2" s="1"/>
  <c r="J56" i="2" s="1"/>
  <c r="J35" i="2"/>
  <c r="J44" i="2" s="1"/>
  <c r="J54" i="2" s="1"/>
  <c r="J52" i="2" s="1"/>
  <c r="F49" i="2"/>
  <c r="F35" i="2"/>
  <c r="F44" i="2" s="1"/>
  <c r="F54" i="2" s="1"/>
  <c r="F52" i="2" s="1"/>
  <c r="L35" i="2"/>
  <c r="L44" i="2" s="1"/>
  <c r="L54" i="2" s="1"/>
  <c r="L52" i="2" s="1"/>
  <c r="L49" i="2"/>
  <c r="L56" i="2"/>
  <c r="H35" i="2"/>
  <c r="H44" i="2" s="1"/>
  <c r="H54" i="2" s="1"/>
  <c r="H52" i="2" s="1"/>
  <c r="H49" i="2"/>
  <c r="H56" i="2"/>
  <c r="F47" i="2" l="1"/>
  <c r="F56" i="2" s="1"/>
  <c r="K98" i="6"/>
  <c r="K100" i="6" s="1"/>
  <c r="G98" i="6"/>
  <c r="G100" i="6" s="1"/>
</calcChain>
</file>

<file path=xl/sharedStrings.xml><?xml version="1.0" encoding="utf-8"?>
<sst xmlns="http://schemas.openxmlformats.org/spreadsheetml/2006/main" count="602" uniqueCount="272">
  <si>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</si>
  <si>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</si>
  <si>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</si>
  <si>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</si>
  <si>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</si>
  <si>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</si>
  <si>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</si>
  <si>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</si>
  <si>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</si>
  <si>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</si>
  <si>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</si>
  <si>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</si>
  <si>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</si>
  <si>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</si>
  <si>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</si>
  <si>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</si>
  <si>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</si>
  <si>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</si>
  <si>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</si>
  <si>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</si>
  <si>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</si>
  <si>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</si>
  <si>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</si>
  <si>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</si>
  <si>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</si>
  <si>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</si>
  <si>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</si>
  <si>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</si>
  <si>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</si>
  <si>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</si>
  <si>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</si>
  <si>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</si>
  <si>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</si>
  <si>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</si>
  <si>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</si>
  <si>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</si>
  <si>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</si>
  <si>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</si>
  <si>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</si>
  <si>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</si>
  <si>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 xml:space="preserve">Total items that will be reclassified </t>
  </si>
  <si>
    <t>Total comprehensive income for the period</t>
  </si>
  <si>
    <t>Profit attributable to:</t>
  </si>
  <si>
    <t xml:space="preserve">Owners of the parent </t>
  </si>
  <si>
    <t>Basic earnings per share</t>
  </si>
  <si>
    <t xml:space="preserve"> Retained earnings</t>
  </si>
  <si>
    <t>Issued and</t>
  </si>
  <si>
    <t>Total</t>
  </si>
  <si>
    <t xml:space="preserve"> paid-up</t>
  </si>
  <si>
    <t>components</t>
  </si>
  <si>
    <t>Non-controlling</t>
  </si>
  <si>
    <t>share capital</t>
  </si>
  <si>
    <t>common control</t>
  </si>
  <si>
    <t>of equity</t>
  </si>
  <si>
    <t>interests</t>
  </si>
  <si>
    <t>equity</t>
  </si>
  <si>
    <t>Legal reserve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</si>
  <si>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</si>
  <si>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</si>
  <si>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</si>
  <si>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</si>
  <si>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</si>
  <si>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equivalents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</si>
  <si>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</si>
  <si>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</si>
  <si>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</si>
  <si>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</si>
  <si>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</si>
  <si>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</si>
  <si>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</si>
  <si>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</si>
  <si>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</si>
  <si>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</si>
  <si>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</si>
  <si>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</si>
  <si>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</si>
  <si>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</si>
  <si>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</si>
  <si>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Foreign currency transaction differences</t>
  </si>
  <si>
    <t>for foreign operations</t>
  </si>
  <si>
    <t>Share of 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</si>
  <si>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</si>
  <si>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</si>
  <si>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</si>
  <si>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</si>
  <si>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</si>
  <si>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</si>
  <si>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</si>
  <si>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</si>
  <si>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</si>
  <si>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</si>
  <si>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Share of other</t>
  </si>
  <si>
    <t>comprehensive</t>
  </si>
  <si>
    <t>joint ventures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</si>
  <si>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</si>
  <si>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</si>
  <si>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</si>
  <si>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</si>
  <si>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</si>
  <si>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</si>
  <si>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</si>
  <si>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</si>
  <si>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</si>
  <si>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</si>
  <si>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</si>
  <si>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 xml:space="preserve">Effect of exchange rate on changes on cash and </t>
  </si>
  <si>
    <t>Non-cash transactions</t>
  </si>
  <si>
    <t>Profit before income tax expense</t>
  </si>
  <si>
    <t>Finance costs</t>
  </si>
  <si>
    <t>Taxes paid</t>
  </si>
  <si>
    <t xml:space="preserve">Total comprehensive income </t>
  </si>
  <si>
    <t>attributable to:</t>
  </si>
  <si>
    <t>for the period</t>
  </si>
  <si>
    <t xml:space="preserve">Other comprehensive income </t>
  </si>
  <si>
    <t>(expense) for the period, net of tax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</si>
  <si>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</si>
  <si>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</si>
  <si>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</si>
  <si>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</si>
  <si>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</si>
  <si>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</si>
  <si>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</si>
  <si>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</si>
  <si>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 xml:space="preserve">ownership </t>
  </si>
  <si>
    <t>subsidiary</t>
  </si>
  <si>
    <t>Deferred tax assets</t>
  </si>
  <si>
    <t>Cash and cash equivalents at 1 January</t>
  </si>
  <si>
    <t>Items that will not be reclassified to profit or loss</t>
  </si>
  <si>
    <t>benefit plans, net of tax</t>
  </si>
  <si>
    <t>to profit or loss</t>
  </si>
  <si>
    <t>Depreciation and amortisation</t>
  </si>
  <si>
    <t xml:space="preserve">Trade and other current payables </t>
  </si>
  <si>
    <t>Current portion of lease liabilities</t>
  </si>
  <si>
    <t>Trade and other current receivables</t>
  </si>
  <si>
    <t>Loss on cash flow hedges, net of tax</t>
  </si>
  <si>
    <t>accounted for using equity method</t>
  </si>
  <si>
    <t>for using equity method</t>
  </si>
  <si>
    <t xml:space="preserve">and joint ventures accounted </t>
  </si>
  <si>
    <t>Gain on fair value adjustment</t>
  </si>
  <si>
    <t>Profit from operating activities</t>
  </si>
  <si>
    <t>Tax income (expense)</t>
  </si>
  <si>
    <t>Share of profit of associates</t>
  </si>
  <si>
    <t>of associates and joint ventures</t>
  </si>
  <si>
    <t>Share of profit of associates and joint ventures</t>
  </si>
  <si>
    <t>Payment of lease liabilities</t>
  </si>
  <si>
    <t>from financial institutions</t>
  </si>
  <si>
    <t>Dividends paid</t>
  </si>
  <si>
    <t>Net foreign exchange gain (loss)</t>
  </si>
  <si>
    <t>Payment of employee benefit</t>
  </si>
  <si>
    <t xml:space="preserve">Net cash from operating activities </t>
  </si>
  <si>
    <t>Total items that will not be reclassified</t>
  </si>
  <si>
    <t>30 September</t>
  </si>
  <si>
    <t>Nine-month period ended</t>
  </si>
  <si>
    <t>without a change in control</t>
  </si>
  <si>
    <t>from non-controlling interests</t>
  </si>
  <si>
    <t>5, 10</t>
  </si>
  <si>
    <t>Tax expense</t>
  </si>
  <si>
    <t>of subsidiaries</t>
  </si>
  <si>
    <t>Contribution from non-controlling shareholders</t>
  </si>
  <si>
    <t xml:space="preserve">Loss on remeasurements of defined </t>
  </si>
  <si>
    <t>reserve</t>
  </si>
  <si>
    <t xml:space="preserve">Proceeds from issue of subsidiaries's shares </t>
  </si>
  <si>
    <t>Balance at 1 January 2021</t>
  </si>
  <si>
    <t>Changes in ownership interests in subsidiary</t>
  </si>
  <si>
    <t xml:space="preserve">Acquisition of non-controlling interests </t>
  </si>
  <si>
    <t>2021</t>
  </si>
  <si>
    <t xml:space="preserve">Total comprehensive income for the period </t>
  </si>
  <si>
    <t>Distributions to owners of the parent</t>
  </si>
  <si>
    <t>Total distributions to owners of the parent</t>
  </si>
  <si>
    <t>Balance at 1 January 2022</t>
  </si>
  <si>
    <t>Long-term loans to related parties</t>
  </si>
  <si>
    <t>Property, plant, equipment and vessels</t>
  </si>
  <si>
    <t>Right-of-use assets</t>
  </si>
  <si>
    <t>Other intangible assets</t>
  </si>
  <si>
    <t>Trade and other current payables</t>
  </si>
  <si>
    <t xml:space="preserve">Current portion of long-term loans  </t>
  </si>
  <si>
    <t>Current income tax payable</t>
  </si>
  <si>
    <t>Lease liabilities</t>
  </si>
  <si>
    <t>Non-current provisions for employee benefit</t>
  </si>
  <si>
    <t>Derivative liabilities</t>
  </si>
  <si>
    <t xml:space="preserve">(2,500 million ordinary shares, </t>
  </si>
  <si>
    <t xml:space="preserve">Difference arising from common control </t>
  </si>
  <si>
    <t xml:space="preserve">Change in parent's ownership interests </t>
  </si>
  <si>
    <t>in subsidiary</t>
  </si>
  <si>
    <t>Equity attributable to owners of the parent</t>
  </si>
  <si>
    <t>income of</t>
  </si>
  <si>
    <t xml:space="preserve">associates and </t>
  </si>
  <si>
    <t xml:space="preserve">using equity </t>
  </si>
  <si>
    <t>method</t>
  </si>
  <si>
    <t>Cash flow</t>
  </si>
  <si>
    <t>hedge</t>
  </si>
  <si>
    <t>hedge reserve</t>
  </si>
  <si>
    <t>Derivative assets</t>
  </si>
  <si>
    <t>Interest income</t>
  </si>
  <si>
    <t xml:space="preserve">Exchange differences on translating </t>
  </si>
  <si>
    <t>Changes in ownership interests in subsidiaries</t>
  </si>
  <si>
    <t>Total transactions with owners, recorded directly in equity</t>
  </si>
  <si>
    <t>Dividends</t>
  </si>
  <si>
    <t>Total changes in ownership interests in subsidiaries</t>
  </si>
  <si>
    <t>Impairment loss recognised in profit or loss</t>
  </si>
  <si>
    <t>Employee benefit obligations expense</t>
  </si>
  <si>
    <t>Net cash generated from operating activities</t>
  </si>
  <si>
    <t>Repayment of long-term loans from financial institutions</t>
  </si>
  <si>
    <t>Other comprehensive income for the period, net of tax</t>
  </si>
  <si>
    <t>using equity</t>
  </si>
  <si>
    <t>associates and</t>
  </si>
  <si>
    <t>ownership</t>
  </si>
  <si>
    <t>Translation</t>
  </si>
  <si>
    <t>Changes in operating assets and liabilities</t>
  </si>
  <si>
    <t>accounted for using equity method, net of tax</t>
  </si>
  <si>
    <t>Payment of change in ownership interest in a subsidiary</t>
  </si>
  <si>
    <t>Appropriated legal reserve</t>
  </si>
  <si>
    <t xml:space="preserve">Owners of parent </t>
  </si>
  <si>
    <t xml:space="preserve">Legal </t>
  </si>
  <si>
    <t xml:space="preserve">  par value at Baht 1 per share)</t>
  </si>
  <si>
    <t>business acquisition</t>
  </si>
  <si>
    <t>Reversal of contingent consideration paid arising from</t>
  </si>
  <si>
    <t xml:space="preserve">Transfer to retained earnings </t>
  </si>
  <si>
    <t>Proceeds from long-term loans from financial institutions</t>
  </si>
  <si>
    <t>Repayment of other long-term loans</t>
  </si>
  <si>
    <t>Net cash (used in) from financing activities</t>
  </si>
  <si>
    <t xml:space="preserve">Net loss on foreign exchange </t>
  </si>
  <si>
    <t>Gains on cash flow hedges, net of tax</t>
  </si>
  <si>
    <t>Business combination</t>
  </si>
  <si>
    <t>Acquisition of subsidiaries, net of cash acquired</t>
  </si>
  <si>
    <t>Acquisition of dry-docking, vessels, equipment</t>
  </si>
  <si>
    <t>and building improvements</t>
  </si>
  <si>
    <t>Unrealised loss on foreign exchange</t>
  </si>
  <si>
    <t>Share premium</t>
  </si>
  <si>
    <t xml:space="preserve">Difference arising </t>
  </si>
  <si>
    <t>from common control</t>
  </si>
  <si>
    <t>Other components</t>
  </si>
  <si>
    <t>joint venture</t>
  </si>
  <si>
    <t xml:space="preserve">Investments in associate and </t>
  </si>
  <si>
    <t>and joint venture accounted for using equity method</t>
  </si>
  <si>
    <t xml:space="preserve">Administrative expenses </t>
  </si>
  <si>
    <t>Dividend payable</t>
  </si>
  <si>
    <t>Dividends paid to owners of the Company</t>
  </si>
  <si>
    <t>Nine-month period ended 30 September 2022</t>
  </si>
  <si>
    <t>Balance at 30 September 2022</t>
  </si>
  <si>
    <t>Nine-month period ended 30 September 2021</t>
  </si>
  <si>
    <t>Balance at 30 September 2021</t>
  </si>
  <si>
    <t>Proceeds from long-term loans from related party</t>
  </si>
  <si>
    <t>Short-term loan to a related party</t>
  </si>
  <si>
    <t>Short-term loans from financial institutions</t>
  </si>
  <si>
    <t>2, 7</t>
  </si>
  <si>
    <t>Net increase (decrease) in cash and cash equivalents,</t>
  </si>
  <si>
    <t>Net increase (decrease) in cash and cash equivalents</t>
  </si>
  <si>
    <t>Cash and cash equivalents at 30 September</t>
  </si>
  <si>
    <t>Share of profit (loss) of associate and joint venture</t>
  </si>
  <si>
    <t>(Gain) Loss on sales of equipment and vessels</t>
  </si>
  <si>
    <t>Net cash from (used in) investing activities</t>
  </si>
  <si>
    <t>Total comprehensive income attributable to:</t>
  </si>
  <si>
    <t>Exchange differences on translating financial statements</t>
  </si>
  <si>
    <t>Share of other comprehensive income of associate</t>
  </si>
  <si>
    <t>Repayment of long-term loans from related party</t>
  </si>
  <si>
    <t>Restricted deposits at financial institutions</t>
  </si>
  <si>
    <t>Long-term loans from financial institutions</t>
  </si>
  <si>
    <t>Adjustments to reconcile profit to cash receipts (payments)</t>
  </si>
  <si>
    <t xml:space="preserve">Net decrease (increase) in restricted deposits </t>
  </si>
  <si>
    <t>at financial institutions</t>
  </si>
  <si>
    <t>Payment for investment in a subsidiaries</t>
  </si>
  <si>
    <t>Proceeds from sale of equipment and vessels</t>
  </si>
  <si>
    <t>Acquisition of other intangible assets</t>
  </si>
  <si>
    <t xml:space="preserve">Proceeds from short-term loans </t>
  </si>
  <si>
    <t>Repayment of short-term loans</t>
  </si>
  <si>
    <t xml:space="preserve">Outstanding payables for purchase of </t>
  </si>
  <si>
    <t>equipment and vessels</t>
  </si>
  <si>
    <t>to related parties</t>
  </si>
  <si>
    <t>Proceeds from repayment of long-term loans</t>
  </si>
  <si>
    <t>Long-term loan from a related party</t>
  </si>
  <si>
    <t>Addition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</si>
</sst>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</numFmts>
  <fonts count="38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.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368">
    <xf numFmtId="0" fontId="0" fillId="0" borderId="0" xfId="0"/>
    <xf numFmtId="165" fontId="6" fillId="0" borderId="0" xfId="0" applyNumberFormat="1" applyFont="1" applyFill="1" applyAlignment="1"/>
    <xf numFmtId="37" fontId="7" fillId="0" borderId="0" xfId="46" applyNumberFormat="1" applyFont="1" applyFill="1" applyAlignment="1">
      <alignment horizontal="left"/>
    </xf>
    <xf numFmtId="37" fontId="7" fillId="0" borderId="0" xfId="46" applyNumberFormat="1" applyFont="1" applyFill="1" applyBorder="1" applyAlignment="1">
      <alignment horizontal="left"/>
    </xf>
    <xf numFmtId="37" fontId="8" fillId="0" borderId="0" xfId="46" applyNumberFormat="1" applyFont="1" applyFill="1" applyAlignment="1"/>
    <xf numFmtId="37" fontId="7" fillId="0" borderId="0" xfId="46" applyNumberFormat="1" applyFont="1" applyFill="1" applyAlignment="1"/>
    <xf numFmtId="37" fontId="7" fillId="0" borderId="0" xfId="46" applyNumberFormat="1" applyFont="1" applyFill="1" applyBorder="1" applyAlignment="1"/>
    <xf numFmtId="49" fontId="9" fillId="0" borderId="0" xfId="46" applyNumberFormat="1" applyFont="1" applyFill="1" applyBorder="1" applyAlignment="1">
      <alignment horizontal="center"/>
    </xf>
    <xf numFmtId="0" fontId="5" fillId="0" borderId="0" xfId="46" applyFont="1" applyFill="1" applyAlignment="1"/>
    <xf numFmtId="168" fontId="5" fillId="0" borderId="0" xfId="28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49" fontId="5" fillId="0" borderId="0" xfId="46" applyNumberFormat="1" applyFont="1" applyFill="1" applyAlignment="1">
      <alignment horizontal="center"/>
    </xf>
    <xf numFmtId="49" fontId="5" fillId="0" borderId="0" xfId="46" applyNumberFormat="1" applyFont="1" applyFill="1" applyBorder="1" applyAlignment="1">
      <alignment horizontal="center"/>
    </xf>
    <xf numFmtId="1" fontId="5" fillId="0" borderId="0" xfId="46" quotePrefix="1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5" fillId="0" borderId="0" xfId="46" quotePrefix="1" applyNumberFormat="1" applyFont="1" applyFill="1" applyBorder="1" applyAlignment="1"/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/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3" fontId="5" fillId="0" borderId="1" xfId="28" applyFont="1" applyFill="1" applyBorder="1" applyAlignment="1"/>
    <xf numFmtId="37" fontId="10" fillId="0" borderId="0" xfId="46" applyNumberFormat="1" applyFont="1" applyFill="1" applyAlignment="1">
      <alignment horizontal="left"/>
    </xf>
    <xf numFmtId="37" fontId="10" fillId="0" borderId="0" xfId="46" applyNumberFormat="1" applyFont="1" applyFill="1" applyAlignment="1"/>
    <xf numFmtId="165" fontId="9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6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0" fontId="9" fillId="0" borderId="0" xfId="46" applyFont="1" applyFill="1" applyBorder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1" xfId="28" applyNumberFormat="1" applyFont="1" applyFill="1" applyBorder="1" applyAlignment="1">
      <alignment horizontal="right"/>
    </xf>
    <xf numFmtId="165" fontId="5" fillId="0" borderId="0" xfId="28" applyNumberFormat="1" applyFont="1" applyFill="1" applyBorder="1" applyAlignment="1">
      <alignment horizontal="right"/>
    </xf>
    <xf numFmtId="166" fontId="5" fillId="0" borderId="0" xfId="28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0" fontId="13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45" quotePrefix="1" applyNumberFormat="1" applyFont="1" applyFill="1" applyBorder="1" applyAlignment="1">
      <alignment horizontal="center" wrapText="1"/>
    </xf>
    <xf numFmtId="165" fontId="10" fillId="0" borderId="0" xfId="44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1" xfId="43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3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Fill="1" applyBorder="1" applyAlignment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 wrapText="1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166" fontId="5" fillId="0" borderId="0" xfId="45" quotePrefix="1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37" fontId="7" fillId="0" borderId="6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7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6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3" applyNumberFormat="1" applyFont="1" applyFill="1" applyAlignment="1">
      <alignment horizontal="right"/>
    </xf>
    <xf numFmtId="165" fontId="5" fillId="0" borderId="0" xfId="43" applyNumberFormat="1" applyFont="1" applyFill="1" applyAlignment="1">
      <alignment horizontal="right"/>
    </xf>
    <xf numFmtId="37" fontId="7" fillId="0" borderId="0" xfId="43" applyNumberFormat="1" applyFont="1" applyFill="1" applyBorder="1" applyAlignment="1">
      <alignment horizontal="right"/>
    </xf>
    <xf numFmtId="43" fontId="5" fillId="0" borderId="0" xfId="28" applyFont="1" applyBorder="1" applyAlignment="1"/>
    <xf numFmtId="43" fontId="7" fillId="0" borderId="1" xfId="28" applyFont="1" applyFill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6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7" fillId="0" borderId="2" xfId="28" applyNumberFormat="1" applyFont="1" applyFill="1" applyBorder="1" applyAlignment="1">
      <alignment horizontal="right"/>
    </xf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2" applyFont="1" applyFill="1" applyAlignment="1"/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1" xfId="29" applyNumberFormat="1" applyFont="1" applyFill="1" applyBorder="1" applyAlignment="1">
      <alignment vertical="center"/>
    </xf>
    <xf numFmtId="43" fontId="7" fillId="0" borderId="4" xfId="28" applyFont="1" applyFill="1" applyBorder="1" applyAlignment="1"/>
    <xf numFmtId="0" fontId="9" fillId="0" borderId="0" xfId="0" applyFont="1" applyFill="1" applyAlignment="1"/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left"/>
    </xf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8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4" fontId="7" fillId="0" borderId="6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167" fontId="7" fillId="0" borderId="6" xfId="29" applyNumberFormat="1" applyFont="1" applyBorder="1" applyAlignment="1">
      <alignment vertical="center"/>
    </xf>
    <xf numFmtId="0" fontId="5" fillId="0" borderId="0" xfId="40" applyNumberFormat="1" applyFont="1" applyFill="1" applyAlignment="1"/>
    <xf numFmtId="0" fontId="10" fillId="0" borderId="0" xfId="40" applyFont="1" applyFill="1" applyAlignment="1"/>
    <xf numFmtId="0" fontId="5" fillId="0" borderId="0" xfId="40" quotePrefix="1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40" applyNumberFormat="1" applyFont="1" applyFill="1" applyAlignment="1">
      <alignment horizontal="center"/>
    </xf>
    <xf numFmtId="39" fontId="7" fillId="0" borderId="0" xfId="47" applyFont="1" applyFill="1" applyBorder="1" applyAlignment="1"/>
    <xf numFmtId="0" fontId="7" fillId="0" borderId="0" xfId="40" applyNumberFormat="1" applyFont="1" applyFill="1" applyBorder="1" applyAlignment="1">
      <alignment horizontal="center" wrapText="1"/>
    </xf>
    <xf numFmtId="0" fontId="7" fillId="0" borderId="0" xfId="40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left"/>
    </xf>
    <xf numFmtId="0" fontId="7" fillId="0" borderId="0" xfId="40" applyFont="1" applyAlignment="1"/>
    <xf numFmtId="0" fontId="7" fillId="0" borderId="0" xfId="40" quotePrefix="1" applyNumberFormat="1" applyFont="1" applyFill="1" applyAlignment="1">
      <alignment horizontal="left"/>
    </xf>
    <xf numFmtId="0" fontId="5" fillId="0" borderId="0" xfId="40" applyFont="1" applyFill="1" applyAlignment="1">
      <alignment horizontal="left"/>
    </xf>
    <xf numFmtId="0" fontId="10" fillId="0" borderId="0" xfId="40" quotePrefix="1" applyNumberFormat="1" applyFont="1" applyFill="1" applyAlignment="1">
      <alignment horizontal="left"/>
    </xf>
    <xf numFmtId="0" fontId="7" fillId="0" borderId="0" xfId="40" applyFont="1" applyFill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7" fillId="0" borderId="0" xfId="41" applyFont="1" applyAlignment="1">
      <alignment vertical="center"/>
    </xf>
    <xf numFmtId="0" fontId="5" fillId="0" borderId="0" xfId="41" applyFont="1"/>
    <xf numFmtId="0" fontId="10" fillId="0" borderId="0" xfId="41" applyFont="1"/>
    <xf numFmtId="0" fontId="7" fillId="0" borderId="0" xfId="41" applyFont="1" applyAlignment="1">
      <alignment horizontal="center"/>
    </xf>
    <xf numFmtId="0" fontId="9" fillId="0" borderId="0" xfId="41" applyFont="1" applyAlignment="1">
      <alignment horizontal="left"/>
    </xf>
    <xf numFmtId="0" fontId="5" fillId="0" borderId="0" xfId="41" applyFont="1" applyAlignment="1">
      <alignment horizontal="center"/>
    </xf>
    <xf numFmtId="0" fontId="7" fillId="0" borderId="0" xfId="41" applyFont="1"/>
    <xf numFmtId="0" fontId="5" fillId="0" borderId="0" xfId="41" applyFont="1" applyAlignment="1">
      <alignment vertical="center"/>
    </xf>
    <xf numFmtId="0" fontId="10" fillId="0" borderId="0" xfId="41" applyFont="1" applyAlignment="1">
      <alignment horizontal="left"/>
    </xf>
    <xf numFmtId="43" fontId="7" fillId="0" borderId="0" xfId="28" applyFont="1" applyFill="1" applyBorder="1" applyAlignment="1">
      <alignment vertical="center"/>
    </xf>
    <xf numFmtId="37" fontId="5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 wrapText="1"/>
    </xf>
    <xf numFmtId="166" fontId="5" fillId="0" borderId="0" xfId="40" applyNumberFormat="1" applyFont="1" applyAlignment="1">
      <alignment horizontal="center" vertical="center"/>
    </xf>
    <xf numFmtId="0" fontId="19" fillId="0" borderId="0" xfId="41" applyFont="1"/>
    <xf numFmtId="37" fontId="5" fillId="0" borderId="0" xfId="45" quotePrefix="1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2" fontId="5" fillId="0" borderId="0" xfId="0" applyNumberFormat="1" applyFont="1"/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49" fontId="5" fillId="0" borderId="0" xfId="45" quotePrefix="1" applyNumberFormat="1" applyFont="1" applyFill="1" applyBorder="1" applyAlignment="1">
      <alignment horizontal="center" wrapText="1"/>
    </xf>
    <xf numFmtId="165" fontId="10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center"/>
    </xf>
    <xf numFmtId="166" fontId="5" fillId="0" borderId="0" xfId="0" applyNumberFormat="1" applyFont="1"/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171" fontId="5" fillId="0" borderId="0" xfId="0" applyNumberFormat="1" applyFont="1"/>
    <xf numFmtId="2" fontId="5" fillId="0" borderId="0" xfId="0" applyNumberFormat="1" applyFont="1" applyAlignment="1">
      <alignment horizontal="left"/>
    </xf>
    <xf numFmtId="171" fontId="5" fillId="0" borderId="1" xfId="0" applyNumberFormat="1" applyFont="1" applyBorder="1"/>
    <xf numFmtId="171" fontId="7" fillId="0" borderId="1" xfId="0" applyNumberFormat="1" applyFont="1" applyBorder="1"/>
    <xf numFmtId="171" fontId="7" fillId="0" borderId="0" xfId="0" applyNumberFormat="1" applyFont="1"/>
    <xf numFmtId="171" fontId="7" fillId="0" borderId="2" xfId="0" applyNumberFormat="1" applyFont="1" applyBorder="1"/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71" fontId="5" fillId="0" borderId="2" xfId="0" applyNumberFormat="1" applyFont="1" applyBorder="1"/>
    <xf numFmtId="165" fontId="5" fillId="0" borderId="0" xfId="0" quotePrefix="1" applyNumberFormat="1" applyFont="1"/>
    <xf numFmtId="165" fontId="7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37" fontId="5" fillId="0" borderId="0" xfId="40" applyNumberFormat="1" applyFont="1" applyBorder="1" applyAlignment="1">
      <alignment horizontal="center" vertical="center" wrapText="1"/>
    </xf>
    <xf numFmtId="37" fontId="5" fillId="0" borderId="0" xfId="40" applyNumberFormat="1" applyFont="1" applyBorder="1" applyAlignment="1">
      <alignment horizontal="center" vertical="center"/>
    </xf>
    <xf numFmtId="43" fontId="5" fillId="0" borderId="5" xfId="28" applyFont="1" applyFill="1" applyBorder="1" applyAlignment="1"/>
    <xf numFmtId="167" fontId="7" fillId="0" borderId="2" xfId="28" applyNumberFormat="1" applyFont="1" applyFill="1" applyBorder="1" applyAlignment="1">
      <alignment vertical="center"/>
    </xf>
    <xf numFmtId="167" fontId="5" fillId="0" borderId="0" xfId="28" applyNumberFormat="1" applyFont="1" applyAlignment="1"/>
    <xf numFmtId="0" fontId="10" fillId="0" borderId="0" xfId="40" applyFont="1"/>
    <xf numFmtId="0" fontId="7" fillId="0" borderId="0" xfId="0" applyFont="1"/>
    <xf numFmtId="43" fontId="7" fillId="0" borderId="2" xfId="28" applyFont="1" applyFill="1" applyBorder="1" applyAlignment="1">
      <alignment vertical="center"/>
    </xf>
    <xf numFmtId="3" fontId="37" fillId="0" borderId="0" xfId="0" applyNumberFormat="1" applyFont="1" applyAlignment="1">
      <alignment vertical="center" wrapText="1"/>
    </xf>
    <xf numFmtId="0" fontId="37" fillId="0" borderId="0" xfId="0" applyFont="1" applyAlignment="1">
      <alignment vertical="center" wrapText="1"/>
    </xf>
    <xf numFmtId="165" fontId="9" fillId="0" borderId="0" xfId="0" applyNumberFormat="1" applyFont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7" fontId="7" fillId="0" borderId="6" xfId="28" applyNumberFormat="1" applyFont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/>
    </xf>
    <xf numFmtId="167" fontId="5" fillId="0" borderId="0" xfId="40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horizontal="right" vertical="center"/>
    </xf>
    <xf numFmtId="43" fontId="5" fillId="0" borderId="1" xfId="28" applyFont="1" applyFill="1" applyBorder="1" applyAlignment="1">
      <alignment horizontal="right" vertical="center"/>
    </xf>
    <xf numFmtId="0" fontId="37" fillId="0" borderId="0" xfId="0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43" fontId="5" fillId="0" borderId="0" xfId="28" applyFont="1"/>
    <xf numFmtId="167" fontId="7" fillId="0" borderId="0" xfId="28" applyNumberFormat="1" applyFont="1" applyFill="1" applyBorder="1" applyAlignment="1">
      <alignment horizontal="right"/>
    </xf>
    <xf numFmtId="168" fontId="5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7" fontId="5" fillId="0" borderId="0" xfId="28" applyNumberFormat="1" applyFont="1" applyFill="1" applyAlignment="1">
      <alignment vertical="top"/>
    </xf>
    <xf numFmtId="0" fontId="9" fillId="0" borderId="0" xfId="40" applyFont="1" applyAlignment="1">
      <alignment horizontal="center" vertical="center"/>
    </xf>
    <xf numFmtId="165" fontId="9" fillId="0" borderId="0" xfId="0" applyNumberFormat="1" applyFont="1" applyBorder="1" applyAlignment="1">
      <alignment horizontal="center"/>
    </xf>
    <xf numFmtId="37" fontId="7" fillId="0" borderId="0" xfId="46" applyNumberFormat="1" applyFont="1" applyFill="1" applyAlignment="1">
      <alignment horizontal="center"/>
    </xf>
    <xf numFmtId="0" fontId="7" fillId="0" borderId="0" xfId="46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5" fillId="0" borderId="0" xfId="46" applyFont="1" applyFill="1" applyBorder="1" applyAlignment="1">
      <alignment horizontal="center"/>
    </xf>
    <xf numFmtId="0" fontId="9" fillId="0" borderId="0" xfId="46" applyFont="1" applyFill="1" applyBorder="1" applyAlignment="1">
      <alignment horizontal="center"/>
    </xf>
    <xf numFmtId="169" fontId="5" fillId="0" borderId="0" xfId="46" quotePrefix="1" applyNumberFormat="1" applyFont="1" applyFill="1" applyBorder="1" applyAlignment="1">
      <alignment horizontal="center"/>
    </xf>
    <xf numFmtId="166" fontId="9" fillId="0" borderId="0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 wrapText="1"/>
    </xf>
    <xf numFmtId="166" fontId="7" fillId="0" borderId="0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14年3月末"/>
      <sheetName val="J1"/>
      <sheetName val="OfficeMC-Master"/>
      <sheetName val="OfficeMC-Adj"/>
      <sheetName val="INFO"/>
      <sheetName val="Payroll Pivot"/>
      <sheetName val="ASIAPACIFIC_INQUIRY_V8I"/>
      <sheetName val="PGMMNG"/>
      <sheetName val="Lookups"/>
      <sheetName val="List for cell restrictions"/>
      <sheetName val="Y2007"/>
      <sheetName val="FTE"/>
      <sheetName val="Headcount"/>
      <sheetName val="Basic information"/>
      <sheetName val="Sheet1"/>
      <sheetName val="Case"/>
      <sheetName val="Hyperion July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DW"/>
      <sheetName val="GENERAL"/>
      <sheetName val="Accrue"/>
      <sheetName val="EST_OPERATING_ASSET"/>
      <sheetName val="เงินกู้ธนชาติ"/>
      <sheetName val="เงินกู้ MGC"/>
      <sheetName val="Run Shee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tabSelected="1" view="pageBreakPreview" zoomScaleNormal="100" zoomScaleSheetLayoutView="100" workbookViewId="0"/>
  </sheetViews>
  <sheetFormatPr defaultColWidth="9.09765625" defaultRowHeight="20.25" customHeight="1" x14ac:dyDescent="0.3"/>
  <cols>
    <col min="1" max="2" width="1.69921875" style="24" customWidth="1"/>
    <col min="3" max="3" width="36.69921875" style="24" customWidth="1"/>
    <col min="4" max="4" width="7.19921875" style="45" customWidth="1"/>
    <col min="5" max="5" width="13.09765625" style="36" customWidth="1"/>
    <col min="6" max="6" width="1.3984375" style="36" customWidth="1"/>
    <col min="7" max="7" width="13.09765625" style="36" customWidth="1"/>
    <col min="8" max="8" width="1.3984375" style="24" customWidth="1"/>
    <col min="9" max="9" width="13.09765625" style="24" customWidth="1"/>
    <col min="10" max="10" width="1.3984375" style="24" customWidth="1"/>
    <col min="11" max="11" width="13.09765625" style="24" customWidth="1"/>
    <col min="12" max="12" width="15.3984375" style="24" bestFit="1" customWidth="1"/>
    <col min="13" max="13" width="16.8984375" style="24" bestFit="1" customWidth="1"/>
    <col min="14" max="14" width="15.3984375" style="24" bestFit="1" customWidth="1"/>
    <col min="15" max="16384" width="9.09765625" style="24"/>
  </cols>
  <sheetData>
    <row r="1" spans="1:17" s="8" customFormat="1" ht="20.25" customHeight="1" x14ac:dyDescent="0.35">
      <c r="A1" s="1" t="s">
        <v>66</v>
      </c>
      <c r="B1" s="2"/>
      <c r="C1" s="2"/>
      <c r="D1" s="41"/>
      <c r="E1" s="2"/>
      <c r="F1" s="2"/>
      <c r="G1" s="2"/>
      <c r="H1" s="2"/>
      <c r="I1" s="3"/>
      <c r="J1" s="2"/>
      <c r="K1" s="3"/>
      <c r="L1" s="2"/>
      <c r="N1" s="9"/>
      <c r="O1" s="9"/>
      <c r="P1" s="9"/>
      <c r="Q1" s="9"/>
    </row>
    <row r="2" spans="1:17" s="8" customFormat="1" ht="20.25" customHeight="1" x14ac:dyDescent="0.3">
      <c r="A2" s="4" t="s">
        <v>67</v>
      </c>
      <c r="B2" s="5"/>
      <c r="C2" s="5"/>
      <c r="D2" s="42"/>
      <c r="E2" s="5"/>
      <c r="F2" s="5"/>
      <c r="G2" s="5"/>
      <c r="H2" s="5"/>
      <c r="I2" s="6"/>
      <c r="J2" s="2"/>
      <c r="K2" s="3"/>
      <c r="L2" s="2"/>
      <c r="N2" s="9"/>
      <c r="O2" s="9"/>
      <c r="P2" s="9"/>
      <c r="Q2" s="9"/>
    </row>
    <row r="3" spans="1:17" s="13" customFormat="1" ht="20.25" customHeight="1" x14ac:dyDescent="0.3">
      <c r="A3" s="10"/>
      <c r="B3" s="10"/>
      <c r="C3" s="10"/>
      <c r="D3" s="43"/>
      <c r="E3" s="12"/>
      <c r="F3" s="12"/>
      <c r="G3" s="12"/>
    </row>
    <row r="4" spans="1:17" s="13" customFormat="1" ht="20.25" customHeight="1" x14ac:dyDescent="0.3">
      <c r="A4" s="10"/>
      <c r="B4" s="10"/>
      <c r="C4" s="10"/>
      <c r="D4" s="43"/>
      <c r="E4" s="353" t="s">
        <v>57</v>
      </c>
      <c r="F4" s="353"/>
      <c r="G4" s="353"/>
      <c r="H4" s="6"/>
      <c r="I4" s="354" t="s">
        <v>1</v>
      </c>
      <c r="J4" s="354"/>
      <c r="K4" s="354"/>
    </row>
    <row r="5" spans="1:17" s="13" customFormat="1" ht="20.25" customHeight="1" x14ac:dyDescent="0.3">
      <c r="D5" s="44"/>
      <c r="E5" s="353" t="s">
        <v>68</v>
      </c>
      <c r="F5" s="353"/>
      <c r="G5" s="353"/>
      <c r="H5" s="6"/>
      <c r="I5" s="354" t="s">
        <v>68</v>
      </c>
      <c r="J5" s="354"/>
      <c r="K5" s="354"/>
    </row>
    <row r="6" spans="1:17" s="13" customFormat="1" ht="20.25" customHeight="1" x14ac:dyDescent="0.3">
      <c r="D6" s="44"/>
      <c r="E6" s="15" t="s">
        <v>151</v>
      </c>
      <c r="F6" s="15"/>
      <c r="G6" s="15" t="s">
        <v>3</v>
      </c>
      <c r="H6" s="16"/>
      <c r="I6" s="15" t="s">
        <v>151</v>
      </c>
      <c r="J6" s="16"/>
      <c r="K6" s="15" t="s">
        <v>3</v>
      </c>
    </row>
    <row r="7" spans="1:17" s="13" customFormat="1" ht="20.25" customHeight="1" x14ac:dyDescent="0.3">
      <c r="A7" s="19" t="s">
        <v>4</v>
      </c>
      <c r="B7" s="10"/>
      <c r="C7" s="10"/>
      <c r="D7" s="7" t="s">
        <v>24</v>
      </c>
      <c r="E7" s="17">
        <v>2022</v>
      </c>
      <c r="F7" s="18"/>
      <c r="G7" s="17">
        <v>2021</v>
      </c>
      <c r="H7" s="17"/>
      <c r="I7" s="17">
        <v>2022</v>
      </c>
      <c r="J7" s="18"/>
      <c r="K7" s="17">
        <v>2021</v>
      </c>
    </row>
    <row r="8" spans="1:17" s="13" customFormat="1" ht="20.25" customHeight="1" x14ac:dyDescent="0.3">
      <c r="A8" s="19"/>
      <c r="B8" s="10"/>
      <c r="C8" s="10"/>
      <c r="D8" s="7"/>
      <c r="E8" s="17" t="s">
        <v>2</v>
      </c>
      <c r="F8" s="20"/>
      <c r="G8" s="20"/>
      <c r="H8" s="17"/>
      <c r="I8" s="17" t="s">
        <v>2</v>
      </c>
      <c r="J8" s="20"/>
      <c r="K8" s="20"/>
    </row>
    <row r="9" spans="1:17" s="13" customFormat="1" ht="20.25" customHeight="1" x14ac:dyDescent="0.3">
      <c r="D9" s="43"/>
      <c r="E9" s="352" t="s">
        <v>69</v>
      </c>
      <c r="F9" s="352"/>
      <c r="G9" s="352"/>
      <c r="H9" s="352"/>
      <c r="I9" s="352"/>
      <c r="J9" s="352"/>
      <c r="K9" s="352"/>
    </row>
    <row r="10" spans="1:17" s="308" customFormat="1" ht="20.25" customHeight="1" x14ac:dyDescent="0.3">
      <c r="A10" s="304" t="s">
        <v>5</v>
      </c>
      <c r="B10" s="305"/>
      <c r="C10" s="305"/>
      <c r="D10" s="306"/>
      <c r="E10" s="307"/>
      <c r="F10" s="307"/>
      <c r="G10" s="307"/>
    </row>
    <row r="11" spans="1:17" s="308" customFormat="1" ht="20.25" customHeight="1" x14ac:dyDescent="0.3">
      <c r="A11" s="309" t="s">
        <v>6</v>
      </c>
      <c r="D11" s="306"/>
      <c r="E11" s="310">
        <v>3296163</v>
      </c>
      <c r="F11" s="310"/>
      <c r="G11" s="310">
        <v>2611581</v>
      </c>
      <c r="H11" s="310"/>
      <c r="I11" s="310">
        <v>200099</v>
      </c>
      <c r="J11" s="310"/>
      <c r="K11" s="310">
        <v>624972</v>
      </c>
    </row>
    <row r="12" spans="1:17" s="308" customFormat="1" ht="20.25" customHeight="1" x14ac:dyDescent="0.3">
      <c r="A12" s="233" t="s">
        <v>133</v>
      </c>
      <c r="D12" s="306">
        <v>2</v>
      </c>
      <c r="E12" s="310">
        <v>905136</v>
      </c>
      <c r="F12" s="310"/>
      <c r="G12" s="310">
        <v>740960</v>
      </c>
      <c r="H12" s="310"/>
      <c r="I12" s="310">
        <v>155570</v>
      </c>
      <c r="J12" s="310"/>
      <c r="K12" s="310">
        <v>162150</v>
      </c>
    </row>
    <row r="13" spans="1:17" s="308" customFormat="1" ht="20.25" customHeight="1" x14ac:dyDescent="0.3">
      <c r="A13" s="233" t="s">
        <v>243</v>
      </c>
      <c r="D13" s="306">
        <v>2</v>
      </c>
      <c r="E13" s="343">
        <v>0</v>
      </c>
      <c r="F13" s="310"/>
      <c r="G13" s="343">
        <v>0</v>
      </c>
      <c r="H13" s="310"/>
      <c r="I13" s="310">
        <v>585054</v>
      </c>
      <c r="J13" s="310"/>
      <c r="K13" s="343">
        <v>0</v>
      </c>
    </row>
    <row r="14" spans="1:17" s="308" customFormat="1" ht="20" customHeight="1" x14ac:dyDescent="0.3">
      <c r="A14" s="309" t="s">
        <v>7</v>
      </c>
      <c r="D14" s="306"/>
      <c r="E14" s="310">
        <v>208921</v>
      </c>
      <c r="F14" s="310"/>
      <c r="G14" s="310">
        <v>166212</v>
      </c>
      <c r="H14" s="310"/>
      <c r="I14" s="310">
        <v>2813</v>
      </c>
      <c r="J14" s="310"/>
      <c r="K14" s="310">
        <v>2625</v>
      </c>
    </row>
    <row r="15" spans="1:17" s="308" customFormat="1" ht="20" customHeight="1" x14ac:dyDescent="0.3">
      <c r="A15" s="308" t="s">
        <v>192</v>
      </c>
      <c r="D15" s="306"/>
      <c r="E15" s="310">
        <v>12132</v>
      </c>
      <c r="F15" s="310"/>
      <c r="G15" s="343">
        <v>0</v>
      </c>
      <c r="H15" s="310"/>
      <c r="I15" s="310">
        <v>12132</v>
      </c>
      <c r="J15" s="310"/>
      <c r="K15" s="343">
        <v>0</v>
      </c>
    </row>
    <row r="16" spans="1:17" s="308" customFormat="1" ht="20.25" customHeight="1" x14ac:dyDescent="0.3">
      <c r="A16" s="311" t="s">
        <v>8</v>
      </c>
      <c r="D16" s="306"/>
      <c r="E16" s="312">
        <v>108162</v>
      </c>
      <c r="F16" s="310"/>
      <c r="G16" s="312">
        <v>96218</v>
      </c>
      <c r="H16" s="310"/>
      <c r="I16" s="312">
        <v>193</v>
      </c>
      <c r="J16" s="310"/>
      <c r="K16" s="312">
        <v>193</v>
      </c>
    </row>
    <row r="17" spans="1:11" s="308" customFormat="1" ht="20.25" customHeight="1" x14ac:dyDescent="0.3">
      <c r="A17" s="305" t="s">
        <v>9</v>
      </c>
      <c r="D17" s="306"/>
      <c r="E17" s="313">
        <f>SUM(E11:E16)</f>
        <v>4530514</v>
      </c>
      <c r="F17" s="314"/>
      <c r="G17" s="313">
        <f>SUM(G11:G16)</f>
        <v>3614971</v>
      </c>
      <c r="H17" s="314"/>
      <c r="I17" s="313">
        <f>SUM(I11:I16)</f>
        <v>955861</v>
      </c>
      <c r="J17" s="314"/>
      <c r="K17" s="313">
        <f>SUM(K11:K16)</f>
        <v>789940</v>
      </c>
    </row>
    <row r="18" spans="1:11" s="308" customFormat="1" ht="20.25" customHeight="1" x14ac:dyDescent="0.3">
      <c r="D18" s="306"/>
      <c r="E18" s="310"/>
      <c r="F18" s="310"/>
      <c r="G18" s="310"/>
      <c r="H18" s="310"/>
      <c r="I18" s="310"/>
      <c r="J18" s="310"/>
      <c r="K18" s="310"/>
    </row>
    <row r="19" spans="1:11" s="308" customFormat="1" ht="20.25" customHeight="1" x14ac:dyDescent="0.3">
      <c r="A19" s="304" t="s">
        <v>10</v>
      </c>
      <c r="B19" s="305"/>
      <c r="C19" s="305"/>
      <c r="D19" s="306"/>
      <c r="E19" s="310"/>
      <c r="F19" s="310"/>
      <c r="G19" s="310"/>
      <c r="H19" s="310"/>
      <c r="I19" s="310"/>
      <c r="J19" s="310"/>
      <c r="K19" s="310"/>
    </row>
    <row r="20" spans="1:11" s="308" customFormat="1" ht="20.25" customHeight="1" x14ac:dyDescent="0.3">
      <c r="A20" s="309" t="s">
        <v>256</v>
      </c>
      <c r="D20" s="306"/>
      <c r="E20" s="124">
        <v>225710</v>
      </c>
      <c r="F20" s="124"/>
      <c r="G20" s="124">
        <v>266733</v>
      </c>
      <c r="H20" s="310"/>
      <c r="I20" s="124">
        <v>16463</v>
      </c>
      <c r="J20" s="124"/>
      <c r="K20" s="124">
        <v>487</v>
      </c>
    </row>
    <row r="21" spans="1:11" s="308" customFormat="1" ht="20.25" customHeight="1" x14ac:dyDescent="0.3">
      <c r="A21" s="309" t="s">
        <v>170</v>
      </c>
      <c r="D21" s="306">
        <v>2</v>
      </c>
      <c r="E21" s="124">
        <v>0</v>
      </c>
      <c r="F21" s="124"/>
      <c r="G21" s="124">
        <v>0</v>
      </c>
      <c r="H21" s="310"/>
      <c r="I21" s="124">
        <v>2181598</v>
      </c>
      <c r="J21" s="124"/>
      <c r="K21" s="124">
        <v>2345598</v>
      </c>
    </row>
    <row r="22" spans="1:11" s="308" customFormat="1" ht="20.25" customHeight="1" x14ac:dyDescent="0.3">
      <c r="A22" s="309" t="s">
        <v>233</v>
      </c>
      <c r="B22" s="309"/>
    </row>
    <row r="23" spans="1:11" s="308" customFormat="1" ht="20.25" customHeight="1" x14ac:dyDescent="0.3">
      <c r="A23" s="309"/>
      <c r="B23" s="309" t="s">
        <v>232</v>
      </c>
      <c r="D23" s="306"/>
      <c r="E23" s="124">
        <v>672578</v>
      </c>
      <c r="F23" s="124"/>
      <c r="G23" s="124">
        <v>457940</v>
      </c>
      <c r="H23" s="310"/>
      <c r="I23" s="124">
        <v>251909</v>
      </c>
      <c r="J23" s="124"/>
      <c r="K23" s="124">
        <v>251909</v>
      </c>
    </row>
    <row r="24" spans="1:11" s="308" customFormat="1" ht="20.25" customHeight="1" x14ac:dyDescent="0.3">
      <c r="A24" s="309" t="s">
        <v>11</v>
      </c>
      <c r="D24" s="306">
        <v>3</v>
      </c>
      <c r="E24" s="124">
        <v>0</v>
      </c>
      <c r="F24" s="124"/>
      <c r="G24" s="124">
        <v>0</v>
      </c>
      <c r="H24" s="310"/>
      <c r="I24" s="124">
        <v>5418087</v>
      </c>
      <c r="J24" s="124"/>
      <c r="K24" s="124">
        <v>5205249</v>
      </c>
    </row>
    <row r="25" spans="1:11" s="308" customFormat="1" ht="20.25" customHeight="1" x14ac:dyDescent="0.3">
      <c r="A25" s="309" t="s">
        <v>171</v>
      </c>
      <c r="B25" s="309"/>
      <c r="D25" s="306">
        <v>5</v>
      </c>
      <c r="E25" s="124">
        <v>9711088</v>
      </c>
      <c r="F25" s="124"/>
      <c r="G25" s="124">
        <v>9605654</v>
      </c>
      <c r="H25" s="310"/>
      <c r="I25" s="124">
        <v>2463427</v>
      </c>
      <c r="J25" s="124"/>
      <c r="K25" s="124">
        <v>2616559</v>
      </c>
    </row>
    <row r="26" spans="1:11" s="308" customFormat="1" ht="20.25" customHeight="1" x14ac:dyDescent="0.3">
      <c r="A26" s="309" t="s">
        <v>172</v>
      </c>
      <c r="B26" s="309"/>
      <c r="D26" s="306">
        <v>6</v>
      </c>
      <c r="E26" s="124">
        <v>5251534</v>
      </c>
      <c r="F26" s="124"/>
      <c r="G26" s="124">
        <v>1735845</v>
      </c>
      <c r="H26" s="310"/>
      <c r="I26" s="124">
        <v>10534</v>
      </c>
      <c r="J26" s="124"/>
      <c r="K26" s="124">
        <v>12553</v>
      </c>
    </row>
    <row r="27" spans="1:11" s="308" customFormat="1" ht="20.25" customHeight="1" x14ac:dyDescent="0.3">
      <c r="A27" s="309" t="s">
        <v>116</v>
      </c>
      <c r="B27" s="309"/>
      <c r="D27" s="306"/>
      <c r="E27" s="124">
        <v>1467784</v>
      </c>
      <c r="F27" s="124"/>
      <c r="G27" s="124">
        <v>1467784</v>
      </c>
      <c r="H27" s="310"/>
      <c r="I27" s="124">
        <v>0</v>
      </c>
      <c r="J27" s="124"/>
      <c r="K27" s="124">
        <v>0</v>
      </c>
    </row>
    <row r="28" spans="1:11" s="308" customFormat="1" ht="20.25" customHeight="1" x14ac:dyDescent="0.3">
      <c r="A28" s="309" t="s">
        <v>173</v>
      </c>
      <c r="B28" s="309"/>
      <c r="D28" s="306"/>
      <c r="E28" s="124">
        <v>99400</v>
      </c>
      <c r="F28" s="124"/>
      <c r="G28" s="124">
        <v>95347</v>
      </c>
      <c r="H28" s="310"/>
      <c r="I28" s="124">
        <v>400</v>
      </c>
      <c r="J28" s="124"/>
      <c r="K28" s="124">
        <v>446</v>
      </c>
    </row>
    <row r="29" spans="1:11" s="308" customFormat="1" ht="20.25" customHeight="1" x14ac:dyDescent="0.3">
      <c r="A29" s="309" t="s">
        <v>125</v>
      </c>
      <c r="B29" s="309"/>
      <c r="D29" s="306"/>
      <c r="E29" s="124">
        <v>35834</v>
      </c>
      <c r="F29" s="124"/>
      <c r="G29" s="124">
        <v>41967</v>
      </c>
      <c r="H29" s="310"/>
      <c r="I29" s="124">
        <v>4596</v>
      </c>
      <c r="J29" s="124"/>
      <c r="K29" s="124">
        <v>12602</v>
      </c>
    </row>
    <row r="30" spans="1:11" s="308" customFormat="1" ht="20.25" hidden="1" customHeight="1" x14ac:dyDescent="0.3">
      <c r="A30" s="308" t="s">
        <v>192</v>
      </c>
      <c r="B30" s="309"/>
      <c r="D30" s="306"/>
      <c r="E30" s="124"/>
      <c r="F30" s="124"/>
      <c r="G30" s="124"/>
      <c r="H30" s="310"/>
      <c r="I30" s="124"/>
      <c r="J30" s="124"/>
      <c r="K30" s="124"/>
    </row>
    <row r="31" spans="1:11" s="308" customFormat="1" ht="20.25" customHeight="1" x14ac:dyDescent="0.3">
      <c r="A31" s="309" t="s">
        <v>12</v>
      </c>
      <c r="B31" s="309"/>
      <c r="D31" s="306">
        <v>2</v>
      </c>
      <c r="E31" s="135">
        <v>80973</v>
      </c>
      <c r="F31" s="124"/>
      <c r="G31" s="135">
        <v>62731</v>
      </c>
      <c r="H31" s="310"/>
      <c r="I31" s="135">
        <v>35234</v>
      </c>
      <c r="J31" s="124"/>
      <c r="K31" s="135">
        <v>41533</v>
      </c>
    </row>
    <row r="32" spans="1:11" s="308" customFormat="1" ht="20.25" customHeight="1" x14ac:dyDescent="0.3">
      <c r="A32" s="305" t="s">
        <v>13</v>
      </c>
      <c r="D32" s="306"/>
      <c r="E32" s="313">
        <f>SUM(E20:E31)</f>
        <v>17544901</v>
      </c>
      <c r="F32" s="314"/>
      <c r="G32" s="313">
        <f>SUM(G20:G31)</f>
        <v>13734001</v>
      </c>
      <c r="H32" s="314"/>
      <c r="I32" s="313">
        <f>SUM(I20:I31)</f>
        <v>10382248</v>
      </c>
      <c r="J32" s="314"/>
      <c r="K32" s="313">
        <f>SUM(K20:K31)</f>
        <v>10486936</v>
      </c>
    </row>
    <row r="33" spans="1:17" s="308" customFormat="1" ht="20.25" customHeight="1" x14ac:dyDescent="0.3">
      <c r="D33" s="306"/>
      <c r="E33" s="310"/>
      <c r="F33" s="310"/>
      <c r="G33" s="310"/>
      <c r="H33" s="310"/>
      <c r="I33" s="310"/>
      <c r="J33" s="310"/>
      <c r="K33" s="310"/>
    </row>
    <row r="34" spans="1:17" s="308" customFormat="1" ht="20.25" customHeight="1" thickBot="1" x14ac:dyDescent="0.35">
      <c r="A34" s="305" t="s">
        <v>14</v>
      </c>
      <c r="B34" s="305"/>
      <c r="C34" s="305"/>
      <c r="D34" s="306"/>
      <c r="E34" s="315">
        <f>E32+E17</f>
        <v>22075415</v>
      </c>
      <c r="F34" s="314"/>
      <c r="G34" s="315">
        <f>G32+G17</f>
        <v>17348972</v>
      </c>
      <c r="H34" s="314"/>
      <c r="I34" s="315">
        <f>I32+I17</f>
        <v>11338109</v>
      </c>
      <c r="J34" s="314"/>
      <c r="K34" s="315">
        <f>K32+K17</f>
        <v>11276876</v>
      </c>
    </row>
    <row r="35" spans="1:17" s="8" customFormat="1" ht="20.25" customHeight="1" thickTop="1" x14ac:dyDescent="0.35">
      <c r="A35" s="1" t="s">
        <v>66</v>
      </c>
      <c r="B35" s="2"/>
      <c r="C35" s="2"/>
      <c r="D35" s="41"/>
      <c r="E35" s="2"/>
      <c r="F35" s="2"/>
      <c r="G35" s="2"/>
      <c r="H35" s="2"/>
      <c r="I35" s="3"/>
      <c r="J35" s="2"/>
      <c r="K35" s="3"/>
      <c r="L35" s="2"/>
      <c r="N35" s="9"/>
      <c r="O35" s="9"/>
      <c r="P35" s="9"/>
      <c r="Q35" s="9"/>
    </row>
    <row r="36" spans="1:17" s="8" customFormat="1" ht="20.25" customHeight="1" x14ac:dyDescent="0.3">
      <c r="A36" s="4" t="s">
        <v>67</v>
      </c>
      <c r="B36" s="5"/>
      <c r="C36" s="5"/>
      <c r="D36" s="42"/>
      <c r="E36" s="5"/>
      <c r="F36" s="5"/>
      <c r="G36" s="5"/>
      <c r="H36" s="5"/>
      <c r="I36" s="6"/>
      <c r="J36" s="2"/>
      <c r="K36" s="3"/>
      <c r="L36" s="2"/>
      <c r="N36" s="9"/>
      <c r="O36" s="9"/>
      <c r="P36" s="9"/>
      <c r="Q36" s="9"/>
    </row>
    <row r="37" spans="1:17" s="13" customFormat="1" ht="20.25" customHeight="1" x14ac:dyDescent="0.3">
      <c r="A37" s="10"/>
      <c r="B37" s="10"/>
      <c r="C37" s="10"/>
      <c r="D37" s="43"/>
      <c r="E37" s="12"/>
      <c r="F37" s="12"/>
      <c r="G37" s="12"/>
    </row>
    <row r="38" spans="1:17" s="13" customFormat="1" ht="20.25" customHeight="1" x14ac:dyDescent="0.3">
      <c r="D38" s="43"/>
      <c r="E38" s="353" t="s">
        <v>57</v>
      </c>
      <c r="F38" s="353"/>
      <c r="G38" s="353"/>
      <c r="H38" s="6"/>
      <c r="I38" s="354" t="s">
        <v>1</v>
      </c>
      <c r="J38" s="354"/>
      <c r="K38" s="354"/>
    </row>
    <row r="39" spans="1:17" s="13" customFormat="1" ht="20.25" customHeight="1" x14ac:dyDescent="0.3">
      <c r="D39" s="44"/>
      <c r="E39" s="353" t="s">
        <v>68</v>
      </c>
      <c r="F39" s="353"/>
      <c r="G39" s="353"/>
      <c r="H39" s="6"/>
      <c r="I39" s="354" t="s">
        <v>68</v>
      </c>
      <c r="J39" s="354"/>
      <c r="K39" s="354"/>
    </row>
    <row r="40" spans="1:17" s="13" customFormat="1" ht="20.25" customHeight="1" x14ac:dyDescent="0.3">
      <c r="D40" s="44"/>
      <c r="E40" s="15" t="s">
        <v>151</v>
      </c>
      <c r="F40" s="15"/>
      <c r="G40" s="15" t="s">
        <v>3</v>
      </c>
      <c r="H40" s="16"/>
      <c r="I40" s="15" t="s">
        <v>151</v>
      </c>
      <c r="J40" s="16"/>
      <c r="K40" s="15" t="s">
        <v>3</v>
      </c>
    </row>
    <row r="41" spans="1:17" s="13" customFormat="1" ht="20.25" customHeight="1" x14ac:dyDescent="0.3">
      <c r="A41" s="19" t="s">
        <v>15</v>
      </c>
      <c r="D41" s="7" t="s">
        <v>24</v>
      </c>
      <c r="E41" s="17">
        <v>2022</v>
      </c>
      <c r="F41" s="296"/>
      <c r="G41" s="17">
        <v>2021</v>
      </c>
      <c r="H41" s="17"/>
      <c r="I41" s="17">
        <v>2022</v>
      </c>
      <c r="J41" s="296"/>
      <c r="K41" s="17">
        <v>2021</v>
      </c>
    </row>
    <row r="42" spans="1:17" s="13" customFormat="1" ht="20.25" customHeight="1" x14ac:dyDescent="0.3">
      <c r="A42" s="19"/>
      <c r="D42" s="7"/>
      <c r="E42" s="17" t="s">
        <v>2</v>
      </c>
      <c r="F42" s="20"/>
      <c r="G42" s="20"/>
      <c r="H42" s="17"/>
      <c r="I42" s="17" t="s">
        <v>2</v>
      </c>
      <c r="J42" s="20"/>
      <c r="K42" s="20"/>
    </row>
    <row r="43" spans="1:17" s="13" customFormat="1" ht="20.25" customHeight="1" x14ac:dyDescent="0.3">
      <c r="D43" s="43"/>
      <c r="E43" s="352" t="s">
        <v>69</v>
      </c>
      <c r="F43" s="352"/>
      <c r="G43" s="352"/>
      <c r="H43" s="352"/>
      <c r="I43" s="352"/>
      <c r="J43" s="352"/>
      <c r="K43" s="352"/>
    </row>
    <row r="44" spans="1:17" s="308" customFormat="1" ht="20.25" customHeight="1" x14ac:dyDescent="0.3">
      <c r="A44" s="304" t="s">
        <v>16</v>
      </c>
      <c r="B44" s="305"/>
      <c r="C44" s="305"/>
      <c r="D44" s="306"/>
      <c r="E44" s="310"/>
      <c r="F44" s="310"/>
      <c r="G44" s="310"/>
      <c r="H44" s="310"/>
      <c r="I44" s="310"/>
      <c r="J44" s="310"/>
      <c r="K44" s="310"/>
    </row>
    <row r="45" spans="1:17" s="308" customFormat="1" ht="20.25" customHeight="1" x14ac:dyDescent="0.3">
      <c r="A45" s="308" t="s">
        <v>244</v>
      </c>
      <c r="D45" s="306"/>
      <c r="E45" s="124">
        <v>470000</v>
      </c>
      <c r="F45" s="124"/>
      <c r="G45" s="124">
        <v>0</v>
      </c>
      <c r="H45" s="124"/>
      <c r="I45" s="124">
        <v>450000</v>
      </c>
      <c r="J45" s="124"/>
      <c r="K45" s="124">
        <v>0</v>
      </c>
    </row>
    <row r="46" spans="1:17" s="308" customFormat="1" ht="20.25" customHeight="1" x14ac:dyDescent="0.3">
      <c r="A46" s="308" t="s">
        <v>174</v>
      </c>
      <c r="D46" s="306">
        <v>2</v>
      </c>
      <c r="E46" s="124">
        <v>1138324</v>
      </c>
      <c r="F46" s="124"/>
      <c r="G46" s="124">
        <v>890444</v>
      </c>
      <c r="H46" s="124"/>
      <c r="I46" s="124">
        <v>69078</v>
      </c>
      <c r="J46" s="124"/>
      <c r="K46" s="124">
        <v>115718</v>
      </c>
    </row>
    <row r="47" spans="1:17" s="308" customFormat="1" ht="20.25" customHeight="1" x14ac:dyDescent="0.3">
      <c r="A47" s="308" t="s">
        <v>175</v>
      </c>
      <c r="B47" s="295"/>
      <c r="D47" s="306"/>
      <c r="E47" s="124"/>
      <c r="F47" s="124"/>
      <c r="G47" s="124"/>
      <c r="H47" s="124"/>
      <c r="I47" s="124"/>
      <c r="J47" s="124"/>
      <c r="K47" s="124"/>
    </row>
    <row r="48" spans="1:17" s="308" customFormat="1" ht="20.25" customHeight="1" x14ac:dyDescent="0.3">
      <c r="B48" s="308" t="s">
        <v>145</v>
      </c>
      <c r="C48" s="305"/>
      <c r="D48" s="306"/>
      <c r="E48" s="124">
        <v>1128866</v>
      </c>
      <c r="F48" s="124"/>
      <c r="G48" s="124">
        <v>1384553</v>
      </c>
      <c r="H48" s="124"/>
      <c r="I48" s="124">
        <v>846898</v>
      </c>
      <c r="J48" s="124"/>
      <c r="K48" s="124">
        <v>808413</v>
      </c>
      <c r="M48" s="34"/>
      <c r="O48" s="34"/>
    </row>
    <row r="49" spans="1:11" s="308" customFormat="1" ht="20.25" customHeight="1" x14ac:dyDescent="0.3">
      <c r="A49" s="311" t="s">
        <v>132</v>
      </c>
      <c r="B49" s="295"/>
      <c r="D49" s="306"/>
      <c r="E49" s="124">
        <v>528825</v>
      </c>
      <c r="F49" s="124"/>
      <c r="G49" s="124">
        <v>202178</v>
      </c>
      <c r="H49" s="124"/>
      <c r="I49" s="124">
        <v>2133</v>
      </c>
      <c r="J49" s="124"/>
      <c r="K49" s="124">
        <v>2481</v>
      </c>
    </row>
    <row r="50" spans="1:11" s="308" customFormat="1" ht="20.25" customHeight="1" x14ac:dyDescent="0.3">
      <c r="A50" s="311" t="s">
        <v>176</v>
      </c>
      <c r="B50" s="295"/>
      <c r="D50" s="306"/>
      <c r="E50" s="124">
        <v>94526</v>
      </c>
      <c r="F50" s="124"/>
      <c r="G50" s="124">
        <v>80758</v>
      </c>
      <c r="H50" s="124"/>
      <c r="I50" s="208">
        <v>0</v>
      </c>
      <c r="J50" s="124"/>
      <c r="K50" s="208">
        <v>0</v>
      </c>
    </row>
    <row r="51" spans="1:11" s="308" customFormat="1" ht="20.25" customHeight="1" x14ac:dyDescent="0.3">
      <c r="A51" s="311" t="s">
        <v>17</v>
      </c>
      <c r="B51" s="295"/>
      <c r="D51" s="306"/>
      <c r="E51" s="135">
        <v>35544</v>
      </c>
      <c r="F51" s="136"/>
      <c r="G51" s="135">
        <v>36603</v>
      </c>
      <c r="H51" s="124"/>
      <c r="I51" s="135">
        <v>4145</v>
      </c>
      <c r="J51" s="124"/>
      <c r="K51" s="135">
        <v>12098</v>
      </c>
    </row>
    <row r="52" spans="1:11" s="308" customFormat="1" ht="20.25" customHeight="1" x14ac:dyDescent="0.3">
      <c r="A52" s="305" t="s">
        <v>18</v>
      </c>
      <c r="D52" s="306"/>
      <c r="E52" s="313">
        <f>SUM(E45:E51)</f>
        <v>3396085</v>
      </c>
      <c r="F52" s="314"/>
      <c r="G52" s="313">
        <f>SUM(G45:G51)</f>
        <v>2594536</v>
      </c>
      <c r="H52" s="314"/>
      <c r="I52" s="313">
        <f>SUM(I45:I51)</f>
        <v>1372254</v>
      </c>
      <c r="J52" s="314"/>
      <c r="K52" s="313">
        <f>SUM(K45:K51)</f>
        <v>938710</v>
      </c>
    </row>
    <row r="53" spans="1:11" s="308" customFormat="1" ht="20.25" customHeight="1" x14ac:dyDescent="0.3">
      <c r="A53" s="305"/>
      <c r="B53" s="305"/>
      <c r="C53" s="305"/>
      <c r="D53" s="306"/>
      <c r="E53" s="310"/>
      <c r="F53" s="310"/>
      <c r="G53" s="310"/>
      <c r="H53" s="310"/>
      <c r="I53" s="310"/>
      <c r="J53" s="310"/>
      <c r="K53" s="310"/>
    </row>
    <row r="54" spans="1:11" s="308" customFormat="1" ht="20.25" customHeight="1" x14ac:dyDescent="0.3">
      <c r="A54" s="304" t="s">
        <v>19</v>
      </c>
      <c r="B54" s="305"/>
      <c r="C54" s="305"/>
      <c r="D54" s="306"/>
      <c r="E54" s="310"/>
      <c r="F54" s="310"/>
      <c r="G54" s="310"/>
      <c r="H54" s="310"/>
      <c r="I54" s="310"/>
      <c r="J54" s="310"/>
      <c r="K54" s="310"/>
    </row>
    <row r="55" spans="1:11" s="308" customFormat="1" ht="20.25" customHeight="1" x14ac:dyDescent="0.3">
      <c r="C55" s="305"/>
    </row>
    <row r="56" spans="1:11" s="308" customFormat="1" ht="20.25" customHeight="1" x14ac:dyDescent="0.3">
      <c r="A56" s="308" t="s">
        <v>257</v>
      </c>
      <c r="C56" s="305"/>
      <c r="D56" s="306"/>
      <c r="E56" s="124">
        <v>3017583</v>
      </c>
      <c r="F56" s="124"/>
      <c r="G56" s="124">
        <v>3858531</v>
      </c>
      <c r="H56" s="124"/>
      <c r="I56" s="124">
        <v>2572181</v>
      </c>
      <c r="J56" s="124"/>
      <c r="K56" s="124">
        <v>3035789</v>
      </c>
    </row>
    <row r="57" spans="1:11" s="308" customFormat="1" ht="20.25" customHeight="1" x14ac:dyDescent="0.3">
      <c r="A57" s="308" t="s">
        <v>270</v>
      </c>
      <c r="C57" s="305"/>
      <c r="D57" s="306">
        <v>2</v>
      </c>
      <c r="E57" s="124">
        <v>77902</v>
      </c>
      <c r="F57" s="124"/>
      <c r="G57" s="124">
        <v>109802</v>
      </c>
      <c r="H57" s="124"/>
      <c r="I57" s="124">
        <v>0</v>
      </c>
      <c r="J57" s="124"/>
      <c r="K57" s="124">
        <v>0</v>
      </c>
    </row>
    <row r="58" spans="1:11" s="308" customFormat="1" ht="20.25" customHeight="1" x14ac:dyDescent="0.3">
      <c r="A58" s="308" t="s">
        <v>177</v>
      </c>
      <c r="B58" s="305"/>
      <c r="C58" s="305"/>
      <c r="D58" s="306"/>
      <c r="E58" s="124">
        <v>4789562</v>
      </c>
      <c r="F58" s="124"/>
      <c r="G58" s="124">
        <v>1496582</v>
      </c>
      <c r="H58" s="124"/>
      <c r="I58" s="124">
        <v>8884</v>
      </c>
      <c r="J58" s="124"/>
      <c r="K58" s="124">
        <v>10431</v>
      </c>
    </row>
    <row r="59" spans="1:11" s="308" customFormat="1" ht="20.25" customHeight="1" x14ac:dyDescent="0.3">
      <c r="A59" s="308" t="s">
        <v>20</v>
      </c>
      <c r="B59" s="305"/>
      <c r="C59" s="305"/>
      <c r="D59" s="306"/>
      <c r="E59" s="124">
        <v>89474</v>
      </c>
      <c r="F59" s="124"/>
      <c r="G59" s="124">
        <v>94277</v>
      </c>
      <c r="H59" s="124"/>
      <c r="I59" s="124">
        <v>0</v>
      </c>
      <c r="J59" s="124"/>
      <c r="K59" s="124">
        <v>0</v>
      </c>
    </row>
    <row r="60" spans="1:11" s="308" customFormat="1" ht="20.25" customHeight="1" x14ac:dyDescent="0.3">
      <c r="A60" s="308" t="s">
        <v>178</v>
      </c>
      <c r="B60" s="305"/>
      <c r="C60" s="305"/>
      <c r="D60" s="306"/>
      <c r="E60" s="136">
        <v>72436</v>
      </c>
      <c r="F60" s="136"/>
      <c r="G60" s="136">
        <v>70021</v>
      </c>
      <c r="H60" s="136"/>
      <c r="I60" s="136">
        <v>19455</v>
      </c>
      <c r="J60" s="136"/>
      <c r="K60" s="136">
        <v>17404</v>
      </c>
    </row>
    <row r="61" spans="1:11" s="308" customFormat="1" ht="20.25" customHeight="1" x14ac:dyDescent="0.3">
      <c r="A61" s="308" t="s">
        <v>179</v>
      </c>
      <c r="C61" s="305"/>
      <c r="D61" s="306"/>
      <c r="E61" s="136">
        <v>0</v>
      </c>
      <c r="F61" s="136"/>
      <c r="G61" s="136">
        <v>15201</v>
      </c>
      <c r="H61" s="136"/>
      <c r="I61" s="136">
        <v>0</v>
      </c>
      <c r="J61" s="136"/>
      <c r="K61" s="136">
        <v>13334</v>
      </c>
    </row>
    <row r="62" spans="1:11" s="308" customFormat="1" ht="20.25" customHeight="1" x14ac:dyDescent="0.3">
      <c r="A62" s="308" t="s">
        <v>21</v>
      </c>
      <c r="B62" s="305"/>
      <c r="C62" s="305"/>
      <c r="D62" s="306"/>
      <c r="E62" s="135">
        <v>111</v>
      </c>
      <c r="F62" s="124"/>
      <c r="G62" s="135">
        <v>0</v>
      </c>
      <c r="H62" s="124"/>
      <c r="I62" s="135">
        <v>0</v>
      </c>
      <c r="J62" s="124"/>
      <c r="K62" s="135">
        <v>0</v>
      </c>
    </row>
    <row r="63" spans="1:11" s="308" customFormat="1" ht="20.25" customHeight="1" x14ac:dyDescent="0.3">
      <c r="A63" s="305" t="s">
        <v>22</v>
      </c>
      <c r="D63" s="306"/>
      <c r="E63" s="313">
        <f>SUM(E56:E62)</f>
        <v>8047068</v>
      </c>
      <c r="F63" s="314"/>
      <c r="G63" s="313">
        <f>SUM(G56:G62)</f>
        <v>5644414</v>
      </c>
      <c r="H63" s="314"/>
      <c r="I63" s="313">
        <f>SUM(I56:I62)</f>
        <v>2600520</v>
      </c>
      <c r="J63" s="314"/>
      <c r="K63" s="313">
        <f>SUM(K56:K62)</f>
        <v>3076958</v>
      </c>
    </row>
    <row r="64" spans="1:11" s="308" customFormat="1" ht="20.25" customHeight="1" x14ac:dyDescent="0.3">
      <c r="D64" s="306"/>
      <c r="E64" s="310"/>
      <c r="F64" s="310"/>
      <c r="G64" s="310"/>
      <c r="H64" s="310"/>
      <c r="I64" s="310"/>
      <c r="J64" s="310"/>
      <c r="K64" s="310"/>
    </row>
    <row r="65" spans="1:17" s="308" customFormat="1" ht="20.25" customHeight="1" x14ac:dyDescent="0.3">
      <c r="A65" s="305" t="s">
        <v>23</v>
      </c>
      <c r="B65" s="305"/>
      <c r="C65" s="305"/>
      <c r="D65" s="306"/>
      <c r="E65" s="313">
        <f>E52+E63</f>
        <v>11443153</v>
      </c>
      <c r="F65" s="314"/>
      <c r="G65" s="313">
        <f>G52+G63</f>
        <v>8238950</v>
      </c>
      <c r="H65" s="314"/>
      <c r="I65" s="313">
        <f>I52+I63</f>
        <v>3972774</v>
      </c>
      <c r="J65" s="314"/>
      <c r="K65" s="313">
        <f>K52+K63</f>
        <v>4015668</v>
      </c>
    </row>
    <row r="66" spans="1:17" ht="20.25" customHeight="1" x14ac:dyDescent="0.3">
      <c r="A66" s="29"/>
      <c r="B66" s="29"/>
      <c r="C66" s="29"/>
      <c r="E66" s="25"/>
      <c r="F66" s="25"/>
      <c r="G66" s="25"/>
      <c r="H66" s="25"/>
      <c r="I66" s="25"/>
      <c r="J66" s="25"/>
      <c r="K66" s="25"/>
    </row>
    <row r="67" spans="1:17" s="8" customFormat="1" ht="20.25" customHeight="1" x14ac:dyDescent="0.35">
      <c r="A67" s="1" t="s">
        <v>66</v>
      </c>
      <c r="B67" s="2"/>
      <c r="C67" s="2"/>
      <c r="D67" s="41"/>
      <c r="E67" s="2"/>
      <c r="F67" s="2"/>
      <c r="G67" s="2"/>
      <c r="H67" s="2"/>
      <c r="I67" s="3"/>
      <c r="J67" s="2"/>
      <c r="K67" s="3"/>
      <c r="L67" s="2"/>
      <c r="N67" s="9"/>
      <c r="O67" s="9"/>
      <c r="P67" s="9"/>
      <c r="Q67" s="9"/>
    </row>
    <row r="68" spans="1:17" s="8" customFormat="1" ht="20.25" customHeight="1" x14ac:dyDescent="0.3">
      <c r="A68" s="4" t="s">
        <v>67</v>
      </c>
      <c r="B68" s="5"/>
      <c r="C68" s="5"/>
      <c r="D68" s="42"/>
      <c r="E68" s="5"/>
      <c r="F68" s="5"/>
      <c r="G68" s="5"/>
      <c r="H68" s="5"/>
      <c r="I68" s="6"/>
      <c r="J68" s="2"/>
      <c r="K68" s="3"/>
      <c r="L68" s="2"/>
      <c r="N68" s="9"/>
      <c r="O68" s="9"/>
      <c r="P68" s="9"/>
      <c r="Q68" s="9"/>
    </row>
    <row r="69" spans="1:17" s="13" customFormat="1" ht="20.25" customHeight="1" x14ac:dyDescent="0.3">
      <c r="A69" s="10"/>
      <c r="B69" s="10"/>
      <c r="C69" s="10"/>
      <c r="D69" s="43"/>
      <c r="E69" s="12"/>
      <c r="F69" s="12"/>
      <c r="G69" s="12"/>
    </row>
    <row r="70" spans="1:17" s="13" customFormat="1" ht="20.25" customHeight="1" x14ac:dyDescent="0.3">
      <c r="D70" s="43"/>
      <c r="E70" s="353" t="s">
        <v>57</v>
      </c>
      <c r="F70" s="353"/>
      <c r="G70" s="353"/>
      <c r="H70" s="6"/>
      <c r="I70" s="354" t="s">
        <v>1</v>
      </c>
      <c r="J70" s="354"/>
      <c r="K70" s="354"/>
    </row>
    <row r="71" spans="1:17" s="13" customFormat="1" ht="20.25" customHeight="1" x14ac:dyDescent="0.3">
      <c r="D71" s="44"/>
      <c r="E71" s="353" t="s">
        <v>68</v>
      </c>
      <c r="F71" s="353"/>
      <c r="G71" s="353"/>
      <c r="H71" s="6"/>
      <c r="I71" s="354" t="s">
        <v>68</v>
      </c>
      <c r="J71" s="354"/>
      <c r="K71" s="354"/>
    </row>
    <row r="72" spans="1:17" s="13" customFormat="1" ht="20.25" customHeight="1" x14ac:dyDescent="0.3">
      <c r="D72" s="44"/>
      <c r="E72" s="15" t="s">
        <v>151</v>
      </c>
      <c r="F72" s="15"/>
      <c r="G72" s="15" t="s">
        <v>3</v>
      </c>
      <c r="H72" s="16"/>
      <c r="I72" s="15" t="s">
        <v>151</v>
      </c>
      <c r="J72" s="16"/>
      <c r="K72" s="15" t="s">
        <v>3</v>
      </c>
    </row>
    <row r="73" spans="1:17" s="13" customFormat="1" ht="20.25" customHeight="1" x14ac:dyDescent="0.3">
      <c r="A73" s="19" t="s">
        <v>15</v>
      </c>
      <c r="D73" s="7"/>
      <c r="E73" s="17">
        <v>2022</v>
      </c>
      <c r="F73" s="296"/>
      <c r="G73" s="17">
        <v>2021</v>
      </c>
      <c r="H73" s="17"/>
      <c r="I73" s="17">
        <v>2022</v>
      </c>
      <c r="J73" s="296"/>
      <c r="K73" s="17">
        <v>2021</v>
      </c>
    </row>
    <row r="74" spans="1:17" s="13" customFormat="1" ht="20.25" customHeight="1" x14ac:dyDescent="0.3">
      <c r="A74" s="19"/>
      <c r="D74" s="7"/>
      <c r="E74" s="17" t="s">
        <v>2</v>
      </c>
      <c r="F74" s="20"/>
      <c r="G74" s="20"/>
      <c r="H74" s="17"/>
      <c r="I74" s="17" t="s">
        <v>2</v>
      </c>
      <c r="J74" s="20"/>
      <c r="K74" s="20"/>
    </row>
    <row r="75" spans="1:17" s="13" customFormat="1" ht="20.25" customHeight="1" x14ac:dyDescent="0.3">
      <c r="D75" s="43"/>
      <c r="E75" s="352" t="s">
        <v>69</v>
      </c>
      <c r="F75" s="352"/>
      <c r="G75" s="352"/>
      <c r="H75" s="352"/>
      <c r="I75" s="352"/>
      <c r="J75" s="352"/>
      <c r="K75" s="352"/>
    </row>
    <row r="76" spans="1:17" s="308" customFormat="1" ht="20.25" customHeight="1" x14ac:dyDescent="0.3">
      <c r="A76" s="304" t="s">
        <v>25</v>
      </c>
      <c r="B76" s="305"/>
      <c r="C76" s="305"/>
      <c r="E76" s="316"/>
      <c r="F76" s="316"/>
      <c r="G76" s="316"/>
      <c r="H76" s="316"/>
      <c r="I76" s="316"/>
      <c r="J76" s="316"/>
      <c r="K76" s="316"/>
    </row>
    <row r="77" spans="1:17" s="308" customFormat="1" ht="20.25" customHeight="1" x14ac:dyDescent="0.3">
      <c r="A77" s="308" t="s">
        <v>115</v>
      </c>
      <c r="D77" s="306"/>
      <c r="E77" s="310"/>
      <c r="F77" s="310"/>
      <c r="G77" s="310"/>
      <c r="H77" s="310"/>
      <c r="I77" s="310"/>
      <c r="J77" s="310"/>
      <c r="K77" s="310"/>
    </row>
    <row r="78" spans="1:17" s="308" customFormat="1" ht="20.25" customHeight="1" x14ac:dyDescent="0.3">
      <c r="B78" s="308" t="s">
        <v>26</v>
      </c>
      <c r="D78" s="306"/>
      <c r="E78" s="310"/>
      <c r="F78" s="310"/>
      <c r="G78" s="310"/>
      <c r="H78" s="310"/>
      <c r="I78" s="310"/>
      <c r="J78" s="310"/>
      <c r="K78" s="310"/>
    </row>
    <row r="79" spans="1:17" s="308" customFormat="1" ht="19" customHeight="1" x14ac:dyDescent="0.3">
      <c r="B79" s="317" t="s">
        <v>180</v>
      </c>
      <c r="D79" s="306"/>
      <c r="E79" s="310"/>
      <c r="F79" s="310"/>
      <c r="G79" s="310"/>
      <c r="H79" s="310"/>
      <c r="I79" s="310"/>
      <c r="J79" s="310"/>
      <c r="K79" s="310"/>
    </row>
    <row r="80" spans="1:17" s="308" customFormat="1" ht="18.5" customHeight="1" thickBot="1" x14ac:dyDescent="0.35">
      <c r="B80" s="317" t="s">
        <v>214</v>
      </c>
      <c r="D80" s="306"/>
      <c r="E80" s="318">
        <v>2500000</v>
      </c>
      <c r="F80" s="310"/>
      <c r="G80" s="318">
        <v>2500000</v>
      </c>
      <c r="H80" s="310"/>
      <c r="I80" s="318">
        <v>2500000</v>
      </c>
      <c r="J80" s="310"/>
      <c r="K80" s="318">
        <v>2500000</v>
      </c>
    </row>
    <row r="81" spans="1:11" s="308" customFormat="1" ht="21.5" customHeight="1" thickTop="1" x14ac:dyDescent="0.3">
      <c r="B81" s="308" t="s">
        <v>27</v>
      </c>
      <c r="D81" s="306"/>
      <c r="E81" s="310"/>
      <c r="F81" s="310"/>
      <c r="G81" s="310"/>
      <c r="H81" s="310"/>
      <c r="I81" s="310"/>
      <c r="J81" s="310"/>
      <c r="K81" s="310"/>
    </row>
    <row r="82" spans="1:11" s="308" customFormat="1" ht="20" customHeight="1" x14ac:dyDescent="0.3">
      <c r="B82" s="317" t="s">
        <v>180</v>
      </c>
      <c r="D82" s="306"/>
      <c r="E82" s="310"/>
      <c r="F82" s="310"/>
      <c r="G82" s="310"/>
      <c r="H82" s="310"/>
      <c r="I82" s="310"/>
      <c r="J82" s="310"/>
      <c r="K82" s="310"/>
    </row>
    <row r="83" spans="1:11" s="308" customFormat="1" ht="20.25" customHeight="1" x14ac:dyDescent="0.3">
      <c r="B83" s="317" t="s">
        <v>214</v>
      </c>
      <c r="D83" s="306"/>
      <c r="E83" s="124">
        <v>2500000</v>
      </c>
      <c r="F83" s="124"/>
      <c r="G83" s="124">
        <v>2500000</v>
      </c>
      <c r="H83" s="124"/>
      <c r="I83" s="124">
        <v>2500000</v>
      </c>
      <c r="J83" s="124"/>
      <c r="K83" s="124">
        <v>2500000</v>
      </c>
    </row>
    <row r="84" spans="1:11" s="308" customFormat="1" ht="20.25" customHeight="1" x14ac:dyDescent="0.3">
      <c r="A84" s="308" t="s">
        <v>71</v>
      </c>
      <c r="D84" s="306"/>
      <c r="E84" s="124">
        <v>3407489</v>
      </c>
      <c r="F84" s="124"/>
      <c r="G84" s="124">
        <v>3407489</v>
      </c>
      <c r="H84" s="124"/>
      <c r="I84" s="124">
        <v>3407489</v>
      </c>
      <c r="J84" s="124"/>
      <c r="K84" s="124">
        <v>3407489</v>
      </c>
    </row>
    <row r="85" spans="1:11" s="308" customFormat="1" ht="20.25" customHeight="1" x14ac:dyDescent="0.3">
      <c r="A85" s="308" t="s">
        <v>181</v>
      </c>
    </row>
    <row r="86" spans="1:11" s="308" customFormat="1" ht="20.25" customHeight="1" x14ac:dyDescent="0.3">
      <c r="B86" s="308" t="s">
        <v>90</v>
      </c>
      <c r="D86" s="306"/>
      <c r="E86" s="124">
        <v>-65437</v>
      </c>
      <c r="F86" s="124"/>
      <c r="G86" s="124">
        <v>-65437</v>
      </c>
      <c r="H86" s="124"/>
      <c r="I86" s="124">
        <v>0</v>
      </c>
      <c r="J86" s="124"/>
      <c r="K86" s="124">
        <v>0</v>
      </c>
    </row>
    <row r="87" spans="1:11" s="308" customFormat="1" ht="20.25" customHeight="1" x14ac:dyDescent="0.3">
      <c r="A87" s="308" t="s">
        <v>182</v>
      </c>
      <c r="D87" s="306"/>
      <c r="E87" s="124"/>
      <c r="F87" s="124"/>
      <c r="G87" s="124"/>
      <c r="H87" s="124"/>
      <c r="I87" s="124"/>
      <c r="J87" s="124"/>
      <c r="K87" s="124"/>
    </row>
    <row r="88" spans="1:11" s="308" customFormat="1" ht="20.25" customHeight="1" x14ac:dyDescent="0.3">
      <c r="B88" s="308" t="s">
        <v>183</v>
      </c>
      <c r="D88" s="306"/>
      <c r="E88" s="124">
        <v>-186755</v>
      </c>
      <c r="F88" s="124"/>
      <c r="G88" s="124">
        <v>-186755</v>
      </c>
      <c r="H88" s="124"/>
      <c r="I88" s="124">
        <v>0</v>
      </c>
      <c r="J88" s="124"/>
      <c r="K88" s="124">
        <v>0</v>
      </c>
    </row>
    <row r="89" spans="1:11" s="308" customFormat="1" ht="20.25" customHeight="1" x14ac:dyDescent="0.3">
      <c r="A89" s="308" t="s">
        <v>28</v>
      </c>
      <c r="D89" s="306"/>
      <c r="E89" s="124"/>
      <c r="F89" s="124"/>
      <c r="G89" s="124"/>
      <c r="H89" s="124"/>
      <c r="I89" s="124"/>
      <c r="J89" s="124"/>
      <c r="K89" s="124"/>
    </row>
    <row r="90" spans="1:11" s="308" customFormat="1" ht="20.25" customHeight="1" x14ac:dyDescent="0.3">
      <c r="B90" s="308" t="s">
        <v>211</v>
      </c>
      <c r="D90" s="306"/>
      <c r="E90" s="124">
        <v>250000</v>
      </c>
      <c r="F90" s="124"/>
      <c r="G90" s="124">
        <v>250000</v>
      </c>
      <c r="H90" s="124"/>
      <c r="I90" s="124">
        <v>250000</v>
      </c>
      <c r="J90" s="124"/>
      <c r="K90" s="124">
        <v>250000</v>
      </c>
    </row>
    <row r="91" spans="1:11" s="308" customFormat="1" ht="20.25" customHeight="1" x14ac:dyDescent="0.3">
      <c r="B91" s="319" t="s">
        <v>29</v>
      </c>
      <c r="D91" s="306"/>
      <c r="E91" s="136">
        <v>3937602</v>
      </c>
      <c r="F91" s="136"/>
      <c r="G91" s="136">
        <v>2858684</v>
      </c>
      <c r="H91" s="124"/>
      <c r="I91" s="124">
        <v>1198141</v>
      </c>
      <c r="J91" s="124"/>
      <c r="K91" s="124">
        <v>1114386</v>
      </c>
    </row>
    <row r="92" spans="1:11" s="308" customFormat="1" ht="20.25" customHeight="1" x14ac:dyDescent="0.3">
      <c r="A92" s="308" t="s">
        <v>30</v>
      </c>
      <c r="B92" s="319"/>
      <c r="D92" s="306"/>
      <c r="E92" s="135">
        <v>408637</v>
      </c>
      <c r="F92" s="136"/>
      <c r="G92" s="135">
        <v>19089</v>
      </c>
      <c r="H92" s="124"/>
      <c r="I92" s="135">
        <v>9705</v>
      </c>
      <c r="J92" s="124"/>
      <c r="K92" s="135">
        <v>-10667</v>
      </c>
    </row>
    <row r="93" spans="1:11" s="308" customFormat="1" ht="20.25" customHeight="1" x14ac:dyDescent="0.3">
      <c r="A93" s="305" t="s">
        <v>184</v>
      </c>
      <c r="B93" s="320"/>
      <c r="C93" s="305"/>
      <c r="D93" s="321"/>
      <c r="E93" s="314">
        <f>SUM(E83:E92)</f>
        <v>10251536</v>
      </c>
      <c r="F93" s="314"/>
      <c r="G93" s="314">
        <f>SUM(G83:G92)</f>
        <v>8783070</v>
      </c>
      <c r="H93" s="314">
        <v>0</v>
      </c>
      <c r="I93" s="314">
        <f>SUM(I83:I92)</f>
        <v>7365335</v>
      </c>
      <c r="J93" s="314"/>
      <c r="K93" s="314">
        <f>SUM(K83:K92)</f>
        <v>7261208</v>
      </c>
    </row>
    <row r="94" spans="1:11" s="308" customFormat="1" ht="20.25" customHeight="1" x14ac:dyDescent="0.3">
      <c r="A94" s="308" t="s">
        <v>31</v>
      </c>
      <c r="B94" s="319"/>
      <c r="D94" s="306"/>
      <c r="E94" s="312">
        <v>380726</v>
      </c>
      <c r="F94" s="310"/>
      <c r="G94" s="312">
        <v>326952</v>
      </c>
      <c r="H94" s="310"/>
      <c r="I94" s="40">
        <v>0</v>
      </c>
      <c r="J94" s="34"/>
      <c r="K94" s="40">
        <v>0</v>
      </c>
    </row>
    <row r="95" spans="1:11" s="308" customFormat="1" ht="20.25" customHeight="1" x14ac:dyDescent="0.3">
      <c r="A95" s="305" t="s">
        <v>32</v>
      </c>
      <c r="B95" s="305"/>
      <c r="C95" s="305"/>
      <c r="D95" s="306"/>
      <c r="E95" s="313">
        <f>SUM(E93:E94)</f>
        <v>10632262</v>
      </c>
      <c r="F95" s="314"/>
      <c r="G95" s="313">
        <f>SUM(G93:G94)</f>
        <v>9110022</v>
      </c>
      <c r="H95" s="314"/>
      <c r="I95" s="313">
        <f>SUM(I93:I94)</f>
        <v>7365335</v>
      </c>
      <c r="J95" s="314"/>
      <c r="K95" s="313">
        <f>SUM(K93:K94)</f>
        <v>7261208</v>
      </c>
    </row>
    <row r="96" spans="1:11" s="308" customFormat="1" ht="20.25" customHeight="1" x14ac:dyDescent="0.3">
      <c r="D96" s="306"/>
      <c r="E96" s="310"/>
      <c r="F96" s="310"/>
      <c r="G96" s="310"/>
      <c r="H96" s="310"/>
      <c r="I96" s="310"/>
      <c r="J96" s="310"/>
      <c r="K96" s="310"/>
    </row>
    <row r="97" spans="1:11" s="308" customFormat="1" ht="20.25" customHeight="1" thickBot="1" x14ac:dyDescent="0.35">
      <c r="A97" s="305" t="s">
        <v>72</v>
      </c>
      <c r="B97" s="305"/>
      <c r="C97" s="305"/>
      <c r="D97" s="306"/>
      <c r="E97" s="315">
        <f>E95+E65</f>
        <v>22075415</v>
      </c>
      <c r="F97" s="314"/>
      <c r="G97" s="315">
        <f>G95+G65</f>
        <v>17348972</v>
      </c>
      <c r="H97" s="314"/>
      <c r="I97" s="315">
        <f>I95+I65</f>
        <v>11338109</v>
      </c>
      <c r="J97" s="314"/>
      <c r="K97" s="315">
        <f>K95+K65</f>
        <v>11276876</v>
      </c>
    </row>
    <row r="98" spans="1:11" ht="20.25" customHeight="1" thickTop="1" x14ac:dyDescent="0.3">
      <c r="A98" s="29"/>
      <c r="B98" s="29"/>
      <c r="C98" s="29"/>
      <c r="E98" s="71"/>
      <c r="F98" s="71"/>
      <c r="G98" s="71"/>
      <c r="H98" s="71"/>
      <c r="I98" s="71"/>
      <c r="J98" s="71"/>
      <c r="K98" s="71"/>
    </row>
  </sheetData>
  <mergeCells count="15">
    <mergeCell ref="E75:K75"/>
    <mergeCell ref="E39:G39"/>
    <mergeCell ref="I39:K39"/>
    <mergeCell ref="E9:K9"/>
    <mergeCell ref="E4:G4"/>
    <mergeCell ref="I4:K4"/>
    <mergeCell ref="E5:G5"/>
    <mergeCell ref="E38:G38"/>
    <mergeCell ref="I38:K38"/>
    <mergeCell ref="I5:K5"/>
    <mergeCell ref="E43:K43"/>
    <mergeCell ref="E70:G70"/>
    <mergeCell ref="I70:K70"/>
    <mergeCell ref="E71:G71"/>
    <mergeCell ref="I71:K71"/>
  </mergeCells>
  <pageMargins left="0.7" right="0.7" top="0.48" bottom="0.5" header="0.5" footer="0.5"/>
  <pageSetup paperSize="9" scale="92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8"/>
  <sheetViews>
    <sheetView view="pageBreakPreview" zoomScaleNormal="85" zoomScaleSheetLayoutView="100" workbookViewId="0"/>
  </sheetViews>
  <sheetFormatPr defaultColWidth="9.09765625" defaultRowHeight="20.25" customHeight="1" x14ac:dyDescent="0.3"/>
  <cols>
    <col min="1" max="3" width="1.3984375" style="24" customWidth="1"/>
    <col min="4" max="4" width="47" style="24" customWidth="1"/>
    <col min="5" max="5" width="5.3984375" style="45" customWidth="1"/>
    <col min="6" max="6" width="14.69921875" style="24" bestFit="1" customWidth="1"/>
    <col min="7" max="7" width="1.59765625" style="24" customWidth="1"/>
    <col min="8" max="8" width="12.59765625" style="24" bestFit="1" customWidth="1"/>
    <col min="9" max="9" width="1.59765625" style="24" customWidth="1"/>
    <col min="10" max="10" width="12.59765625" style="24" bestFit="1" customWidth="1"/>
    <col min="11" max="11" width="1.59765625" style="24" customWidth="1"/>
    <col min="12" max="12" width="12.59765625" style="24" bestFit="1" customWidth="1"/>
    <col min="13" max="13" width="9.09765625" style="24"/>
    <col min="14" max="14" width="9.59765625" style="24" bestFit="1" customWidth="1"/>
    <col min="15" max="16384" width="9.09765625" style="24"/>
  </cols>
  <sheetData>
    <row r="1" spans="1:12" s="49" customFormat="1" ht="20.25" customHeight="1" x14ac:dyDescent="0.4">
      <c r="A1" s="1" t="s">
        <v>66</v>
      </c>
      <c r="B1" s="1"/>
      <c r="C1" s="1"/>
      <c r="D1" s="1"/>
      <c r="E1" s="47"/>
    </row>
    <row r="2" spans="1:12" s="52" customFormat="1" ht="20.25" customHeight="1" x14ac:dyDescent="0.35">
      <c r="A2" s="46" t="s">
        <v>81</v>
      </c>
      <c r="B2" s="46"/>
      <c r="C2" s="46"/>
      <c r="D2" s="46"/>
      <c r="E2" s="50"/>
    </row>
    <row r="3" spans="1:12" s="13" customFormat="1" ht="20.25" customHeight="1" x14ac:dyDescent="0.3">
      <c r="A3" s="10"/>
      <c r="B3" s="10"/>
      <c r="C3" s="10"/>
      <c r="D3" s="10"/>
      <c r="E3" s="43"/>
    </row>
    <row r="4" spans="1:12" s="13" customFormat="1" ht="20.25" customHeight="1" x14ac:dyDescent="0.3">
      <c r="A4" s="10"/>
      <c r="B4" s="10"/>
      <c r="C4" s="10"/>
      <c r="D4" s="10"/>
      <c r="E4" s="43"/>
      <c r="F4" s="355" t="s">
        <v>0</v>
      </c>
      <c r="G4" s="355"/>
      <c r="H4" s="355"/>
      <c r="I4" s="53"/>
      <c r="J4" s="355" t="s">
        <v>1</v>
      </c>
      <c r="K4" s="355"/>
      <c r="L4" s="355"/>
    </row>
    <row r="5" spans="1:12" s="13" customFormat="1" ht="20.25" customHeight="1" x14ac:dyDescent="0.3">
      <c r="E5" s="43"/>
      <c r="F5" s="355" t="s">
        <v>65</v>
      </c>
      <c r="G5" s="355"/>
      <c r="H5" s="355"/>
      <c r="I5" s="54"/>
      <c r="J5" s="355" t="s">
        <v>65</v>
      </c>
      <c r="K5" s="355"/>
      <c r="L5" s="355"/>
    </row>
    <row r="6" spans="1:12" s="13" customFormat="1" ht="20.25" customHeight="1" x14ac:dyDescent="0.3">
      <c r="E6" s="43"/>
      <c r="F6" s="356" t="s">
        <v>70</v>
      </c>
      <c r="G6" s="356"/>
      <c r="H6" s="356"/>
      <c r="I6" s="55"/>
      <c r="J6" s="356" t="s">
        <v>70</v>
      </c>
      <c r="K6" s="356"/>
      <c r="L6" s="356"/>
    </row>
    <row r="7" spans="1:12" s="13" customFormat="1" ht="20.25" customHeight="1" x14ac:dyDescent="0.3">
      <c r="D7" s="56"/>
      <c r="E7" s="21"/>
      <c r="F7" s="358" t="s">
        <v>151</v>
      </c>
      <c r="G7" s="356"/>
      <c r="H7" s="356"/>
      <c r="I7" s="55"/>
      <c r="J7" s="358" t="s">
        <v>151</v>
      </c>
      <c r="K7" s="356"/>
      <c r="L7" s="356"/>
    </row>
    <row r="8" spans="1:12" s="13" customFormat="1" ht="20.25" customHeight="1" x14ac:dyDescent="0.3">
      <c r="E8" s="43"/>
      <c r="F8" s="17">
        <v>2022</v>
      </c>
      <c r="G8" s="18"/>
      <c r="H8" s="17">
        <v>2021</v>
      </c>
      <c r="I8" s="17"/>
      <c r="J8" s="17">
        <v>2022</v>
      </c>
      <c r="K8" s="18"/>
      <c r="L8" s="17">
        <v>2021</v>
      </c>
    </row>
    <row r="9" spans="1:12" s="13" customFormat="1" ht="20.25" customHeight="1" x14ac:dyDescent="0.3">
      <c r="E9" s="57"/>
      <c r="F9" s="357" t="s">
        <v>69</v>
      </c>
      <c r="G9" s="357"/>
      <c r="H9" s="357"/>
      <c r="I9" s="357"/>
      <c r="J9" s="357"/>
      <c r="K9" s="357"/>
      <c r="L9" s="357"/>
    </row>
    <row r="10" spans="1:12" ht="20.25" customHeight="1" x14ac:dyDescent="0.3">
      <c r="A10" s="23" t="s">
        <v>73</v>
      </c>
      <c r="F10" s="25">
        <v>2149691</v>
      </c>
      <c r="G10" s="25"/>
      <c r="H10" s="25">
        <v>1542730</v>
      </c>
      <c r="I10" s="25"/>
      <c r="J10" s="25">
        <v>279497</v>
      </c>
      <c r="K10" s="25"/>
      <c r="L10" s="25">
        <v>308698</v>
      </c>
    </row>
    <row r="11" spans="1:12" ht="20.25" customHeight="1" x14ac:dyDescent="0.3">
      <c r="A11" s="23" t="s">
        <v>74</v>
      </c>
      <c r="F11" s="28">
        <v>-1434465</v>
      </c>
      <c r="G11" s="25"/>
      <c r="H11" s="28">
        <v>-1056384</v>
      </c>
      <c r="I11" s="25"/>
      <c r="J11" s="28">
        <v>-199638</v>
      </c>
      <c r="K11" s="25"/>
      <c r="L11" s="28">
        <v>-249409</v>
      </c>
    </row>
    <row r="12" spans="1:12" ht="20.25" customHeight="1" x14ac:dyDescent="0.3">
      <c r="A12" s="29" t="s">
        <v>33</v>
      </c>
      <c r="B12" s="29"/>
      <c r="C12" s="29"/>
      <c r="D12" s="29"/>
      <c r="F12" s="31">
        <f t="shared" ref="F12:K12" si="0">SUM(F10:F11)</f>
        <v>715226</v>
      </c>
      <c r="G12" s="31">
        <f t="shared" si="0"/>
        <v>0</v>
      </c>
      <c r="H12" s="31">
        <f t="shared" ref="H12" si="1">SUM(H10:H11)</f>
        <v>486346</v>
      </c>
      <c r="I12" s="31">
        <f t="shared" si="0"/>
        <v>0</v>
      </c>
      <c r="J12" s="31">
        <f t="shared" si="0"/>
        <v>79859</v>
      </c>
      <c r="K12" s="31">
        <f t="shared" si="0"/>
        <v>0</v>
      </c>
      <c r="L12" s="31">
        <f t="shared" ref="L12" si="2">SUM(L10:L11)</f>
        <v>59289</v>
      </c>
    </row>
    <row r="13" spans="1:12" ht="20.25" customHeight="1" x14ac:dyDescent="0.3">
      <c r="A13" s="24" t="s">
        <v>117</v>
      </c>
      <c r="B13" s="29"/>
      <c r="C13" s="29"/>
      <c r="D13" s="29"/>
      <c r="F13" s="124">
        <v>0</v>
      </c>
      <c r="G13" s="124"/>
      <c r="H13" s="124">
        <v>0</v>
      </c>
      <c r="I13" s="124"/>
      <c r="J13" s="124">
        <v>391966</v>
      </c>
      <c r="K13" s="130"/>
      <c r="L13" s="124">
        <v>486492</v>
      </c>
    </row>
    <row r="14" spans="1:12" ht="20.25" customHeight="1" x14ac:dyDescent="0.3">
      <c r="A14" s="24" t="s">
        <v>34</v>
      </c>
      <c r="F14" s="135">
        <v>539946</v>
      </c>
      <c r="G14" s="124"/>
      <c r="H14" s="135">
        <v>261554</v>
      </c>
      <c r="I14" s="124"/>
      <c r="J14" s="135">
        <v>78311</v>
      </c>
      <c r="K14" s="124"/>
      <c r="L14" s="135">
        <v>27094</v>
      </c>
    </row>
    <row r="15" spans="1:12" ht="20.25" customHeight="1" x14ac:dyDescent="0.3">
      <c r="A15" s="29" t="s">
        <v>35</v>
      </c>
      <c r="F15" s="77">
        <f>SUM(F12:F14)</f>
        <v>1255172</v>
      </c>
      <c r="G15" s="39"/>
      <c r="H15" s="77">
        <f>SUM(H12:H14)</f>
        <v>747900</v>
      </c>
      <c r="I15" s="39"/>
      <c r="J15" s="77">
        <f>SUM(J12:J14)</f>
        <v>550136</v>
      </c>
      <c r="K15" s="39"/>
      <c r="L15" s="77">
        <f>SUM(L12:L14)</f>
        <v>572875</v>
      </c>
    </row>
    <row r="16" spans="1:12" ht="20.25" customHeight="1" x14ac:dyDescent="0.3">
      <c r="A16" s="24" t="s">
        <v>36</v>
      </c>
      <c r="F16" s="59">
        <v>-133150</v>
      </c>
      <c r="G16" s="25"/>
      <c r="H16" s="59">
        <v>-108472</v>
      </c>
      <c r="I16" s="25"/>
      <c r="J16" s="59">
        <v>-50752</v>
      </c>
      <c r="K16" s="25"/>
      <c r="L16" s="59">
        <v>-49783</v>
      </c>
    </row>
    <row r="17" spans="1:16" ht="20.25" customHeight="1" x14ac:dyDescent="0.3">
      <c r="A17" s="24" t="s">
        <v>221</v>
      </c>
      <c r="E17" s="43"/>
      <c r="F17" s="28">
        <v>-79145</v>
      </c>
      <c r="G17" s="25"/>
      <c r="H17" s="28">
        <v>-28065</v>
      </c>
      <c r="I17" s="25"/>
      <c r="J17" s="28">
        <v>-66182</v>
      </c>
      <c r="K17" s="25"/>
      <c r="L17" s="28">
        <v>-17127</v>
      </c>
      <c r="O17" s="330"/>
    </row>
    <row r="18" spans="1:16" ht="20.25" customHeight="1" x14ac:dyDescent="0.3">
      <c r="A18" s="29" t="s">
        <v>139</v>
      </c>
      <c r="B18" s="29"/>
      <c r="F18" s="39">
        <f>SUM(F15:F17)</f>
        <v>1042877</v>
      </c>
      <c r="G18" s="39"/>
      <c r="H18" s="39">
        <f>SUM(H15:H17)</f>
        <v>611363</v>
      </c>
      <c r="I18" s="39"/>
      <c r="J18" s="39">
        <f>SUM(J15:J17)</f>
        <v>433202</v>
      </c>
      <c r="K18" s="39"/>
      <c r="L18" s="39">
        <f>SUM(L15:L17)</f>
        <v>505965</v>
      </c>
      <c r="M18" s="29"/>
      <c r="O18" s="330"/>
    </row>
    <row r="19" spans="1:16" ht="20.25" customHeight="1" x14ac:dyDescent="0.3">
      <c r="A19" s="24" t="s">
        <v>37</v>
      </c>
      <c r="F19" s="38">
        <v>-81122</v>
      </c>
      <c r="G19" s="38"/>
      <c r="H19" s="38">
        <v>-70784</v>
      </c>
      <c r="I19" s="38"/>
      <c r="J19" s="38">
        <v>-36067</v>
      </c>
      <c r="K19" s="38"/>
      <c r="L19" s="38">
        <v>-36477</v>
      </c>
      <c r="O19" s="331"/>
    </row>
    <row r="20" spans="1:16" ht="20.25" customHeight="1" x14ac:dyDescent="0.3">
      <c r="A20" s="24" t="s">
        <v>249</v>
      </c>
      <c r="B20" s="29"/>
      <c r="F20" s="38"/>
      <c r="G20" s="38"/>
      <c r="H20" s="38"/>
      <c r="I20" s="38"/>
      <c r="J20" s="38"/>
      <c r="K20" s="38"/>
      <c r="L20" s="38"/>
      <c r="O20" s="341"/>
    </row>
    <row r="21" spans="1:16" ht="20.25" customHeight="1" x14ac:dyDescent="0.3">
      <c r="B21" s="24" t="s">
        <v>135</v>
      </c>
      <c r="F21" s="28">
        <v>173530</v>
      </c>
      <c r="G21" s="25"/>
      <c r="H21" s="28">
        <v>-25278</v>
      </c>
      <c r="I21" s="25"/>
      <c r="J21" s="125">
        <v>0</v>
      </c>
      <c r="K21" s="126"/>
      <c r="L21" s="125">
        <v>0</v>
      </c>
      <c r="O21" s="342"/>
    </row>
    <row r="22" spans="1:16" ht="20.25" customHeight="1" x14ac:dyDescent="0.3">
      <c r="A22" s="29" t="s">
        <v>107</v>
      </c>
      <c r="F22" s="39">
        <f>F18+F19+F21</f>
        <v>1135285</v>
      </c>
      <c r="G22" s="39"/>
      <c r="H22" s="39">
        <f>H18+H19+H21</f>
        <v>515301</v>
      </c>
      <c r="I22" s="39"/>
      <c r="J22" s="39">
        <f>J18+J19+J21</f>
        <v>397135</v>
      </c>
      <c r="K22" s="39"/>
      <c r="L22" s="39">
        <f>L18+L19+L21</f>
        <v>469488</v>
      </c>
      <c r="O22" s="330"/>
    </row>
    <row r="23" spans="1:16" ht="20.25" customHeight="1" x14ac:dyDescent="0.3">
      <c r="A23" s="24" t="s">
        <v>156</v>
      </c>
      <c r="F23" s="28">
        <v>-49596</v>
      </c>
      <c r="G23" s="25"/>
      <c r="H23" s="28">
        <v>-28373</v>
      </c>
      <c r="I23" s="25"/>
      <c r="J23" s="28">
        <v>-1022</v>
      </c>
      <c r="K23" s="25"/>
      <c r="L23" s="28">
        <v>-982</v>
      </c>
      <c r="O23" s="331"/>
    </row>
    <row r="24" spans="1:16" ht="20.25" customHeight="1" thickBot="1" x14ac:dyDescent="0.35">
      <c r="A24" s="29" t="s">
        <v>75</v>
      </c>
      <c r="F24" s="62">
        <f>F22+F23</f>
        <v>1085689</v>
      </c>
      <c r="G24" s="31"/>
      <c r="H24" s="62">
        <f>H22+H23</f>
        <v>486928</v>
      </c>
      <c r="I24" s="31"/>
      <c r="J24" s="62">
        <f>J22+J23</f>
        <v>396113</v>
      </c>
      <c r="K24" s="31"/>
      <c r="L24" s="62">
        <f>L22+L23</f>
        <v>468506</v>
      </c>
    </row>
    <row r="25" spans="1:16" s="13" customFormat="1" ht="14.5" thickTop="1" x14ac:dyDescent="0.3">
      <c r="E25" s="43"/>
      <c r="O25" s="24"/>
      <c r="P25" s="24"/>
    </row>
    <row r="26" spans="1:16" s="49" customFormat="1" ht="19.5" customHeight="1" x14ac:dyDescent="0.4">
      <c r="A26" s="1" t="s">
        <v>66</v>
      </c>
      <c r="B26" s="1"/>
      <c r="C26" s="1"/>
      <c r="D26" s="1"/>
      <c r="E26" s="47"/>
      <c r="O26" s="24"/>
      <c r="P26" s="24"/>
    </row>
    <row r="27" spans="1:16" s="52" customFormat="1" ht="21" customHeight="1" x14ac:dyDescent="0.35">
      <c r="A27" s="46" t="s">
        <v>76</v>
      </c>
      <c r="B27" s="46"/>
      <c r="C27" s="46"/>
      <c r="D27" s="46"/>
      <c r="E27" s="50"/>
      <c r="O27" s="24"/>
      <c r="P27" s="24"/>
    </row>
    <row r="28" spans="1:16" s="13" customFormat="1" ht="20.25" customHeight="1" x14ac:dyDescent="0.3">
      <c r="A28" s="10"/>
      <c r="B28" s="10"/>
      <c r="C28" s="10"/>
      <c r="D28" s="10"/>
      <c r="E28" s="43"/>
      <c r="O28" s="24"/>
      <c r="P28" s="24"/>
    </row>
    <row r="29" spans="1:16" s="13" customFormat="1" ht="20.25" customHeight="1" x14ac:dyDescent="0.3">
      <c r="A29" s="10"/>
      <c r="B29" s="10"/>
      <c r="C29" s="10"/>
      <c r="D29" s="10"/>
      <c r="E29" s="43"/>
      <c r="F29" s="355" t="s">
        <v>0</v>
      </c>
      <c r="G29" s="355"/>
      <c r="H29" s="355"/>
      <c r="I29" s="53"/>
      <c r="J29" s="355" t="s">
        <v>1</v>
      </c>
      <c r="K29" s="355"/>
      <c r="L29" s="355"/>
    </row>
    <row r="30" spans="1:16" s="13" customFormat="1" ht="20.25" customHeight="1" x14ac:dyDescent="0.3">
      <c r="E30" s="43"/>
      <c r="F30" s="355" t="s">
        <v>65</v>
      </c>
      <c r="G30" s="355"/>
      <c r="H30" s="355"/>
      <c r="I30" s="54"/>
      <c r="J30" s="355" t="s">
        <v>65</v>
      </c>
      <c r="K30" s="355"/>
      <c r="L30" s="355"/>
    </row>
    <row r="31" spans="1:16" s="13" customFormat="1" ht="20.25" customHeight="1" x14ac:dyDescent="0.3">
      <c r="E31" s="43"/>
      <c r="F31" s="356" t="s">
        <v>70</v>
      </c>
      <c r="G31" s="356"/>
      <c r="H31" s="356"/>
      <c r="I31" s="55"/>
      <c r="J31" s="356" t="s">
        <v>70</v>
      </c>
      <c r="K31" s="356"/>
      <c r="L31" s="356"/>
    </row>
    <row r="32" spans="1:16" s="13" customFormat="1" ht="20.25" customHeight="1" x14ac:dyDescent="0.3">
      <c r="D32" s="56"/>
      <c r="E32" s="21"/>
      <c r="F32" s="358" t="s">
        <v>151</v>
      </c>
      <c r="G32" s="356"/>
      <c r="H32" s="356"/>
      <c r="I32" s="55"/>
      <c r="J32" s="358" t="s">
        <v>151</v>
      </c>
      <c r="K32" s="356"/>
      <c r="L32" s="356"/>
    </row>
    <row r="33" spans="1:12" s="13" customFormat="1" ht="20.25" customHeight="1" x14ac:dyDescent="0.3">
      <c r="E33" s="43"/>
      <c r="F33" s="17">
        <v>2022</v>
      </c>
      <c r="G33" s="18"/>
      <c r="H33" s="17">
        <v>2021</v>
      </c>
      <c r="I33" s="17"/>
      <c r="J33" s="17">
        <v>2022</v>
      </c>
      <c r="K33" s="18"/>
      <c r="L33" s="17">
        <v>2021</v>
      </c>
    </row>
    <row r="34" spans="1:12" s="13" customFormat="1" ht="20.25" customHeight="1" x14ac:dyDescent="0.3">
      <c r="E34" s="57"/>
      <c r="F34" s="357" t="s">
        <v>69</v>
      </c>
      <c r="G34" s="357"/>
      <c r="H34" s="357"/>
      <c r="I34" s="357"/>
      <c r="J34" s="357"/>
      <c r="K34" s="357"/>
      <c r="L34" s="357"/>
    </row>
    <row r="35" spans="1:12" s="13" customFormat="1" ht="20.25" customHeight="1" x14ac:dyDescent="0.3">
      <c r="A35" s="29" t="s">
        <v>75</v>
      </c>
      <c r="E35" s="57"/>
      <c r="F35" s="39">
        <f>F24</f>
        <v>1085689</v>
      </c>
      <c r="G35" s="58"/>
      <c r="H35" s="39">
        <f>H24</f>
        <v>486928</v>
      </c>
      <c r="I35" s="39"/>
      <c r="J35" s="39">
        <f>J24</f>
        <v>396113</v>
      </c>
      <c r="K35" s="39"/>
      <c r="L35" s="39">
        <f>L24</f>
        <v>468506</v>
      </c>
    </row>
    <row r="36" spans="1:12" s="13" customFormat="1" ht="12" customHeight="1" x14ac:dyDescent="0.3">
      <c r="E36" s="57"/>
      <c r="F36" s="58"/>
      <c r="G36" s="58"/>
      <c r="H36" s="297"/>
      <c r="I36" s="58"/>
      <c r="J36" s="58"/>
      <c r="K36" s="58"/>
      <c r="L36" s="297"/>
    </row>
    <row r="37" spans="1:12" ht="20" customHeight="1" x14ac:dyDescent="0.3">
      <c r="A37" s="29" t="s">
        <v>77</v>
      </c>
      <c r="J37" s="63"/>
      <c r="L37" s="63"/>
    </row>
    <row r="38" spans="1:12" ht="20" customHeight="1" x14ac:dyDescent="0.3">
      <c r="A38" s="32" t="s">
        <v>38</v>
      </c>
      <c r="B38" s="32"/>
      <c r="C38" s="32"/>
      <c r="F38" s="25"/>
      <c r="G38" s="25"/>
      <c r="H38" s="25"/>
      <c r="I38" s="25"/>
      <c r="J38" s="25"/>
      <c r="K38" s="25"/>
      <c r="L38" s="25"/>
    </row>
    <row r="39" spans="1:12" ht="20" customHeight="1" x14ac:dyDescent="0.3">
      <c r="A39" s="32"/>
      <c r="B39" s="32" t="s">
        <v>39</v>
      </c>
      <c r="C39" s="32"/>
      <c r="F39" s="25"/>
      <c r="G39" s="25"/>
      <c r="H39" s="25"/>
      <c r="I39" s="25"/>
      <c r="J39" s="25"/>
      <c r="K39" s="25"/>
      <c r="L39" s="25"/>
    </row>
    <row r="40" spans="1:12" ht="20" customHeight="1" x14ac:dyDescent="0.3">
      <c r="A40" s="308" t="s">
        <v>194</v>
      </c>
      <c r="B40" s="308"/>
      <c r="C40" s="308"/>
      <c r="F40" s="38"/>
      <c r="G40" s="25"/>
      <c r="H40" s="38"/>
    </row>
    <row r="41" spans="1:12" ht="20" customHeight="1" x14ac:dyDescent="0.3">
      <c r="A41" s="308"/>
      <c r="B41" s="308" t="s">
        <v>68</v>
      </c>
      <c r="C41" s="308"/>
      <c r="F41" s="38">
        <v>247560</v>
      </c>
      <c r="G41" s="25"/>
      <c r="H41" s="38">
        <v>190287</v>
      </c>
      <c r="I41" s="25"/>
      <c r="J41" s="71">
        <v>0</v>
      </c>
      <c r="K41" s="25"/>
      <c r="L41" s="71">
        <v>0</v>
      </c>
    </row>
    <row r="42" spans="1:12" ht="20" customHeight="1" x14ac:dyDescent="0.3">
      <c r="A42" s="308" t="s">
        <v>222</v>
      </c>
      <c r="B42" s="32"/>
      <c r="D42" s="32"/>
      <c r="F42" s="135">
        <v>5301</v>
      </c>
      <c r="G42" s="124"/>
      <c r="H42" s="135">
        <v>2133</v>
      </c>
      <c r="I42" s="124"/>
      <c r="J42" s="135">
        <v>5301</v>
      </c>
      <c r="K42" s="124"/>
      <c r="L42" s="135">
        <v>1369</v>
      </c>
    </row>
    <row r="43" spans="1:12" ht="20" customHeight="1" x14ac:dyDescent="0.3">
      <c r="A43" s="29" t="s">
        <v>203</v>
      </c>
      <c r="B43" s="29"/>
      <c r="C43" s="292"/>
      <c r="D43" s="292"/>
      <c r="E43" s="74"/>
      <c r="F43" s="76">
        <f>SUM(F41:F42)</f>
        <v>252861</v>
      </c>
      <c r="G43" s="223"/>
      <c r="H43" s="76">
        <f>SUM(H41:H42)</f>
        <v>192420</v>
      </c>
      <c r="I43" s="223"/>
      <c r="J43" s="76">
        <f>SUM(J41:J42)</f>
        <v>5301</v>
      </c>
      <c r="K43" s="223"/>
      <c r="L43" s="76">
        <f>SUM(L41:L42)</f>
        <v>1369</v>
      </c>
    </row>
    <row r="44" spans="1:12" ht="20" customHeight="1" thickBot="1" x14ac:dyDescent="0.35">
      <c r="A44" s="29" t="s">
        <v>41</v>
      </c>
      <c r="B44" s="29"/>
      <c r="D44" s="29"/>
      <c r="F44" s="62">
        <f>F35+F43</f>
        <v>1338550</v>
      </c>
      <c r="G44" s="31"/>
      <c r="H44" s="62">
        <f>H35+H43</f>
        <v>679348</v>
      </c>
      <c r="I44" s="31"/>
      <c r="J44" s="62">
        <f>J35+J43</f>
        <v>401414</v>
      </c>
      <c r="K44" s="31"/>
      <c r="L44" s="62">
        <f>L35+L43</f>
        <v>469875</v>
      </c>
    </row>
    <row r="45" spans="1:12" ht="13" customHeight="1" thickTop="1" x14ac:dyDescent="0.3">
      <c r="A45" s="29"/>
      <c r="B45" s="29"/>
      <c r="D45" s="29"/>
      <c r="F45" s="39"/>
      <c r="G45" s="31"/>
      <c r="H45" s="39"/>
      <c r="I45" s="31"/>
      <c r="J45" s="39"/>
      <c r="K45" s="31"/>
      <c r="L45" s="39"/>
    </row>
    <row r="46" spans="1:12" ht="19" customHeight="1" x14ac:dyDescent="0.3">
      <c r="A46" s="29" t="s">
        <v>42</v>
      </c>
      <c r="D46" s="68"/>
      <c r="F46" s="10"/>
      <c r="G46" s="29"/>
      <c r="H46" s="10"/>
      <c r="I46" s="29"/>
      <c r="J46" s="10"/>
      <c r="K46" s="29"/>
      <c r="L46" s="10"/>
    </row>
    <row r="47" spans="1:12" ht="19" customHeight="1" x14ac:dyDescent="0.3">
      <c r="B47" s="24" t="s">
        <v>212</v>
      </c>
      <c r="F47" s="38">
        <f>F49-F48</f>
        <v>1056581</v>
      </c>
      <c r="G47" s="29"/>
      <c r="H47" s="38">
        <v>426078</v>
      </c>
      <c r="I47" s="29"/>
      <c r="J47" s="38">
        <f>J49-J48</f>
        <v>396113</v>
      </c>
      <c r="K47" s="29"/>
      <c r="L47" s="38">
        <v>468506</v>
      </c>
    </row>
    <row r="48" spans="1:12" ht="19" customHeight="1" x14ac:dyDescent="0.3">
      <c r="B48" s="24" t="s">
        <v>31</v>
      </c>
      <c r="F48" s="125">
        <v>29108</v>
      </c>
      <c r="G48" s="29"/>
      <c r="H48" s="125">
        <v>60850</v>
      </c>
      <c r="I48" s="29"/>
      <c r="J48" s="125">
        <v>0</v>
      </c>
      <c r="K48" s="29"/>
      <c r="L48" s="125">
        <v>0</v>
      </c>
    </row>
    <row r="49" spans="1:12" ht="19" customHeight="1" thickBot="1" x14ac:dyDescent="0.35">
      <c r="A49" s="29"/>
      <c r="F49" s="62">
        <f>F24</f>
        <v>1085689</v>
      </c>
      <c r="G49" s="31"/>
      <c r="H49" s="62">
        <f>H24</f>
        <v>486928</v>
      </c>
      <c r="I49" s="31"/>
      <c r="J49" s="62">
        <f>J24</f>
        <v>396113</v>
      </c>
      <c r="K49" s="31"/>
      <c r="L49" s="62">
        <f>L24</f>
        <v>468506</v>
      </c>
    </row>
    <row r="50" spans="1:12" ht="12" customHeight="1" thickTop="1" x14ac:dyDescent="0.3">
      <c r="A50" s="29"/>
      <c r="F50" s="10"/>
      <c r="G50" s="29"/>
      <c r="H50" s="10"/>
      <c r="I50" s="29"/>
      <c r="J50" s="10"/>
      <c r="K50" s="29"/>
      <c r="L50" s="10"/>
    </row>
    <row r="51" spans="1:12" ht="19" customHeight="1" x14ac:dyDescent="0.3">
      <c r="A51" s="29" t="s">
        <v>252</v>
      </c>
      <c r="B51" s="29"/>
      <c r="F51" s="38"/>
    </row>
    <row r="52" spans="1:12" ht="19" customHeight="1" x14ac:dyDescent="0.3">
      <c r="B52" s="24" t="s">
        <v>212</v>
      </c>
      <c r="F52" s="38">
        <f>F54-F53</f>
        <v>1294567</v>
      </c>
      <c r="G52" s="38"/>
      <c r="H52" s="38">
        <f>H54-H53</f>
        <v>602918</v>
      </c>
      <c r="I52" s="38"/>
      <c r="J52" s="38">
        <f>J54-J53</f>
        <v>401414</v>
      </c>
      <c r="K52" s="38"/>
      <c r="L52" s="38">
        <f>L54-L53</f>
        <v>469875</v>
      </c>
    </row>
    <row r="53" spans="1:12" ht="19" customHeight="1" x14ac:dyDescent="0.3">
      <c r="B53" s="24" t="s">
        <v>31</v>
      </c>
      <c r="F53" s="66">
        <v>43983</v>
      </c>
      <c r="G53" s="38"/>
      <c r="H53" s="66">
        <v>76430</v>
      </c>
      <c r="I53" s="38"/>
      <c r="J53" s="72">
        <v>0</v>
      </c>
      <c r="K53" s="38"/>
      <c r="L53" s="72">
        <v>0</v>
      </c>
    </row>
    <row r="54" spans="1:12" ht="19" customHeight="1" thickBot="1" x14ac:dyDescent="0.35">
      <c r="A54" s="29"/>
      <c r="B54" s="29"/>
      <c r="D54" s="29"/>
      <c r="F54" s="62">
        <f>F44</f>
        <v>1338550</v>
      </c>
      <c r="G54" s="31"/>
      <c r="H54" s="62">
        <f>H44</f>
        <v>679348</v>
      </c>
      <c r="I54" s="31"/>
      <c r="J54" s="62">
        <f>J44</f>
        <v>401414</v>
      </c>
      <c r="K54" s="31"/>
      <c r="L54" s="62">
        <f>L44</f>
        <v>469875</v>
      </c>
    </row>
    <row r="55" spans="1:12" ht="14.5" thickTop="1" x14ac:dyDescent="0.3">
      <c r="A55" s="29"/>
      <c r="F55" s="10"/>
      <c r="G55" s="29"/>
      <c r="H55" s="10"/>
      <c r="I55" s="29"/>
      <c r="J55" s="10"/>
      <c r="K55" s="29"/>
      <c r="L55" s="10"/>
    </row>
    <row r="56" spans="1:12" ht="14.5" thickBot="1" x14ac:dyDescent="0.35">
      <c r="A56" s="29" t="s">
        <v>82</v>
      </c>
      <c r="F56" s="127">
        <f>F47/2500000</f>
        <v>0.42263240000000002</v>
      </c>
      <c r="G56" s="70"/>
      <c r="H56" s="127">
        <f>H47/2500000</f>
        <v>0.1704312</v>
      </c>
      <c r="I56" s="25"/>
      <c r="J56" s="127">
        <f>J47/2500000</f>
        <v>0.15844520000000001</v>
      </c>
      <c r="K56" s="70"/>
      <c r="L56" s="127">
        <f>L47/2500000</f>
        <v>0.1874024</v>
      </c>
    </row>
    <row r="57" spans="1:12" ht="20.25" customHeight="1" thickTop="1" x14ac:dyDescent="0.3">
      <c r="A57" s="29"/>
      <c r="D57" s="29"/>
      <c r="F57" s="38"/>
      <c r="G57" s="38"/>
      <c r="H57" s="38"/>
      <c r="I57" s="38"/>
      <c r="J57" s="38"/>
      <c r="K57" s="38"/>
      <c r="L57" s="38"/>
    </row>
    <row r="58" spans="1:12" ht="20.25" customHeight="1" x14ac:dyDescent="0.3">
      <c r="A58" s="29"/>
      <c r="D58" s="29"/>
    </row>
    <row r="108" spans="14:14" ht="20.25" customHeight="1" x14ac:dyDescent="0.3">
      <c r="N108" s="24">
        <f>N98-'BS-2-4'!K11</f>
        <v>-624972</v>
      </c>
    </row>
  </sheetData>
  <mergeCells count="18">
    <mergeCell ref="F34:L34"/>
    <mergeCell ref="J6:L6"/>
    <mergeCell ref="F7:H7"/>
    <mergeCell ref="J7:L7"/>
    <mergeCell ref="F29:H29"/>
    <mergeCell ref="J29:L29"/>
    <mergeCell ref="F30:H30"/>
    <mergeCell ref="J30:L30"/>
    <mergeCell ref="F32:H32"/>
    <mergeCell ref="J32:L32"/>
    <mergeCell ref="F4:H4"/>
    <mergeCell ref="J4:L4"/>
    <mergeCell ref="F5:H5"/>
    <mergeCell ref="J5:L5"/>
    <mergeCell ref="F31:H31"/>
    <mergeCell ref="J31:L31"/>
    <mergeCell ref="F9:L9"/>
    <mergeCell ref="F6:H6"/>
  </mergeCells>
  <pageMargins left="0.7" right="0.7" top="0.48" bottom="0.5" header="0.5" footer="0.5"/>
  <pageSetup paperSize="9" scale="83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view="pageBreakPreview" zoomScale="80" zoomScaleNormal="100" zoomScaleSheetLayoutView="80" workbookViewId="0">
      <selection activeCell="A17" sqref="A17"/>
    </sheetView>
  </sheetViews>
  <sheetFormatPr defaultColWidth="9.09765625" defaultRowHeight="20.25" customHeight="1" x14ac:dyDescent="0.3"/>
  <cols>
    <col min="1" max="3" width="1.3984375" style="24" customWidth="1"/>
    <col min="4" max="4" width="33.09765625" style="24" customWidth="1"/>
    <col min="5" max="5" width="5.3984375" style="45" customWidth="1"/>
    <col min="6" max="6" width="13.69921875" style="24" customWidth="1"/>
    <col min="7" max="7" width="1.59765625" style="24" customWidth="1"/>
    <col min="8" max="8" width="13.69921875" style="24" customWidth="1"/>
    <col min="9" max="9" width="1.59765625" style="24" customWidth="1"/>
    <col min="10" max="10" width="13.69921875" style="24" customWidth="1"/>
    <col min="11" max="11" width="1.59765625" style="24" customWidth="1"/>
    <col min="12" max="12" width="13.69921875" style="24" customWidth="1"/>
    <col min="13" max="13" width="9.09765625" style="24"/>
    <col min="14" max="14" width="9.59765625" style="24" bestFit="1" customWidth="1"/>
    <col min="15" max="16384" width="9.09765625" style="24"/>
  </cols>
  <sheetData>
    <row r="1" spans="1:12" s="49" customFormat="1" ht="20.25" customHeight="1" x14ac:dyDescent="0.4">
      <c r="A1" s="1" t="s">
        <v>66</v>
      </c>
      <c r="B1" s="1"/>
      <c r="C1" s="1"/>
      <c r="D1" s="1"/>
      <c r="E1" s="47"/>
    </row>
    <row r="2" spans="1:12" s="52" customFormat="1" ht="20.25" customHeight="1" x14ac:dyDescent="0.35">
      <c r="A2" s="46" t="s">
        <v>81</v>
      </c>
      <c r="B2" s="46"/>
      <c r="C2" s="46"/>
      <c r="D2" s="46"/>
      <c r="E2" s="50"/>
    </row>
    <row r="3" spans="1:12" s="13" customFormat="1" ht="20.25" customHeight="1" x14ac:dyDescent="0.3">
      <c r="A3" s="10"/>
      <c r="B3" s="10"/>
      <c r="C3" s="10"/>
      <c r="D3" s="10"/>
      <c r="E3" s="43"/>
    </row>
    <row r="4" spans="1:12" s="13" customFormat="1" ht="20.25" customHeight="1" x14ac:dyDescent="0.3">
      <c r="A4" s="10"/>
      <c r="B4" s="10"/>
      <c r="C4" s="10"/>
      <c r="D4" s="10"/>
      <c r="E4" s="43"/>
      <c r="F4" s="355" t="s">
        <v>0</v>
      </c>
      <c r="G4" s="355"/>
      <c r="H4" s="355"/>
      <c r="I4" s="53"/>
      <c r="J4" s="355" t="s">
        <v>1</v>
      </c>
      <c r="K4" s="355"/>
      <c r="L4" s="355"/>
    </row>
    <row r="5" spans="1:12" s="13" customFormat="1" ht="20.25" customHeight="1" x14ac:dyDescent="0.3">
      <c r="E5" s="43"/>
      <c r="F5" s="355" t="s">
        <v>65</v>
      </c>
      <c r="G5" s="355"/>
      <c r="H5" s="355"/>
      <c r="I5" s="54"/>
      <c r="J5" s="355" t="s">
        <v>65</v>
      </c>
      <c r="K5" s="355"/>
      <c r="L5" s="355"/>
    </row>
    <row r="6" spans="1:12" s="13" customFormat="1" ht="20.25" customHeight="1" x14ac:dyDescent="0.3">
      <c r="E6" s="43"/>
      <c r="F6" s="356" t="s">
        <v>152</v>
      </c>
      <c r="G6" s="356"/>
      <c r="H6" s="356"/>
      <c r="I6" s="55"/>
      <c r="J6" s="356" t="s">
        <v>152</v>
      </c>
      <c r="K6" s="356"/>
      <c r="L6" s="356"/>
    </row>
    <row r="7" spans="1:12" s="13" customFormat="1" ht="20.25" customHeight="1" x14ac:dyDescent="0.3">
      <c r="D7" s="56"/>
      <c r="E7" s="21"/>
      <c r="F7" s="358" t="s">
        <v>151</v>
      </c>
      <c r="G7" s="356"/>
      <c r="H7" s="356"/>
      <c r="I7" s="55"/>
      <c r="J7" s="358" t="s">
        <v>151</v>
      </c>
      <c r="K7" s="356"/>
      <c r="L7" s="356"/>
    </row>
    <row r="8" spans="1:12" s="13" customFormat="1" ht="20.25" customHeight="1" x14ac:dyDescent="0.3">
      <c r="E8" s="43" t="s">
        <v>24</v>
      </c>
      <c r="F8" s="17">
        <v>2020</v>
      </c>
      <c r="G8" s="18"/>
      <c r="H8" s="17">
        <v>2019</v>
      </c>
      <c r="I8" s="17"/>
      <c r="J8" s="17">
        <v>2020</v>
      </c>
      <c r="K8" s="18"/>
      <c r="L8" s="17">
        <v>2019</v>
      </c>
    </row>
    <row r="9" spans="1:12" s="13" customFormat="1" ht="20.25" customHeight="1" x14ac:dyDescent="0.3">
      <c r="E9" s="57"/>
      <c r="F9" s="357" t="s">
        <v>69</v>
      </c>
      <c r="G9" s="357"/>
      <c r="H9" s="357"/>
      <c r="I9" s="357"/>
      <c r="J9" s="357"/>
      <c r="K9" s="357"/>
      <c r="L9" s="357"/>
    </row>
    <row r="10" spans="1:12" s="13" customFormat="1" ht="20.25" customHeight="1" x14ac:dyDescent="0.3">
      <c r="A10" s="10"/>
      <c r="B10" s="10"/>
      <c r="C10" s="10"/>
      <c r="D10" s="10"/>
      <c r="E10" s="43"/>
    </row>
    <row r="11" spans="1:12" ht="20.25" customHeight="1" x14ac:dyDescent="0.3">
      <c r="A11" s="23" t="s">
        <v>73</v>
      </c>
      <c r="E11" s="45" t="s">
        <v>155</v>
      </c>
      <c r="F11" s="25">
        <v>4508359</v>
      </c>
      <c r="G11" s="25"/>
      <c r="H11" s="25">
        <v>3846134</v>
      </c>
      <c r="I11" s="25"/>
      <c r="J11" s="25">
        <v>1455040</v>
      </c>
      <c r="K11" s="25"/>
      <c r="L11" s="25">
        <v>1275436</v>
      </c>
    </row>
    <row r="12" spans="1:12" ht="20.25" customHeight="1" x14ac:dyDescent="0.3">
      <c r="A12" s="23" t="s">
        <v>74</v>
      </c>
      <c r="E12" s="45">
        <v>5</v>
      </c>
      <c r="F12" s="28">
        <v>-2633067</v>
      </c>
      <c r="G12" s="25"/>
      <c r="H12" s="28">
        <v>-2683699</v>
      </c>
      <c r="I12" s="25"/>
      <c r="J12" s="28">
        <v>-1111599</v>
      </c>
      <c r="K12" s="25"/>
      <c r="L12" s="28">
        <v>-963354</v>
      </c>
    </row>
    <row r="13" spans="1:12" ht="20.25" customHeight="1" x14ac:dyDescent="0.3">
      <c r="A13" s="29" t="s">
        <v>33</v>
      </c>
      <c r="B13" s="29"/>
      <c r="C13" s="29"/>
      <c r="D13" s="29"/>
      <c r="F13" s="31">
        <f t="shared" ref="F13:L13" si="0">SUM(F11:F12)</f>
        <v>1875292</v>
      </c>
      <c r="G13" s="31">
        <f t="shared" si="0"/>
        <v>0</v>
      </c>
      <c r="H13" s="31">
        <f t="shared" si="0"/>
        <v>1162435</v>
      </c>
      <c r="I13" s="31">
        <f t="shared" si="0"/>
        <v>0</v>
      </c>
      <c r="J13" s="31">
        <f t="shared" si="0"/>
        <v>343441</v>
      </c>
      <c r="K13" s="31">
        <f t="shared" si="0"/>
        <v>0</v>
      </c>
      <c r="L13" s="31">
        <f t="shared" si="0"/>
        <v>312082</v>
      </c>
    </row>
    <row r="14" spans="1:12" ht="20.25" customHeight="1" x14ac:dyDescent="0.3">
      <c r="A14" s="24" t="s">
        <v>117</v>
      </c>
      <c r="B14" s="29"/>
      <c r="C14" s="29"/>
      <c r="D14" s="29"/>
      <c r="E14" s="45">
        <v>5</v>
      </c>
      <c r="F14" s="34">
        <v>0</v>
      </c>
      <c r="G14" s="25"/>
      <c r="H14" s="124">
        <v>2492</v>
      </c>
      <c r="I14" s="25"/>
      <c r="J14" s="25">
        <v>563112</v>
      </c>
      <c r="K14" s="25"/>
      <c r="L14" s="124">
        <v>291796</v>
      </c>
    </row>
    <row r="15" spans="1:12" ht="20.25" customHeight="1" x14ac:dyDescent="0.3">
      <c r="A15" s="24" t="s">
        <v>34</v>
      </c>
      <c r="E15" s="45">
        <v>5</v>
      </c>
      <c r="F15" s="28">
        <v>48611</v>
      </c>
      <c r="G15" s="25"/>
      <c r="H15" s="135">
        <v>34278</v>
      </c>
      <c r="I15" s="25"/>
      <c r="J15" s="28">
        <v>15380</v>
      </c>
      <c r="K15" s="25"/>
      <c r="L15" s="28">
        <v>23238</v>
      </c>
    </row>
    <row r="16" spans="1:12" ht="20.25" customHeight="1" x14ac:dyDescent="0.3">
      <c r="A16" s="29" t="s">
        <v>35</v>
      </c>
      <c r="F16" s="77">
        <f>SUM(F13:F15)</f>
        <v>1923903</v>
      </c>
      <c r="G16" s="39"/>
      <c r="H16" s="77">
        <f>SUM(H13:H15)</f>
        <v>1199205</v>
      </c>
      <c r="I16" s="39"/>
      <c r="J16" s="77">
        <f>SUM(J13:J15)</f>
        <v>921933</v>
      </c>
      <c r="K16" s="39"/>
      <c r="L16" s="77">
        <f>SUM(L13:L15)</f>
        <v>627116</v>
      </c>
    </row>
    <row r="17" spans="1:13" ht="20.25" customHeight="1" x14ac:dyDescent="0.3">
      <c r="A17" s="24" t="s">
        <v>36</v>
      </c>
      <c r="E17" s="45">
        <v>5</v>
      </c>
      <c r="F17" s="59">
        <v>-353813</v>
      </c>
      <c r="G17" s="25"/>
      <c r="H17" s="59">
        <v>-275633</v>
      </c>
      <c r="I17" s="25"/>
      <c r="J17" s="59">
        <v>-227955</v>
      </c>
      <c r="K17" s="25"/>
      <c r="L17" s="59">
        <v>-163979</v>
      </c>
    </row>
    <row r="18" spans="1:13" ht="20.25" customHeight="1" x14ac:dyDescent="0.3">
      <c r="A18" s="24" t="s">
        <v>147</v>
      </c>
      <c r="E18" s="43"/>
      <c r="F18" s="28">
        <v>-59340</v>
      </c>
      <c r="G18" s="25"/>
      <c r="H18" s="28">
        <v>28829</v>
      </c>
      <c r="I18" s="25"/>
      <c r="J18" s="28">
        <v>-50379</v>
      </c>
      <c r="K18" s="25"/>
      <c r="L18" s="28">
        <v>52515</v>
      </c>
    </row>
    <row r="19" spans="1:13" ht="20.25" customHeight="1" x14ac:dyDescent="0.3">
      <c r="A19" s="29" t="s">
        <v>139</v>
      </c>
      <c r="B19" s="29"/>
      <c r="F19" s="39">
        <f>SUM(F16:F18)</f>
        <v>1510750</v>
      </c>
      <c r="G19" s="39"/>
      <c r="H19" s="39">
        <f>SUM(H16:H18)</f>
        <v>952401</v>
      </c>
      <c r="I19" s="39"/>
      <c r="J19" s="39">
        <f>SUM(J16:J18)</f>
        <v>643599</v>
      </c>
      <c r="K19" s="39"/>
      <c r="L19" s="39">
        <f>SUM(L16:L18)</f>
        <v>515652</v>
      </c>
      <c r="M19" s="29"/>
    </row>
    <row r="20" spans="1:13" ht="20.25" customHeight="1" x14ac:dyDescent="0.3">
      <c r="A20" s="24" t="s">
        <v>37</v>
      </c>
      <c r="F20" s="38">
        <v>-167233</v>
      </c>
      <c r="G20" s="38"/>
      <c r="H20" s="38">
        <v>-151001</v>
      </c>
      <c r="I20" s="38"/>
      <c r="J20" s="38">
        <v>-89295</v>
      </c>
      <c r="K20" s="38"/>
      <c r="L20" s="38">
        <v>-59460</v>
      </c>
    </row>
    <row r="21" spans="1:13" ht="20.25" customHeight="1" x14ac:dyDescent="0.3">
      <c r="A21" s="24" t="s">
        <v>141</v>
      </c>
      <c r="B21" s="29"/>
      <c r="F21" s="38"/>
      <c r="G21" s="38"/>
      <c r="H21" s="38"/>
      <c r="I21" s="38"/>
      <c r="J21" s="38"/>
      <c r="K21" s="38"/>
      <c r="L21" s="38"/>
    </row>
    <row r="22" spans="1:13" ht="20.25" customHeight="1" x14ac:dyDescent="0.3">
      <c r="B22" s="24" t="s">
        <v>137</v>
      </c>
      <c r="F22" s="38"/>
      <c r="G22" s="38"/>
      <c r="H22" s="38"/>
      <c r="I22" s="38"/>
      <c r="J22" s="38"/>
      <c r="K22" s="38"/>
      <c r="L22" s="38"/>
    </row>
    <row r="23" spans="1:13" ht="20.25" customHeight="1" x14ac:dyDescent="0.3">
      <c r="B23" s="24" t="s">
        <v>136</v>
      </c>
      <c r="F23" s="28">
        <v>77418</v>
      </c>
      <c r="G23" s="25"/>
      <c r="H23" s="28">
        <v>109170</v>
      </c>
      <c r="I23" s="25"/>
      <c r="J23" s="125">
        <v>0</v>
      </c>
      <c r="K23" s="126"/>
      <c r="L23" s="125">
        <v>0</v>
      </c>
    </row>
    <row r="24" spans="1:13" ht="20.25" customHeight="1" x14ac:dyDescent="0.3">
      <c r="A24" s="29" t="s">
        <v>107</v>
      </c>
      <c r="F24" s="39">
        <f>F19+F20+F23</f>
        <v>1420935</v>
      </c>
      <c r="G24" s="39"/>
      <c r="H24" s="39">
        <f>H19+H20+H23</f>
        <v>910570</v>
      </c>
      <c r="I24" s="39"/>
      <c r="J24" s="39">
        <f>J19+J20+J23</f>
        <v>554304</v>
      </c>
      <c r="K24" s="39"/>
      <c r="L24" s="39">
        <f>L19+L20+L23</f>
        <v>456192</v>
      </c>
    </row>
    <row r="25" spans="1:13" ht="20.25" customHeight="1" x14ac:dyDescent="0.3">
      <c r="A25" s="24" t="s">
        <v>140</v>
      </c>
      <c r="F25" s="28">
        <v>-177824</v>
      </c>
      <c r="G25" s="25"/>
      <c r="H25" s="28">
        <v>-77627</v>
      </c>
      <c r="I25" s="25"/>
      <c r="J25" s="28">
        <v>8601</v>
      </c>
      <c r="K25" s="25"/>
      <c r="L25" s="28">
        <v>-1925</v>
      </c>
    </row>
    <row r="26" spans="1:13" ht="20.25" customHeight="1" thickBot="1" x14ac:dyDescent="0.35">
      <c r="A26" s="29" t="s">
        <v>75</v>
      </c>
      <c r="F26" s="62">
        <f>F24+F25</f>
        <v>1243111</v>
      </c>
      <c r="G26" s="31"/>
      <c r="H26" s="62">
        <f>H24+H25</f>
        <v>832943</v>
      </c>
      <c r="I26" s="31"/>
      <c r="J26" s="62">
        <f>J24+J25</f>
        <v>562905</v>
      </c>
      <c r="K26" s="31"/>
      <c r="L26" s="62">
        <f>L24+L25</f>
        <v>454267</v>
      </c>
    </row>
    <row r="27" spans="1:13" s="13" customFormat="1" ht="14.5" thickTop="1" x14ac:dyDescent="0.3">
      <c r="E27" s="43"/>
    </row>
    <row r="28" spans="1:13" s="49" customFormat="1" ht="18" x14ac:dyDescent="0.4">
      <c r="A28" s="1" t="s">
        <v>66</v>
      </c>
      <c r="B28" s="1"/>
      <c r="C28" s="1"/>
      <c r="D28" s="1"/>
      <c r="E28" s="47"/>
    </row>
    <row r="29" spans="1:13" s="52" customFormat="1" ht="15.5" x14ac:dyDescent="0.35">
      <c r="A29" s="46" t="s">
        <v>76</v>
      </c>
      <c r="B29" s="46"/>
      <c r="C29" s="46"/>
      <c r="D29" s="46"/>
      <c r="E29" s="50"/>
    </row>
    <row r="30" spans="1:13" s="13" customFormat="1" ht="20" customHeight="1" x14ac:dyDescent="0.3">
      <c r="A30" s="10"/>
      <c r="B30" s="10"/>
      <c r="C30" s="10"/>
      <c r="D30" s="10"/>
      <c r="E30" s="43"/>
    </row>
    <row r="31" spans="1:13" s="13" customFormat="1" ht="20.25" customHeight="1" x14ac:dyDescent="0.3">
      <c r="A31" s="10"/>
      <c r="B31" s="10"/>
      <c r="C31" s="10"/>
      <c r="D31" s="10"/>
      <c r="E31" s="43"/>
      <c r="F31" s="355" t="s">
        <v>0</v>
      </c>
      <c r="G31" s="355"/>
      <c r="H31" s="355"/>
      <c r="I31" s="53"/>
      <c r="J31" s="355" t="s">
        <v>1</v>
      </c>
      <c r="K31" s="355"/>
      <c r="L31" s="355"/>
    </row>
    <row r="32" spans="1:13" s="13" customFormat="1" ht="20.25" customHeight="1" x14ac:dyDescent="0.3">
      <c r="E32" s="43"/>
      <c r="F32" s="355" t="s">
        <v>65</v>
      </c>
      <c r="G32" s="355"/>
      <c r="H32" s="355"/>
      <c r="I32" s="54"/>
      <c r="J32" s="355" t="s">
        <v>65</v>
      </c>
      <c r="K32" s="355"/>
      <c r="L32" s="355"/>
    </row>
    <row r="33" spans="1:12" s="13" customFormat="1" ht="20.25" customHeight="1" x14ac:dyDescent="0.3">
      <c r="E33" s="43"/>
      <c r="F33" s="356" t="s">
        <v>152</v>
      </c>
      <c r="G33" s="356"/>
      <c r="H33" s="356"/>
      <c r="I33" s="55"/>
      <c r="J33" s="356" t="s">
        <v>152</v>
      </c>
      <c r="K33" s="356"/>
      <c r="L33" s="356"/>
    </row>
    <row r="34" spans="1:12" s="13" customFormat="1" ht="20.25" customHeight="1" x14ac:dyDescent="0.3">
      <c r="D34" s="56"/>
      <c r="E34" s="21"/>
      <c r="F34" s="358" t="s">
        <v>151</v>
      </c>
      <c r="G34" s="356"/>
      <c r="H34" s="356"/>
      <c r="I34" s="55"/>
      <c r="J34" s="358" t="s">
        <v>151</v>
      </c>
      <c r="K34" s="356"/>
      <c r="L34" s="356"/>
    </row>
    <row r="35" spans="1:12" s="13" customFormat="1" ht="20.25" customHeight="1" x14ac:dyDescent="0.3">
      <c r="E35" s="43"/>
      <c r="F35" s="17">
        <v>2020</v>
      </c>
      <c r="G35" s="18"/>
      <c r="H35" s="17">
        <v>2019</v>
      </c>
      <c r="I35" s="17"/>
      <c r="J35" s="17">
        <v>2020</v>
      </c>
      <c r="K35" s="18"/>
      <c r="L35" s="17">
        <v>2019</v>
      </c>
    </row>
    <row r="36" spans="1:12" s="13" customFormat="1" ht="16.5" customHeight="1" x14ac:dyDescent="0.3">
      <c r="E36" s="57"/>
      <c r="F36" s="357" t="s">
        <v>69</v>
      </c>
      <c r="G36" s="357"/>
      <c r="H36" s="357"/>
      <c r="I36" s="357"/>
      <c r="J36" s="357"/>
      <c r="K36" s="357"/>
      <c r="L36" s="357"/>
    </row>
    <row r="37" spans="1:12" s="13" customFormat="1" ht="20.25" customHeight="1" x14ac:dyDescent="0.3">
      <c r="A37" s="29" t="s">
        <v>75</v>
      </c>
      <c r="E37" s="57"/>
      <c r="F37" s="39">
        <f>F26</f>
        <v>1243111</v>
      </c>
      <c r="G37" s="58"/>
      <c r="H37" s="39">
        <f>H26</f>
        <v>832943</v>
      </c>
      <c r="I37" s="39"/>
      <c r="J37" s="39">
        <f>J26</f>
        <v>562905</v>
      </c>
      <c r="K37" s="39"/>
      <c r="L37" s="39">
        <f>L26</f>
        <v>454267</v>
      </c>
    </row>
    <row r="38" spans="1:12" s="13" customFormat="1" ht="12.5" customHeight="1" x14ac:dyDescent="0.3">
      <c r="E38" s="57"/>
      <c r="F38" s="58"/>
      <c r="G38" s="58"/>
      <c r="H38" s="58"/>
      <c r="I38" s="58"/>
      <c r="J38" s="58"/>
      <c r="K38" s="58"/>
      <c r="L38" s="58"/>
    </row>
    <row r="39" spans="1:12" ht="18.5" customHeight="1" x14ac:dyDescent="0.3">
      <c r="A39" s="29" t="s">
        <v>77</v>
      </c>
      <c r="J39" s="63"/>
      <c r="L39" s="63"/>
    </row>
    <row r="40" spans="1:12" ht="18.5" customHeight="1" x14ac:dyDescent="0.3">
      <c r="A40" s="32" t="s">
        <v>38</v>
      </c>
      <c r="B40" s="32"/>
      <c r="C40" s="32"/>
      <c r="F40" s="25"/>
      <c r="G40" s="25"/>
      <c r="H40" s="25"/>
      <c r="I40" s="25"/>
      <c r="J40" s="25"/>
      <c r="K40" s="25"/>
      <c r="L40" s="25"/>
    </row>
    <row r="41" spans="1:12" ht="18.5" customHeight="1" x14ac:dyDescent="0.3">
      <c r="A41" s="32"/>
      <c r="B41" s="32" t="s">
        <v>39</v>
      </c>
      <c r="C41" s="32"/>
      <c r="F41" s="25"/>
      <c r="G41" s="25"/>
      <c r="H41" s="25"/>
      <c r="I41" s="25"/>
      <c r="J41" s="25"/>
      <c r="K41" s="25"/>
      <c r="L41" s="25"/>
    </row>
    <row r="42" spans="1:12" ht="20.25" customHeight="1" x14ac:dyDescent="0.3">
      <c r="C42" s="24" t="s">
        <v>78</v>
      </c>
      <c r="F42" s="38"/>
      <c r="G42" s="25"/>
    </row>
    <row r="43" spans="1:12" ht="20" customHeight="1" x14ac:dyDescent="0.3">
      <c r="D43" s="24" t="s">
        <v>79</v>
      </c>
      <c r="F43" s="38">
        <v>102201</v>
      </c>
      <c r="G43" s="25"/>
      <c r="H43" s="38">
        <v>-75760</v>
      </c>
      <c r="I43" s="25"/>
      <c r="J43" s="71">
        <v>0</v>
      </c>
      <c r="K43" s="25"/>
      <c r="L43" s="71">
        <v>0</v>
      </c>
    </row>
    <row r="44" spans="1:12" ht="21" customHeight="1" x14ac:dyDescent="0.3">
      <c r="A44" s="32"/>
      <c r="B44" s="32"/>
      <c r="C44" s="24" t="s">
        <v>134</v>
      </c>
      <c r="D44" s="32"/>
      <c r="F44" s="25">
        <v>-26614</v>
      </c>
      <c r="G44" s="25"/>
      <c r="H44" s="71">
        <v>0</v>
      </c>
      <c r="I44" s="25"/>
      <c r="J44" s="25">
        <v>-16538</v>
      </c>
      <c r="K44" s="25"/>
      <c r="L44" s="71">
        <v>0</v>
      </c>
    </row>
    <row r="45" spans="1:12" ht="20" customHeight="1" x14ac:dyDescent="0.3">
      <c r="C45" s="24" t="s">
        <v>80</v>
      </c>
      <c r="F45" s="38"/>
      <c r="G45" s="25"/>
      <c r="H45" s="38"/>
      <c r="I45" s="25"/>
      <c r="J45" s="38"/>
      <c r="K45" s="25"/>
      <c r="L45" s="71"/>
    </row>
    <row r="46" spans="1:12" ht="17.5" customHeight="1" x14ac:dyDescent="0.3">
      <c r="D46" s="24" t="s">
        <v>142</v>
      </c>
      <c r="F46" s="38"/>
      <c r="G46" s="25"/>
      <c r="H46" s="38"/>
      <c r="I46" s="25"/>
      <c r="J46" s="38"/>
      <c r="K46" s="25"/>
      <c r="L46" s="71"/>
    </row>
    <row r="47" spans="1:12" ht="20.25" customHeight="1" x14ac:dyDescent="0.3">
      <c r="D47" s="24" t="s">
        <v>135</v>
      </c>
      <c r="F47" s="128">
        <v>4009</v>
      </c>
      <c r="G47" s="25"/>
      <c r="H47" s="135">
        <v>-3174</v>
      </c>
      <c r="I47" s="25"/>
      <c r="J47" s="40">
        <v>0</v>
      </c>
      <c r="K47" s="25"/>
      <c r="L47" s="40">
        <v>0</v>
      </c>
    </row>
    <row r="48" spans="1:12" ht="19.5" customHeight="1" x14ac:dyDescent="0.3">
      <c r="A48" s="29" t="s">
        <v>40</v>
      </c>
      <c r="B48" s="29"/>
      <c r="C48" s="29"/>
      <c r="E48" s="74"/>
      <c r="F48" s="31"/>
      <c r="G48" s="31"/>
      <c r="H48" s="31"/>
      <c r="I48" s="31"/>
      <c r="J48" s="31"/>
      <c r="K48" s="31"/>
      <c r="L48" s="75"/>
    </row>
    <row r="49" spans="1:12" ht="17.5" customHeight="1" x14ac:dyDescent="0.3">
      <c r="A49" s="29"/>
      <c r="B49" s="29" t="s">
        <v>39</v>
      </c>
      <c r="C49" s="29"/>
      <c r="E49" s="74"/>
      <c r="F49" s="76">
        <f>SUM(F43:F47)</f>
        <v>79596</v>
      </c>
      <c r="G49" s="31"/>
      <c r="H49" s="76">
        <f>SUM(H43:H47)</f>
        <v>-78934</v>
      </c>
      <c r="I49" s="31"/>
      <c r="J49" s="76">
        <f>SUM(J43:J47)</f>
        <v>-16538</v>
      </c>
      <c r="K49" s="130"/>
      <c r="L49" s="230">
        <f>SUM(L43:L47)</f>
        <v>0</v>
      </c>
    </row>
    <row r="50" spans="1:12" ht="13.5" customHeight="1" x14ac:dyDescent="0.3">
      <c r="A50" s="29"/>
      <c r="B50" s="29"/>
      <c r="C50" s="29"/>
      <c r="E50" s="74"/>
      <c r="F50" s="39"/>
      <c r="G50" s="31"/>
      <c r="H50" s="39"/>
      <c r="I50" s="31"/>
      <c r="J50" s="39"/>
      <c r="K50" s="130"/>
      <c r="L50" s="131"/>
    </row>
    <row r="51" spans="1:12" ht="16.5" customHeight="1" x14ac:dyDescent="0.3">
      <c r="A51" s="32" t="s">
        <v>127</v>
      </c>
      <c r="B51" s="29"/>
      <c r="C51" s="29"/>
      <c r="E51" s="74"/>
      <c r="F51" s="39"/>
      <c r="G51" s="31"/>
      <c r="H51" s="39"/>
      <c r="I51" s="31"/>
      <c r="J51" s="39"/>
      <c r="K51" s="130"/>
      <c r="L51" s="131"/>
    </row>
    <row r="52" spans="1:12" ht="18.5" customHeight="1" x14ac:dyDescent="0.3">
      <c r="A52" s="29"/>
      <c r="B52" s="29"/>
      <c r="C52" s="24" t="s">
        <v>159</v>
      </c>
      <c r="E52" s="74"/>
      <c r="F52" s="39"/>
      <c r="G52" s="31"/>
      <c r="H52" s="39"/>
      <c r="I52" s="31"/>
      <c r="J52" s="39"/>
      <c r="K52" s="130"/>
      <c r="L52" s="131"/>
    </row>
    <row r="53" spans="1:12" ht="20.25" customHeight="1" x14ac:dyDescent="0.3">
      <c r="A53" s="29"/>
      <c r="B53" s="29"/>
      <c r="C53" s="29"/>
      <c r="D53" s="24" t="s">
        <v>128</v>
      </c>
      <c r="E53" s="74"/>
      <c r="F53" s="28">
        <v>-2840</v>
      </c>
      <c r="G53" s="25"/>
      <c r="H53" s="40">
        <v>0</v>
      </c>
      <c r="I53" s="25"/>
      <c r="J53" s="40">
        <v>0</v>
      </c>
      <c r="K53" s="124"/>
      <c r="L53" s="40">
        <v>0</v>
      </c>
    </row>
    <row r="54" spans="1:12" ht="18" customHeight="1" x14ac:dyDescent="0.3">
      <c r="A54" s="29" t="s">
        <v>150</v>
      </c>
      <c r="B54" s="29"/>
      <c r="C54" s="29"/>
      <c r="E54" s="74"/>
      <c r="F54" s="39"/>
      <c r="G54" s="31"/>
      <c r="H54" s="71"/>
      <c r="I54" s="31"/>
      <c r="J54" s="71"/>
      <c r="K54" s="130"/>
      <c r="L54" s="71"/>
    </row>
    <row r="55" spans="1:12" ht="18" customHeight="1" x14ac:dyDescent="0.3">
      <c r="A55" s="29"/>
      <c r="B55" s="29" t="s">
        <v>129</v>
      </c>
      <c r="C55" s="29"/>
      <c r="E55" s="74"/>
      <c r="F55" s="30">
        <f>F53</f>
        <v>-2840</v>
      </c>
      <c r="G55" s="31"/>
      <c r="H55" s="216">
        <f>H53</f>
        <v>0</v>
      </c>
      <c r="I55" s="75"/>
      <c r="J55" s="216">
        <f>J53</f>
        <v>0</v>
      </c>
      <c r="K55" s="75"/>
      <c r="L55" s="216">
        <f>L53</f>
        <v>0</v>
      </c>
    </row>
    <row r="56" spans="1:12" ht="16.5" customHeight="1" x14ac:dyDescent="0.3">
      <c r="A56" s="29" t="s">
        <v>113</v>
      </c>
      <c r="B56" s="29"/>
      <c r="C56" s="29"/>
      <c r="D56" s="29"/>
      <c r="E56" s="74"/>
    </row>
    <row r="57" spans="1:12" ht="18" customHeight="1" x14ac:dyDescent="0.3">
      <c r="A57" s="29"/>
      <c r="B57" s="29" t="s">
        <v>114</v>
      </c>
      <c r="C57" s="29"/>
      <c r="D57" s="29"/>
      <c r="E57" s="74"/>
      <c r="F57" s="76">
        <f>F49+F55</f>
        <v>76756</v>
      </c>
      <c r="G57" s="39">
        <v>0</v>
      </c>
      <c r="H57" s="76">
        <f>H49+H55</f>
        <v>-78934</v>
      </c>
      <c r="I57" s="39">
        <f>I49+I55</f>
        <v>0</v>
      </c>
      <c r="J57" s="129">
        <f>J49+J55</f>
        <v>-16538</v>
      </c>
      <c r="K57" s="131">
        <f>K49+K55</f>
        <v>0</v>
      </c>
      <c r="L57" s="129">
        <f>L49+L55</f>
        <v>0</v>
      </c>
    </row>
    <row r="58" spans="1:12" ht="15.5" customHeight="1" x14ac:dyDescent="0.3">
      <c r="A58" s="29" t="s">
        <v>110</v>
      </c>
      <c r="B58" s="29"/>
      <c r="C58" s="29"/>
      <c r="D58" s="29"/>
      <c r="E58" s="74"/>
    </row>
    <row r="59" spans="1:12" ht="17.5" customHeight="1" thickBot="1" x14ac:dyDescent="0.35">
      <c r="A59" s="29"/>
      <c r="B59" s="29" t="s">
        <v>112</v>
      </c>
      <c r="D59" s="29"/>
      <c r="F59" s="62">
        <f>F37+F57</f>
        <v>1319867</v>
      </c>
      <c r="G59" s="31"/>
      <c r="H59" s="62">
        <f>H37+H57</f>
        <v>754009</v>
      </c>
      <c r="I59" s="31"/>
      <c r="J59" s="62">
        <f>J37+J57</f>
        <v>546367</v>
      </c>
      <c r="K59" s="31"/>
      <c r="L59" s="62">
        <f>L37+L57</f>
        <v>454267</v>
      </c>
    </row>
    <row r="60" spans="1:12" ht="13" customHeight="1" thickTop="1" x14ac:dyDescent="0.3">
      <c r="A60" s="29"/>
      <c r="B60" s="29"/>
      <c r="D60" s="29"/>
      <c r="F60" s="39"/>
      <c r="G60" s="31"/>
      <c r="H60" s="39"/>
      <c r="I60" s="31"/>
      <c r="J60" s="39"/>
      <c r="K60" s="31"/>
      <c r="L60" s="39"/>
    </row>
    <row r="61" spans="1:12" ht="18.5" customHeight="1" x14ac:dyDescent="0.3">
      <c r="A61" s="29" t="s">
        <v>42</v>
      </c>
      <c r="D61" s="68"/>
      <c r="F61" s="10"/>
      <c r="G61" s="29"/>
      <c r="H61" s="10"/>
      <c r="I61" s="29"/>
      <c r="J61" s="10"/>
      <c r="K61" s="29"/>
      <c r="L61" s="10"/>
    </row>
    <row r="62" spans="1:12" ht="18.5" customHeight="1" x14ac:dyDescent="0.3">
      <c r="B62" s="24" t="s">
        <v>43</v>
      </c>
      <c r="F62" s="38">
        <f>F26-F63</f>
        <v>1119622</v>
      </c>
      <c r="G62" s="29"/>
      <c r="H62" s="38">
        <f>H26-H63</f>
        <v>757188</v>
      </c>
      <c r="I62" s="29"/>
      <c r="J62" s="38">
        <f>J26-J63</f>
        <v>562905</v>
      </c>
      <c r="K62" s="29"/>
      <c r="L62" s="38">
        <f>L26-L63</f>
        <v>454267</v>
      </c>
    </row>
    <row r="63" spans="1:12" ht="18.5" customHeight="1" x14ac:dyDescent="0.3">
      <c r="B63" s="24" t="s">
        <v>31</v>
      </c>
      <c r="F63" s="125">
        <v>123489</v>
      </c>
      <c r="G63" s="29"/>
      <c r="H63" s="125">
        <v>75755</v>
      </c>
      <c r="I63" s="29"/>
      <c r="J63" s="125">
        <v>0</v>
      </c>
      <c r="K63" s="29"/>
      <c r="L63" s="125">
        <v>0</v>
      </c>
    </row>
    <row r="64" spans="1:12" ht="18.5" customHeight="1" thickBot="1" x14ac:dyDescent="0.35">
      <c r="A64" s="29"/>
      <c r="F64" s="62">
        <f>F26</f>
        <v>1243111</v>
      </c>
      <c r="G64" s="31"/>
      <c r="H64" s="62">
        <f>H26</f>
        <v>832943</v>
      </c>
      <c r="I64" s="31"/>
      <c r="J64" s="62">
        <f>J26</f>
        <v>562905</v>
      </c>
      <c r="K64" s="31"/>
      <c r="L64" s="62">
        <f>L26</f>
        <v>454267</v>
      </c>
    </row>
    <row r="65" spans="1:12" ht="8.5" customHeight="1" thickTop="1" x14ac:dyDescent="0.3">
      <c r="A65" s="29"/>
      <c r="F65" s="10"/>
      <c r="G65" s="29"/>
      <c r="H65" s="10"/>
      <c r="I65" s="29"/>
      <c r="J65" s="10"/>
      <c r="K65" s="29"/>
      <c r="L65" s="10"/>
    </row>
    <row r="66" spans="1:12" ht="18" customHeight="1" x14ac:dyDescent="0.3">
      <c r="A66" s="29" t="s">
        <v>110</v>
      </c>
    </row>
    <row r="67" spans="1:12" ht="18" customHeight="1" x14ac:dyDescent="0.3">
      <c r="A67" s="29"/>
      <c r="B67" s="29" t="s">
        <v>111</v>
      </c>
    </row>
    <row r="68" spans="1:12" ht="18" customHeight="1" x14ac:dyDescent="0.3">
      <c r="B68" s="24" t="s">
        <v>43</v>
      </c>
      <c r="F68" s="38">
        <f>F70-F69</f>
        <v>1213439</v>
      </c>
      <c r="G68" s="38"/>
      <c r="H68" s="38">
        <f>H70-H69</f>
        <v>684382</v>
      </c>
      <c r="I68" s="38"/>
      <c r="J68" s="38">
        <f>J70-J69</f>
        <v>546367</v>
      </c>
      <c r="K68" s="38"/>
      <c r="L68" s="38">
        <f>L70-L69</f>
        <v>454267</v>
      </c>
    </row>
    <row r="69" spans="1:12" ht="18" customHeight="1" x14ac:dyDescent="0.3">
      <c r="B69" s="24" t="s">
        <v>31</v>
      </c>
      <c r="F69" s="66">
        <v>106428</v>
      </c>
      <c r="G69" s="38"/>
      <c r="H69" s="66">
        <v>69627</v>
      </c>
      <c r="I69" s="38"/>
      <c r="J69" s="72">
        <v>0</v>
      </c>
      <c r="K69" s="38"/>
      <c r="L69" s="72">
        <v>0</v>
      </c>
    </row>
    <row r="70" spans="1:12" ht="18" customHeight="1" thickBot="1" x14ac:dyDescent="0.35">
      <c r="A70" s="29"/>
      <c r="B70" s="29"/>
      <c r="D70" s="29"/>
      <c r="F70" s="62">
        <f>F59</f>
        <v>1319867</v>
      </c>
      <c r="G70" s="31"/>
      <c r="H70" s="62">
        <f>H59</f>
        <v>754009</v>
      </c>
      <c r="I70" s="31"/>
      <c r="J70" s="62">
        <f>J59</f>
        <v>546367</v>
      </c>
      <c r="K70" s="31"/>
      <c r="L70" s="62">
        <f>L59</f>
        <v>454267</v>
      </c>
    </row>
    <row r="71" spans="1:12" ht="13.5" customHeight="1" thickTop="1" x14ac:dyDescent="0.3">
      <c r="A71" s="29"/>
      <c r="F71" s="10"/>
      <c r="G71" s="29"/>
      <c r="H71" s="10"/>
      <c r="I71" s="29"/>
      <c r="J71" s="10"/>
      <c r="K71" s="29"/>
      <c r="L71" s="10"/>
    </row>
    <row r="72" spans="1:12" ht="20.25" customHeight="1" x14ac:dyDescent="0.3">
      <c r="A72" s="29" t="s">
        <v>82</v>
      </c>
      <c r="F72" s="25"/>
      <c r="G72" s="25"/>
      <c r="H72" s="25"/>
      <c r="I72" s="25"/>
      <c r="J72" s="25"/>
      <c r="K72" s="25"/>
      <c r="L72" s="25"/>
    </row>
    <row r="73" spans="1:12" ht="14.5" thickBot="1" x14ac:dyDescent="0.35">
      <c r="A73" s="24" t="s">
        <v>44</v>
      </c>
      <c r="F73" s="127">
        <f>F62/2500000</f>
        <v>0.44784879999999999</v>
      </c>
      <c r="G73" s="70"/>
      <c r="H73" s="127">
        <f>H62/2500000</f>
        <v>0.30287520000000001</v>
      </c>
      <c r="I73" s="25"/>
      <c r="J73" s="127">
        <f>J62/2500000</f>
        <v>0.225162</v>
      </c>
      <c r="K73" s="70"/>
      <c r="L73" s="220">
        <f>L62/2500000</f>
        <v>0.1817068</v>
      </c>
    </row>
    <row r="74" spans="1:12" ht="20.25" customHeight="1" thickTop="1" x14ac:dyDescent="0.3">
      <c r="A74" s="29"/>
      <c r="D74" s="29"/>
      <c r="F74" s="38"/>
      <c r="G74" s="25"/>
      <c r="H74" s="38"/>
      <c r="I74" s="25"/>
      <c r="J74" s="38"/>
      <c r="K74" s="25"/>
      <c r="L74" s="38"/>
    </row>
    <row r="75" spans="1:12" ht="20.25" customHeight="1" x14ac:dyDescent="0.3">
      <c r="A75" s="29"/>
      <c r="D75" s="29"/>
    </row>
  </sheetData>
  <mergeCells count="18"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  <mergeCell ref="F33:H33"/>
    <mergeCell ref="J33:L33"/>
    <mergeCell ref="F34:H34"/>
    <mergeCell ref="J34:L34"/>
    <mergeCell ref="F36:L36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B94D-6E8F-42F3-B932-A72A987F0A4D}">
  <dimension ref="A1:O109"/>
  <sheetViews>
    <sheetView view="pageBreakPreview" zoomScaleNormal="100" zoomScaleSheetLayoutView="100" workbookViewId="0"/>
  </sheetViews>
  <sheetFormatPr defaultColWidth="9.09765625" defaultRowHeight="20.25" customHeight="1" x14ac:dyDescent="0.3"/>
  <cols>
    <col min="1" max="3" width="1.3984375" style="24" customWidth="1"/>
    <col min="4" max="4" width="46.3984375" style="24" customWidth="1"/>
    <col min="5" max="5" width="6.796875" style="45" customWidth="1"/>
    <col min="6" max="6" width="12.19921875" style="24" customWidth="1"/>
    <col min="7" max="7" width="1.59765625" style="24" customWidth="1"/>
    <col min="8" max="8" width="12.19921875" style="24" customWidth="1"/>
    <col min="9" max="9" width="1.59765625" style="24" customWidth="1"/>
    <col min="10" max="10" width="12.19921875" style="24" customWidth="1"/>
    <col min="11" max="11" width="1.59765625" style="24" customWidth="1"/>
    <col min="12" max="12" width="12.19921875" style="24" customWidth="1"/>
    <col min="13" max="13" width="9.09765625" style="24"/>
    <col min="14" max="14" width="9.59765625" style="24" bestFit="1" customWidth="1"/>
    <col min="15" max="16384" width="9.09765625" style="24"/>
  </cols>
  <sheetData>
    <row r="1" spans="1:12" s="49" customFormat="1" ht="20.25" customHeight="1" x14ac:dyDescent="0.4">
      <c r="A1" s="1" t="s">
        <v>66</v>
      </c>
      <c r="B1" s="1"/>
      <c r="C1" s="1"/>
      <c r="D1" s="1"/>
      <c r="E1" s="47"/>
    </row>
    <row r="2" spans="1:12" s="52" customFormat="1" ht="20.25" customHeight="1" x14ac:dyDescent="0.35">
      <c r="A2" s="46" t="s">
        <v>81</v>
      </c>
      <c r="B2" s="46"/>
      <c r="C2" s="46"/>
      <c r="D2" s="46"/>
      <c r="E2" s="50"/>
    </row>
    <row r="3" spans="1:12" s="13" customFormat="1" ht="20.25" customHeight="1" x14ac:dyDescent="0.3">
      <c r="A3" s="10"/>
      <c r="B3" s="10"/>
      <c r="C3" s="10"/>
      <c r="D3" s="10"/>
      <c r="E3" s="335"/>
    </row>
    <row r="4" spans="1:12" s="13" customFormat="1" ht="20.25" customHeight="1" x14ac:dyDescent="0.3">
      <c r="A4" s="10"/>
      <c r="B4" s="10"/>
      <c r="C4" s="10"/>
      <c r="D4" s="10"/>
      <c r="E4" s="335"/>
      <c r="F4" s="355" t="s">
        <v>0</v>
      </c>
      <c r="G4" s="355"/>
      <c r="H4" s="355"/>
      <c r="I4" s="53"/>
      <c r="J4" s="355" t="s">
        <v>1</v>
      </c>
      <c r="K4" s="355"/>
      <c r="L4" s="355"/>
    </row>
    <row r="5" spans="1:12" s="13" customFormat="1" ht="20.25" customHeight="1" x14ac:dyDescent="0.3">
      <c r="E5" s="335"/>
      <c r="F5" s="355" t="s">
        <v>65</v>
      </c>
      <c r="G5" s="355"/>
      <c r="H5" s="355"/>
      <c r="I5" s="54"/>
      <c r="J5" s="355" t="s">
        <v>65</v>
      </c>
      <c r="K5" s="355"/>
      <c r="L5" s="355"/>
    </row>
    <row r="6" spans="1:12" s="13" customFormat="1" ht="20.25" customHeight="1" x14ac:dyDescent="0.3">
      <c r="E6" s="335"/>
      <c r="F6" s="356" t="s">
        <v>152</v>
      </c>
      <c r="G6" s="356"/>
      <c r="H6" s="356"/>
      <c r="I6" s="55"/>
      <c r="J6" s="356" t="s">
        <v>152</v>
      </c>
      <c r="K6" s="356"/>
      <c r="L6" s="356"/>
    </row>
    <row r="7" spans="1:12" s="13" customFormat="1" ht="20.25" customHeight="1" x14ac:dyDescent="0.3">
      <c r="D7" s="56"/>
      <c r="E7" s="332"/>
      <c r="F7" s="358" t="s">
        <v>151</v>
      </c>
      <c r="G7" s="356"/>
      <c r="H7" s="356"/>
      <c r="I7" s="55"/>
      <c r="J7" s="358" t="s">
        <v>151</v>
      </c>
      <c r="K7" s="356"/>
      <c r="L7" s="356"/>
    </row>
    <row r="8" spans="1:12" s="13" customFormat="1" ht="20.25" customHeight="1" x14ac:dyDescent="0.3">
      <c r="E8" s="335" t="s">
        <v>24</v>
      </c>
      <c r="F8" s="17">
        <v>2022</v>
      </c>
      <c r="G8" s="333"/>
      <c r="H8" s="17">
        <v>2021</v>
      </c>
      <c r="I8" s="17"/>
      <c r="J8" s="17">
        <v>2022</v>
      </c>
      <c r="K8" s="333"/>
      <c r="L8" s="17">
        <v>2021</v>
      </c>
    </row>
    <row r="9" spans="1:12" s="13" customFormat="1" ht="20.25" customHeight="1" x14ac:dyDescent="0.3">
      <c r="E9" s="57"/>
      <c r="F9" s="357" t="s">
        <v>69</v>
      </c>
      <c r="G9" s="357"/>
      <c r="H9" s="357"/>
      <c r="I9" s="357"/>
      <c r="J9" s="357"/>
      <c r="K9" s="357"/>
      <c r="L9" s="357"/>
    </row>
    <row r="10" spans="1:12" ht="20.25" customHeight="1" x14ac:dyDescent="0.3">
      <c r="A10" s="23" t="s">
        <v>73</v>
      </c>
      <c r="E10" s="45" t="s">
        <v>245</v>
      </c>
      <c r="F10" s="25">
        <v>5327591</v>
      </c>
      <c r="G10" s="25"/>
      <c r="H10" s="25">
        <v>4422544</v>
      </c>
      <c r="I10" s="25"/>
      <c r="J10" s="25">
        <v>817637</v>
      </c>
      <c r="K10" s="25"/>
      <c r="L10" s="25">
        <v>1011035</v>
      </c>
    </row>
    <row r="11" spans="1:12" ht="20.25" customHeight="1" x14ac:dyDescent="0.3">
      <c r="A11" s="23" t="s">
        <v>74</v>
      </c>
      <c r="E11" s="45">
        <v>2</v>
      </c>
      <c r="F11" s="28">
        <v>-3712878</v>
      </c>
      <c r="G11" s="25"/>
      <c r="H11" s="28">
        <v>-2964493</v>
      </c>
      <c r="I11" s="25"/>
      <c r="J11" s="28">
        <v>-596120</v>
      </c>
      <c r="K11" s="25"/>
      <c r="L11" s="28">
        <v>-856472</v>
      </c>
    </row>
    <row r="12" spans="1:12" ht="20.25" customHeight="1" x14ac:dyDescent="0.3">
      <c r="A12" s="29" t="s">
        <v>33</v>
      </c>
      <c r="B12" s="29"/>
      <c r="C12" s="29"/>
      <c r="D12" s="29"/>
      <c r="F12" s="31">
        <f t="shared" ref="F12:L12" si="0">SUM(F10:F11)</f>
        <v>1614713</v>
      </c>
      <c r="G12" s="31">
        <f t="shared" si="0"/>
        <v>0</v>
      </c>
      <c r="H12" s="31">
        <f t="shared" si="0"/>
        <v>1458051</v>
      </c>
      <c r="I12" s="31">
        <f t="shared" si="0"/>
        <v>0</v>
      </c>
      <c r="J12" s="31">
        <f t="shared" si="0"/>
        <v>221517</v>
      </c>
      <c r="K12" s="31">
        <f t="shared" si="0"/>
        <v>0</v>
      </c>
      <c r="L12" s="31">
        <f t="shared" si="0"/>
        <v>154563</v>
      </c>
    </row>
    <row r="13" spans="1:12" ht="20.25" customHeight="1" x14ac:dyDescent="0.3">
      <c r="A13" s="24" t="s">
        <v>117</v>
      </c>
      <c r="B13" s="29"/>
      <c r="C13" s="29"/>
      <c r="D13" s="29"/>
      <c r="E13" s="45">
        <v>2</v>
      </c>
      <c r="F13" s="124">
        <v>0</v>
      </c>
      <c r="G13" s="124"/>
      <c r="H13" s="124">
        <v>0</v>
      </c>
      <c r="I13" s="124"/>
      <c r="J13" s="124">
        <v>569486</v>
      </c>
      <c r="K13" s="130"/>
      <c r="L13" s="124">
        <v>809401</v>
      </c>
    </row>
    <row r="14" spans="1:12" ht="20.25" customHeight="1" x14ac:dyDescent="0.3">
      <c r="A14" s="24" t="s">
        <v>34</v>
      </c>
      <c r="E14" s="45">
        <v>2</v>
      </c>
      <c r="F14" s="135">
        <v>573713</v>
      </c>
      <c r="G14" s="124"/>
      <c r="H14" s="135">
        <v>547113</v>
      </c>
      <c r="I14" s="124"/>
      <c r="J14" s="135">
        <v>137649</v>
      </c>
      <c r="K14" s="124"/>
      <c r="L14" s="135">
        <v>303295</v>
      </c>
    </row>
    <row r="15" spans="1:12" ht="20.25" customHeight="1" x14ac:dyDescent="0.3">
      <c r="A15" s="29" t="s">
        <v>35</v>
      </c>
      <c r="F15" s="77">
        <f>SUM(F12:F14)</f>
        <v>2188426</v>
      </c>
      <c r="G15" s="39"/>
      <c r="H15" s="77">
        <f>SUM(H12:H14)</f>
        <v>2005164</v>
      </c>
      <c r="I15" s="39"/>
      <c r="J15" s="77">
        <f>SUM(J12:J14)</f>
        <v>928652</v>
      </c>
      <c r="K15" s="39"/>
      <c r="L15" s="77">
        <f>SUM(L12:L14)</f>
        <v>1267259</v>
      </c>
    </row>
    <row r="16" spans="1:12" ht="20.25" customHeight="1" x14ac:dyDescent="0.3">
      <c r="A16" s="24" t="s">
        <v>235</v>
      </c>
      <c r="E16" s="45">
        <v>2</v>
      </c>
      <c r="F16" s="59">
        <v>-373405</v>
      </c>
      <c r="G16" s="25"/>
      <c r="H16" s="59">
        <v>-298101</v>
      </c>
      <c r="I16" s="25"/>
      <c r="J16" s="59">
        <v>-161308</v>
      </c>
      <c r="K16" s="25"/>
      <c r="L16" s="59">
        <v>-159683</v>
      </c>
    </row>
    <row r="17" spans="1:15" ht="20.25" customHeight="1" x14ac:dyDescent="0.3">
      <c r="A17" s="24" t="s">
        <v>221</v>
      </c>
      <c r="E17" s="335"/>
      <c r="F17" s="28">
        <v>-135735</v>
      </c>
      <c r="G17" s="25"/>
      <c r="H17" s="28">
        <v>-67483</v>
      </c>
      <c r="I17" s="25"/>
      <c r="J17" s="28">
        <v>-123070</v>
      </c>
      <c r="K17" s="25"/>
      <c r="L17" s="28">
        <v>-36018</v>
      </c>
    </row>
    <row r="18" spans="1:15" ht="20.25" customHeight="1" x14ac:dyDescent="0.3">
      <c r="A18" s="29" t="s">
        <v>139</v>
      </c>
      <c r="B18" s="29"/>
      <c r="F18" s="39">
        <f>SUM(F15:F17)</f>
        <v>1679286</v>
      </c>
      <c r="G18" s="39"/>
      <c r="H18" s="39">
        <f>SUM(H15:H17)</f>
        <v>1639580</v>
      </c>
      <c r="I18" s="39"/>
      <c r="J18" s="39">
        <f>SUM(J15:J17)</f>
        <v>644274</v>
      </c>
      <c r="K18" s="39"/>
      <c r="L18" s="39">
        <f>SUM(L15:L17)</f>
        <v>1071558</v>
      </c>
      <c r="M18" s="29"/>
    </row>
    <row r="19" spans="1:15" ht="20.25" customHeight="1" x14ac:dyDescent="0.3">
      <c r="A19" s="24" t="s">
        <v>37</v>
      </c>
      <c r="F19" s="38">
        <v>-201023</v>
      </c>
      <c r="G19" s="38"/>
      <c r="H19" s="38">
        <v>-182822</v>
      </c>
      <c r="I19" s="38"/>
      <c r="J19" s="38">
        <v>-107607</v>
      </c>
      <c r="K19" s="38"/>
      <c r="L19" s="38">
        <v>-89967</v>
      </c>
    </row>
    <row r="20" spans="1:15" ht="20.25" customHeight="1" x14ac:dyDescent="0.3">
      <c r="A20" s="24" t="s">
        <v>143</v>
      </c>
      <c r="B20" s="29"/>
      <c r="F20" s="38"/>
      <c r="G20" s="38"/>
      <c r="H20" s="38"/>
      <c r="I20" s="38"/>
      <c r="J20" s="38"/>
      <c r="K20" s="38"/>
      <c r="L20" s="38"/>
    </row>
    <row r="21" spans="1:15" ht="20.25" customHeight="1" x14ac:dyDescent="0.3">
      <c r="B21" s="24" t="s">
        <v>135</v>
      </c>
      <c r="F21" s="28">
        <v>214638</v>
      </c>
      <c r="G21" s="25"/>
      <c r="H21" s="28">
        <v>23731</v>
      </c>
      <c r="I21" s="25"/>
      <c r="J21" s="125">
        <v>0</v>
      </c>
      <c r="K21" s="126"/>
      <c r="L21" s="125">
        <v>0</v>
      </c>
    </row>
    <row r="22" spans="1:15" ht="20.25" customHeight="1" x14ac:dyDescent="0.3">
      <c r="A22" s="29" t="s">
        <v>107</v>
      </c>
      <c r="F22" s="39">
        <f>F18+F19+F21</f>
        <v>1692901</v>
      </c>
      <c r="G22" s="39"/>
      <c r="H22" s="39">
        <f>H18+H19+H21</f>
        <v>1480489</v>
      </c>
      <c r="I22" s="39"/>
      <c r="J22" s="39">
        <f>J18+J19+J21</f>
        <v>536667</v>
      </c>
      <c r="K22" s="39"/>
      <c r="L22" s="39">
        <f>L18+L19+L21</f>
        <v>981591</v>
      </c>
    </row>
    <row r="23" spans="1:15" ht="20.25" customHeight="1" x14ac:dyDescent="0.3">
      <c r="A23" s="24" t="s">
        <v>156</v>
      </c>
      <c r="F23" s="28">
        <v>-92653</v>
      </c>
      <c r="G23" s="25"/>
      <c r="H23" s="28">
        <v>-130228</v>
      </c>
      <c r="I23" s="25"/>
      <c r="J23" s="28">
        <v>-2912</v>
      </c>
      <c r="K23" s="25"/>
      <c r="L23" s="28">
        <v>-2595</v>
      </c>
    </row>
    <row r="24" spans="1:15" ht="20.25" customHeight="1" thickBot="1" x14ac:dyDescent="0.35">
      <c r="A24" s="29" t="s">
        <v>75</v>
      </c>
      <c r="F24" s="62">
        <f>F22+F23</f>
        <v>1600248</v>
      </c>
      <c r="G24" s="31"/>
      <c r="H24" s="62">
        <f>H22+H23</f>
        <v>1350261</v>
      </c>
      <c r="I24" s="31"/>
      <c r="J24" s="62">
        <f>J22+J23</f>
        <v>533755</v>
      </c>
      <c r="K24" s="31"/>
      <c r="L24" s="62">
        <f>L22+L23</f>
        <v>978996</v>
      </c>
    </row>
    <row r="25" spans="1:15" s="13" customFormat="1" ht="14.5" thickTop="1" x14ac:dyDescent="0.3">
      <c r="E25" s="335"/>
      <c r="O25" s="24"/>
    </row>
    <row r="26" spans="1:15" s="49" customFormat="1" ht="20.5" customHeight="1" x14ac:dyDescent="0.4">
      <c r="A26" s="1" t="s">
        <v>66</v>
      </c>
      <c r="B26" s="1"/>
      <c r="C26" s="1"/>
      <c r="D26" s="1"/>
      <c r="E26" s="47"/>
      <c r="O26" s="24"/>
    </row>
    <row r="27" spans="1:15" s="52" customFormat="1" ht="19.5" customHeight="1" x14ac:dyDescent="0.35">
      <c r="A27" s="46" t="s">
        <v>76</v>
      </c>
      <c r="B27" s="46"/>
      <c r="C27" s="46"/>
      <c r="D27" s="46"/>
      <c r="E27" s="50"/>
      <c r="O27" s="24"/>
    </row>
    <row r="28" spans="1:15" s="13" customFormat="1" ht="20.25" customHeight="1" x14ac:dyDescent="0.3">
      <c r="A28" s="10"/>
      <c r="B28" s="10"/>
      <c r="C28" s="10"/>
      <c r="D28" s="10"/>
      <c r="E28" s="335"/>
      <c r="O28" s="24"/>
    </row>
    <row r="29" spans="1:15" s="13" customFormat="1" ht="20.25" customHeight="1" x14ac:dyDescent="0.3">
      <c r="A29" s="10"/>
      <c r="B29" s="10"/>
      <c r="C29" s="10"/>
      <c r="D29" s="10"/>
      <c r="E29" s="335"/>
      <c r="F29" s="355" t="s">
        <v>0</v>
      </c>
      <c r="G29" s="355"/>
      <c r="H29" s="355"/>
      <c r="I29" s="53"/>
      <c r="J29" s="355" t="s">
        <v>1</v>
      </c>
      <c r="K29" s="355"/>
      <c r="L29" s="355"/>
    </row>
    <row r="30" spans="1:15" s="13" customFormat="1" ht="20.25" customHeight="1" x14ac:dyDescent="0.3">
      <c r="E30" s="335"/>
      <c r="F30" s="355" t="s">
        <v>65</v>
      </c>
      <c r="G30" s="355"/>
      <c r="H30" s="355"/>
      <c r="I30" s="54"/>
      <c r="J30" s="355" t="s">
        <v>65</v>
      </c>
      <c r="K30" s="355"/>
      <c r="L30" s="355"/>
    </row>
    <row r="31" spans="1:15" s="13" customFormat="1" ht="20.25" customHeight="1" x14ac:dyDescent="0.3">
      <c r="E31" s="335"/>
      <c r="F31" s="356" t="s">
        <v>152</v>
      </c>
      <c r="G31" s="356"/>
      <c r="H31" s="356"/>
      <c r="I31" s="55"/>
      <c r="J31" s="356" t="s">
        <v>152</v>
      </c>
      <c r="K31" s="356"/>
      <c r="L31" s="356"/>
    </row>
    <row r="32" spans="1:15" s="13" customFormat="1" ht="20.25" customHeight="1" x14ac:dyDescent="0.3">
      <c r="D32" s="56"/>
      <c r="E32" s="332"/>
      <c r="F32" s="358" t="s">
        <v>151</v>
      </c>
      <c r="G32" s="356"/>
      <c r="H32" s="356"/>
      <c r="I32" s="55"/>
      <c r="J32" s="358" t="s">
        <v>151</v>
      </c>
      <c r="K32" s="356"/>
      <c r="L32" s="356"/>
    </row>
    <row r="33" spans="1:12" s="13" customFormat="1" ht="20.25" customHeight="1" x14ac:dyDescent="0.3">
      <c r="E33" s="335"/>
      <c r="F33" s="17">
        <v>2022</v>
      </c>
      <c r="G33" s="333"/>
      <c r="H33" s="17">
        <v>2021</v>
      </c>
      <c r="I33" s="17"/>
      <c r="J33" s="17">
        <v>2022</v>
      </c>
      <c r="K33" s="333"/>
      <c r="L33" s="17">
        <v>2021</v>
      </c>
    </row>
    <row r="34" spans="1:12" s="13" customFormat="1" ht="20.25" customHeight="1" x14ac:dyDescent="0.3">
      <c r="E34" s="57"/>
      <c r="F34" s="357" t="s">
        <v>69</v>
      </c>
      <c r="G34" s="357"/>
      <c r="H34" s="357"/>
      <c r="I34" s="357"/>
      <c r="J34" s="357"/>
      <c r="K34" s="357"/>
      <c r="L34" s="357"/>
    </row>
    <row r="35" spans="1:12" s="13" customFormat="1" ht="20.25" customHeight="1" x14ac:dyDescent="0.3">
      <c r="A35" s="29" t="s">
        <v>75</v>
      </c>
      <c r="E35" s="57"/>
      <c r="F35" s="39">
        <f>F24</f>
        <v>1600248</v>
      </c>
      <c r="G35" s="334"/>
      <c r="H35" s="39">
        <f>H24</f>
        <v>1350261</v>
      </c>
      <c r="I35" s="39"/>
      <c r="J35" s="39">
        <f>J24</f>
        <v>533755</v>
      </c>
      <c r="K35" s="39"/>
      <c r="L35" s="39">
        <f>L24</f>
        <v>978996</v>
      </c>
    </row>
    <row r="36" spans="1:12" s="13" customFormat="1" ht="12" customHeight="1" x14ac:dyDescent="0.3">
      <c r="E36" s="57"/>
      <c r="F36" s="334"/>
      <c r="G36" s="334"/>
      <c r="H36" s="334"/>
      <c r="I36" s="334"/>
      <c r="J36" s="334"/>
      <c r="K36" s="334"/>
      <c r="L36" s="334"/>
    </row>
    <row r="37" spans="1:12" ht="20" customHeight="1" x14ac:dyDescent="0.3">
      <c r="A37" s="29" t="s">
        <v>77</v>
      </c>
      <c r="J37" s="63"/>
      <c r="L37" s="63"/>
    </row>
    <row r="38" spans="1:12" ht="20" customHeight="1" x14ac:dyDescent="0.3">
      <c r="A38" s="32" t="s">
        <v>38</v>
      </c>
      <c r="B38" s="32"/>
      <c r="C38" s="32"/>
      <c r="F38" s="25"/>
      <c r="G38" s="25"/>
      <c r="H38" s="25"/>
      <c r="I38" s="25"/>
      <c r="J38" s="25"/>
      <c r="K38" s="25"/>
      <c r="L38" s="25"/>
    </row>
    <row r="39" spans="1:12" ht="20" customHeight="1" x14ac:dyDescent="0.3">
      <c r="A39" s="32"/>
      <c r="B39" s="32" t="s">
        <v>39</v>
      </c>
      <c r="C39" s="32"/>
      <c r="F39" s="25"/>
      <c r="G39" s="25"/>
      <c r="H39" s="25"/>
      <c r="I39" s="25"/>
      <c r="J39" s="25"/>
      <c r="K39" s="25"/>
      <c r="L39" s="25"/>
    </row>
    <row r="40" spans="1:12" ht="20" customHeight="1" x14ac:dyDescent="0.3">
      <c r="A40" s="308" t="s">
        <v>253</v>
      </c>
      <c r="B40" s="308"/>
      <c r="C40" s="308"/>
      <c r="F40" s="38">
        <v>394154</v>
      </c>
      <c r="G40" s="25"/>
      <c r="H40" s="38">
        <v>327486</v>
      </c>
      <c r="I40" s="25"/>
      <c r="J40" s="71">
        <v>0</v>
      </c>
      <c r="K40" s="25"/>
      <c r="L40" s="71">
        <v>0</v>
      </c>
    </row>
    <row r="41" spans="1:12" ht="20" customHeight="1" x14ac:dyDescent="0.3">
      <c r="A41" s="308" t="s">
        <v>222</v>
      </c>
      <c r="B41" s="32"/>
      <c r="D41" s="32"/>
      <c r="F41" s="124">
        <v>21866</v>
      </c>
      <c r="G41" s="124"/>
      <c r="H41" s="124">
        <v>9762</v>
      </c>
      <c r="I41" s="124"/>
      <c r="J41" s="124">
        <v>20372</v>
      </c>
      <c r="K41" s="124"/>
      <c r="L41" s="124">
        <v>6448</v>
      </c>
    </row>
    <row r="42" spans="1:12" ht="20" customHeight="1" x14ac:dyDescent="0.3">
      <c r="A42" s="308" t="s">
        <v>254</v>
      </c>
      <c r="B42" s="308"/>
      <c r="F42" s="38"/>
      <c r="G42" s="25"/>
      <c r="H42" s="38"/>
      <c r="I42" s="25"/>
      <c r="J42" s="38"/>
      <c r="K42" s="25"/>
      <c r="L42" s="38"/>
    </row>
    <row r="43" spans="1:12" ht="20" customHeight="1" x14ac:dyDescent="0.3">
      <c r="B43" s="308" t="s">
        <v>234</v>
      </c>
      <c r="C43" s="308"/>
      <c r="F43" s="324">
        <v>0</v>
      </c>
      <c r="G43" s="25"/>
      <c r="H43" s="128">
        <v>7526</v>
      </c>
      <c r="I43" s="25"/>
      <c r="J43" s="135">
        <v>0</v>
      </c>
      <c r="K43" s="25"/>
      <c r="L43" s="135">
        <v>0</v>
      </c>
    </row>
    <row r="44" spans="1:12" ht="20" customHeight="1" x14ac:dyDescent="0.3">
      <c r="A44" s="29" t="s">
        <v>203</v>
      </c>
      <c r="B44" s="29"/>
      <c r="C44" s="292"/>
      <c r="D44" s="292"/>
      <c r="E44" s="74"/>
      <c r="F44" s="76">
        <f>SUM(F40:F43)</f>
        <v>416020</v>
      </c>
      <c r="G44" s="223"/>
      <c r="H44" s="76">
        <f>SUM(H40:H43)</f>
        <v>344774</v>
      </c>
      <c r="I44" s="223"/>
      <c r="J44" s="76">
        <f>SUM(J40:J43)</f>
        <v>20372</v>
      </c>
      <c r="K44" s="223"/>
      <c r="L44" s="76">
        <f>SUM(L40:L43)</f>
        <v>6448</v>
      </c>
    </row>
    <row r="45" spans="1:12" ht="20" customHeight="1" thickBot="1" x14ac:dyDescent="0.35">
      <c r="A45" s="29" t="s">
        <v>41</v>
      </c>
      <c r="B45" s="29"/>
      <c r="D45" s="29"/>
      <c r="F45" s="62">
        <f>F35+F44</f>
        <v>2016268</v>
      </c>
      <c r="G45" s="31"/>
      <c r="H45" s="62">
        <f>H35+H44</f>
        <v>1695035</v>
      </c>
      <c r="I45" s="31"/>
      <c r="J45" s="62">
        <f>J35+J44</f>
        <v>554127</v>
      </c>
      <c r="K45" s="31"/>
      <c r="L45" s="62">
        <f>L35+L44</f>
        <v>985444</v>
      </c>
    </row>
    <row r="46" spans="1:12" ht="13" customHeight="1" thickTop="1" x14ac:dyDescent="0.3">
      <c r="A46" s="29"/>
      <c r="B46" s="29"/>
      <c r="D46" s="29"/>
      <c r="F46" s="39"/>
      <c r="G46" s="31"/>
      <c r="H46" s="39"/>
      <c r="I46" s="31"/>
      <c r="J46" s="39"/>
      <c r="K46" s="31"/>
      <c r="L46" s="39"/>
    </row>
    <row r="47" spans="1:12" ht="19" customHeight="1" x14ac:dyDescent="0.3">
      <c r="A47" s="29" t="s">
        <v>42</v>
      </c>
      <c r="D47" s="68"/>
      <c r="F47" s="10"/>
      <c r="G47" s="29"/>
      <c r="H47" s="10"/>
      <c r="I47" s="29"/>
      <c r="J47" s="10"/>
      <c r="K47" s="29"/>
      <c r="L47" s="10"/>
    </row>
    <row r="48" spans="1:12" ht="19" customHeight="1" x14ac:dyDescent="0.3">
      <c r="B48" s="24" t="s">
        <v>212</v>
      </c>
      <c r="F48" s="38">
        <f>F50-F49</f>
        <v>1528918</v>
      </c>
      <c r="G48" s="29"/>
      <c r="H48" s="38">
        <v>1233407</v>
      </c>
      <c r="I48" s="29"/>
      <c r="J48" s="38">
        <v>533755</v>
      </c>
      <c r="K48" s="29"/>
      <c r="L48" s="38">
        <v>978996</v>
      </c>
    </row>
    <row r="49" spans="1:12" ht="19" customHeight="1" x14ac:dyDescent="0.3">
      <c r="B49" s="24" t="s">
        <v>31</v>
      </c>
      <c r="F49" s="125">
        <v>71330</v>
      </c>
      <c r="G49" s="29"/>
      <c r="H49" s="125">
        <v>116854</v>
      </c>
      <c r="I49" s="29"/>
      <c r="J49" s="125">
        <v>0</v>
      </c>
      <c r="K49" s="29"/>
      <c r="L49" s="125">
        <v>0</v>
      </c>
    </row>
    <row r="50" spans="1:12" ht="19" customHeight="1" thickBot="1" x14ac:dyDescent="0.35">
      <c r="A50" s="29"/>
      <c r="F50" s="62">
        <f>F24</f>
        <v>1600248</v>
      </c>
      <c r="G50" s="31"/>
      <c r="H50" s="62">
        <f>H24</f>
        <v>1350261</v>
      </c>
      <c r="I50" s="31"/>
      <c r="J50" s="62">
        <f>J24</f>
        <v>533755</v>
      </c>
      <c r="K50" s="31"/>
      <c r="L50" s="62">
        <f>L24</f>
        <v>978996</v>
      </c>
    </row>
    <row r="51" spans="1:12" ht="12" customHeight="1" thickTop="1" x14ac:dyDescent="0.3">
      <c r="A51" s="29"/>
      <c r="F51" s="10"/>
      <c r="G51" s="29"/>
      <c r="H51" s="10"/>
      <c r="I51" s="29"/>
      <c r="J51" s="10"/>
      <c r="K51" s="29"/>
      <c r="L51" s="10"/>
    </row>
    <row r="52" spans="1:12" ht="19" customHeight="1" x14ac:dyDescent="0.3">
      <c r="A52" s="29" t="s">
        <v>252</v>
      </c>
      <c r="B52" s="29"/>
      <c r="F52" s="38"/>
    </row>
    <row r="53" spans="1:12" ht="19" customHeight="1" x14ac:dyDescent="0.3">
      <c r="B53" s="24" t="s">
        <v>212</v>
      </c>
      <c r="F53" s="38">
        <f>F55-F54</f>
        <v>1918466</v>
      </c>
      <c r="G53" s="38"/>
      <c r="H53" s="38">
        <f>H55-H54</f>
        <v>1551523</v>
      </c>
      <c r="I53" s="38"/>
      <c r="J53" s="38">
        <f>J55-J54</f>
        <v>554127</v>
      </c>
      <c r="K53" s="38"/>
      <c r="L53" s="38">
        <f>L55-L54</f>
        <v>985444</v>
      </c>
    </row>
    <row r="54" spans="1:12" ht="19" customHeight="1" x14ac:dyDescent="0.3">
      <c r="B54" s="24" t="s">
        <v>31</v>
      </c>
      <c r="F54" s="66">
        <v>97802</v>
      </c>
      <c r="G54" s="38"/>
      <c r="H54" s="66">
        <v>143512</v>
      </c>
      <c r="I54" s="38"/>
      <c r="J54" s="72">
        <v>0</v>
      </c>
      <c r="K54" s="38"/>
      <c r="L54" s="72">
        <v>0</v>
      </c>
    </row>
    <row r="55" spans="1:12" ht="19" customHeight="1" thickBot="1" x14ac:dyDescent="0.35">
      <c r="A55" s="29"/>
      <c r="B55" s="29"/>
      <c r="D55" s="29"/>
      <c r="F55" s="62">
        <f>F45</f>
        <v>2016268</v>
      </c>
      <c r="G55" s="31"/>
      <c r="H55" s="62">
        <f>H45</f>
        <v>1695035</v>
      </c>
      <c r="I55" s="31"/>
      <c r="J55" s="62">
        <f>J45</f>
        <v>554127</v>
      </c>
      <c r="K55" s="31"/>
      <c r="L55" s="62">
        <f>L45</f>
        <v>985444</v>
      </c>
    </row>
    <row r="56" spans="1:12" ht="12" customHeight="1" thickTop="1" x14ac:dyDescent="0.3">
      <c r="A56" s="29"/>
      <c r="F56" s="10"/>
      <c r="G56" s="29"/>
      <c r="H56" s="10"/>
      <c r="I56" s="29"/>
      <c r="J56" s="10"/>
      <c r="K56" s="29"/>
      <c r="L56" s="10"/>
    </row>
    <row r="57" spans="1:12" ht="17.5" customHeight="1" thickBot="1" x14ac:dyDescent="0.35">
      <c r="A57" s="29" t="s">
        <v>82</v>
      </c>
      <c r="F57" s="127">
        <f>F48/2500000</f>
        <v>0.61156719999999998</v>
      </c>
      <c r="G57" s="70"/>
      <c r="H57" s="127">
        <f>H48/2500000</f>
        <v>0.49336279999999999</v>
      </c>
      <c r="I57" s="25"/>
      <c r="J57" s="127">
        <f>J48/2500000</f>
        <v>0.213502</v>
      </c>
      <c r="K57" s="70"/>
      <c r="L57" s="127">
        <f>L48/2500000</f>
        <v>0.39159840000000001</v>
      </c>
    </row>
    <row r="58" spans="1:12" ht="20.25" customHeight="1" thickTop="1" x14ac:dyDescent="0.3">
      <c r="A58" s="29"/>
      <c r="D58" s="29"/>
      <c r="F58" s="38"/>
      <c r="G58" s="38"/>
      <c r="H58" s="38"/>
      <c r="I58" s="38"/>
      <c r="J58" s="38"/>
      <c r="K58" s="38"/>
      <c r="L58" s="38"/>
    </row>
    <row r="59" spans="1:12" ht="20.25" customHeight="1" x14ac:dyDescent="0.3">
      <c r="A59" s="29"/>
      <c r="D59" s="29"/>
    </row>
    <row r="109" spans="14:14" ht="20.25" customHeight="1" x14ac:dyDescent="0.3">
      <c r="N109" s="24">
        <f>N99-'BS-2-4'!K11</f>
        <v>-624972</v>
      </c>
    </row>
  </sheetData>
  <mergeCells count="18">
    <mergeCell ref="F30:H30"/>
    <mergeCell ref="J30:L3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29:H29"/>
    <mergeCell ref="J29:L29"/>
    <mergeCell ref="F31:H31"/>
    <mergeCell ref="J31:L31"/>
    <mergeCell ref="F32:H32"/>
    <mergeCell ref="J32:L32"/>
    <mergeCell ref="F34:L34"/>
  </mergeCells>
  <pageMargins left="0.7" right="0.7" top="0.48" bottom="0.5" header="0.5" footer="0.5"/>
  <pageSetup paperSize="9" scale="86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13"/>
  <sheetViews>
    <sheetView view="pageBreakPreview" zoomScale="55" zoomScaleNormal="55" zoomScaleSheetLayoutView="55" workbookViewId="0"/>
  </sheetViews>
  <sheetFormatPr defaultColWidth="9.09765625" defaultRowHeight="19.5" customHeight="1" x14ac:dyDescent="0.75"/>
  <cols>
    <col min="1" max="1" width="1.3984375" style="137" customWidth="1"/>
    <col min="2" max="3" width="1.3984375" style="140" customWidth="1"/>
    <col min="4" max="4" width="51.5" style="139" customWidth="1"/>
    <col min="5" max="5" width="5.19921875" style="137" customWidth="1"/>
    <col min="6" max="6" width="1.19921875" style="137" customWidth="1"/>
    <col min="7" max="7" width="11.19921875" style="138" customWidth="1"/>
    <col min="8" max="8" width="1.19921875" style="138" customWidth="1"/>
    <col min="9" max="9" width="11.59765625" style="138" customWidth="1"/>
    <col min="10" max="10" width="1.19921875" style="138" customWidth="1"/>
    <col min="11" max="11" width="14.8984375" style="138" customWidth="1"/>
    <col min="12" max="12" width="1.19921875" style="138" customWidth="1"/>
    <col min="13" max="13" width="11.69921875" style="138" customWidth="1"/>
    <col min="14" max="14" width="1.19921875" style="138" customWidth="1"/>
    <col min="15" max="15" width="12.19921875" style="138" customWidth="1"/>
    <col min="16" max="16" width="1.19921875" style="138" customWidth="1"/>
    <col min="17" max="17" width="15.19921875" style="138" customWidth="1"/>
    <col min="18" max="18" width="1.19921875" style="138" customWidth="1"/>
    <col min="19" max="19" width="11.8984375" style="138" customWidth="1"/>
    <col min="20" max="20" width="1.19921875" style="138" customWidth="1"/>
    <col min="21" max="21" width="15.59765625" style="138" customWidth="1"/>
    <col min="22" max="22" width="1.19921875" style="138" customWidth="1"/>
    <col min="23" max="23" width="12.69921875" style="138" customWidth="1"/>
    <col min="24" max="24" width="1.19921875" style="138" customWidth="1"/>
    <col min="25" max="25" width="13.3984375" style="138" customWidth="1"/>
    <col min="26" max="26" width="1.19921875" style="138" customWidth="1"/>
    <col min="27" max="27" width="12.8984375" style="138" customWidth="1"/>
    <col min="28" max="28" width="1.19921875" style="138" customWidth="1"/>
    <col min="29" max="29" width="14.5" style="138" customWidth="1"/>
    <col min="30" max="30" width="1.19921875" style="138" customWidth="1"/>
    <col min="31" max="31" width="13.19921875" style="137" customWidth="1"/>
    <col min="32" max="32" width="15.69921875" style="137" bestFit="1" customWidth="1"/>
    <col min="33" max="16384" width="9.09765625" style="137"/>
  </cols>
  <sheetData>
    <row r="1" spans="1:31" ht="19.5" customHeight="1" x14ac:dyDescent="0.75">
      <c r="A1" s="166" t="s">
        <v>66</v>
      </c>
      <c r="B1" s="189"/>
      <c r="C1" s="188"/>
      <c r="D1" s="187"/>
      <c r="E1" s="157"/>
      <c r="F1" s="157"/>
      <c r="G1" s="186"/>
      <c r="H1" s="186"/>
      <c r="I1" s="186"/>
      <c r="J1" s="186"/>
      <c r="K1" s="186"/>
      <c r="L1" s="185"/>
      <c r="M1" s="185"/>
      <c r="N1" s="185"/>
      <c r="O1" s="186"/>
      <c r="P1" s="185"/>
      <c r="Q1" s="299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</row>
    <row r="2" spans="1:31" ht="19.5" customHeight="1" x14ac:dyDescent="0.75">
      <c r="A2" s="165" t="s">
        <v>83</v>
      </c>
      <c r="B2" s="188"/>
      <c r="C2" s="188"/>
      <c r="D2" s="187"/>
      <c r="E2" s="157"/>
      <c r="F2" s="157"/>
      <c r="G2" s="186"/>
      <c r="H2" s="186"/>
      <c r="I2" s="186"/>
      <c r="J2" s="186"/>
      <c r="K2" s="186"/>
      <c r="L2" s="185"/>
      <c r="M2" s="185"/>
      <c r="N2" s="185"/>
      <c r="O2" s="186"/>
      <c r="P2" s="185"/>
      <c r="Q2" s="299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1" s="151" customFormat="1" ht="19.5" customHeight="1" x14ac:dyDescent="0.75">
      <c r="A3" s="188"/>
      <c r="B3" s="188"/>
      <c r="C3" s="188"/>
      <c r="D3" s="187"/>
      <c r="E3" s="157"/>
      <c r="F3" s="157"/>
      <c r="G3" s="186"/>
      <c r="H3" s="186"/>
      <c r="I3" s="186"/>
      <c r="J3" s="186"/>
      <c r="K3" s="186"/>
      <c r="L3" s="185"/>
      <c r="M3" s="185"/>
      <c r="N3" s="185"/>
      <c r="O3" s="186"/>
      <c r="P3" s="185"/>
      <c r="Q3" s="299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52"/>
      <c r="AD3" s="152"/>
    </row>
    <row r="4" spans="1:31" s="157" customFormat="1" ht="19.5" customHeight="1" x14ac:dyDescent="0.75">
      <c r="G4" s="362" t="s">
        <v>101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</row>
    <row r="5" spans="1:31" s="157" customFormat="1" ht="19.5" customHeight="1" x14ac:dyDescent="0.75">
      <c r="G5" s="299"/>
      <c r="H5" s="299"/>
      <c r="I5" s="299"/>
      <c r="J5" s="299"/>
      <c r="K5" s="299"/>
      <c r="L5" s="299"/>
      <c r="M5" s="299"/>
      <c r="N5" s="299"/>
      <c r="O5" s="360" t="s">
        <v>45</v>
      </c>
      <c r="P5" s="360"/>
      <c r="Q5" s="360"/>
      <c r="R5" s="299"/>
      <c r="S5" s="360" t="s">
        <v>30</v>
      </c>
      <c r="T5" s="360"/>
      <c r="U5" s="360"/>
      <c r="V5" s="360"/>
      <c r="W5" s="360"/>
      <c r="X5" s="360"/>
      <c r="Y5" s="360"/>
      <c r="Z5" s="299"/>
      <c r="AA5" s="299"/>
      <c r="AB5" s="299"/>
      <c r="AC5" s="299"/>
      <c r="AD5" s="299"/>
    </row>
    <row r="6" spans="1:31" s="157" customFormat="1" ht="19.5" customHeight="1" x14ac:dyDescent="0.75">
      <c r="E6" s="162"/>
      <c r="F6" s="162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 t="s">
        <v>91</v>
      </c>
      <c r="V6" s="158"/>
      <c r="W6" s="158"/>
      <c r="X6" s="158"/>
      <c r="Y6" s="158"/>
      <c r="Z6" s="158"/>
      <c r="AA6" s="158"/>
      <c r="AB6" s="158"/>
      <c r="AC6" s="158"/>
      <c r="AD6" s="158"/>
      <c r="AE6" s="162"/>
    </row>
    <row r="7" spans="1:31" s="157" customFormat="1" ht="19.5" customHeight="1" x14ac:dyDescent="0.75">
      <c r="E7" s="162"/>
      <c r="F7" s="162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 t="s">
        <v>92</v>
      </c>
      <c r="V7" s="158"/>
      <c r="W7" s="158"/>
      <c r="X7" s="158"/>
      <c r="Y7" s="158"/>
      <c r="Z7" s="158"/>
      <c r="AA7" s="158"/>
      <c r="AB7" s="158"/>
      <c r="AC7" s="158"/>
      <c r="AD7" s="158"/>
      <c r="AE7" s="162"/>
    </row>
    <row r="8" spans="1:31" s="157" customFormat="1" ht="19.5" customHeight="1" x14ac:dyDescent="0.75">
      <c r="E8" s="162"/>
      <c r="F8" s="162"/>
      <c r="G8" s="158"/>
      <c r="H8" s="158"/>
      <c r="I8" s="158"/>
      <c r="J8" s="158"/>
      <c r="K8" s="158"/>
      <c r="L8" s="158"/>
      <c r="M8" s="158" t="s">
        <v>121</v>
      </c>
      <c r="N8" s="158"/>
      <c r="O8" s="158"/>
      <c r="P8" s="158"/>
      <c r="Q8" s="158"/>
      <c r="R8" s="158"/>
      <c r="S8" s="158"/>
      <c r="T8" s="158"/>
      <c r="U8" s="158" t="s">
        <v>185</v>
      </c>
      <c r="V8" s="158"/>
      <c r="W8" s="158"/>
      <c r="X8" s="158"/>
      <c r="Y8" s="158"/>
      <c r="Z8" s="158"/>
      <c r="AA8" s="158"/>
      <c r="AB8" s="158"/>
      <c r="AC8" s="158"/>
      <c r="AD8" s="158"/>
      <c r="AE8" s="162"/>
    </row>
    <row r="9" spans="1:31" s="157" customFormat="1" ht="19.5" customHeight="1" x14ac:dyDescent="0.75">
      <c r="E9" s="162"/>
      <c r="F9" s="162"/>
      <c r="G9" s="158"/>
      <c r="H9" s="158"/>
      <c r="I9" s="158" t="s">
        <v>100</v>
      </c>
      <c r="J9" s="158"/>
      <c r="K9" s="162" t="s">
        <v>89</v>
      </c>
      <c r="L9" s="158"/>
      <c r="M9" s="158" t="s">
        <v>122</v>
      </c>
      <c r="N9" s="158"/>
      <c r="O9" s="158"/>
      <c r="P9" s="158"/>
      <c r="Q9" s="158"/>
      <c r="R9" s="158"/>
      <c r="S9" s="158"/>
      <c r="T9" s="158"/>
      <c r="U9" s="158" t="s">
        <v>205</v>
      </c>
      <c r="V9" s="158"/>
      <c r="W9" s="158"/>
      <c r="X9" s="158"/>
      <c r="Y9" s="158"/>
      <c r="Z9" s="158"/>
      <c r="AA9" s="158" t="s">
        <v>25</v>
      </c>
      <c r="AB9" s="158"/>
      <c r="AC9" s="158"/>
      <c r="AD9" s="158"/>
      <c r="AE9" s="162"/>
    </row>
    <row r="10" spans="1:31" s="157" customFormat="1" ht="19.5" customHeight="1" x14ac:dyDescent="0.75">
      <c r="E10" s="162"/>
      <c r="F10" s="162"/>
      <c r="G10" s="158" t="s">
        <v>46</v>
      </c>
      <c r="H10" s="158"/>
      <c r="I10" s="162" t="s">
        <v>99</v>
      </c>
      <c r="J10" s="158"/>
      <c r="K10" s="164" t="s">
        <v>88</v>
      </c>
      <c r="L10" s="158"/>
      <c r="M10" s="158" t="s">
        <v>123</v>
      </c>
      <c r="N10" s="158"/>
      <c r="O10" s="158"/>
      <c r="P10" s="158"/>
      <c r="Q10" s="158"/>
      <c r="R10" s="158"/>
      <c r="S10" s="158"/>
      <c r="T10" s="158"/>
      <c r="U10" s="158" t="s">
        <v>93</v>
      </c>
      <c r="V10" s="158"/>
      <c r="W10" s="158" t="s">
        <v>189</v>
      </c>
      <c r="X10" s="158"/>
      <c r="Y10" s="158" t="s">
        <v>64</v>
      </c>
      <c r="Z10" s="158"/>
      <c r="AA10" s="158" t="s">
        <v>94</v>
      </c>
      <c r="AB10" s="158"/>
      <c r="AC10" s="158"/>
      <c r="AD10" s="158"/>
      <c r="AE10" s="162"/>
    </row>
    <row r="11" spans="1:31" s="157" customFormat="1" ht="19.5" customHeight="1" x14ac:dyDescent="0.75">
      <c r="A11" s="361"/>
      <c r="B11" s="298"/>
      <c r="C11" s="298"/>
      <c r="D11" s="298"/>
      <c r="E11" s="162"/>
      <c r="F11" s="162"/>
      <c r="G11" s="158" t="s">
        <v>48</v>
      </c>
      <c r="H11" s="158"/>
      <c r="I11" s="158" t="s">
        <v>98</v>
      </c>
      <c r="J11" s="158"/>
      <c r="K11" s="161" t="s">
        <v>52</v>
      </c>
      <c r="L11" s="158"/>
      <c r="M11" s="158" t="s">
        <v>119</v>
      </c>
      <c r="N11" s="158"/>
      <c r="O11" s="160" t="s">
        <v>213</v>
      </c>
      <c r="P11" s="158"/>
      <c r="Q11" s="158"/>
      <c r="R11" s="158"/>
      <c r="S11" s="159" t="s">
        <v>207</v>
      </c>
      <c r="T11" s="158"/>
      <c r="U11" s="158" t="s">
        <v>204</v>
      </c>
      <c r="V11" s="158"/>
      <c r="W11" s="158" t="s">
        <v>190</v>
      </c>
      <c r="X11" s="158"/>
      <c r="Y11" s="158" t="s">
        <v>49</v>
      </c>
      <c r="Z11" s="158"/>
      <c r="AA11" s="158" t="s">
        <v>95</v>
      </c>
      <c r="AB11" s="158"/>
      <c r="AC11" s="158" t="s">
        <v>50</v>
      </c>
      <c r="AD11" s="158"/>
      <c r="AE11" s="158" t="s">
        <v>47</v>
      </c>
    </row>
    <row r="12" spans="1:31" s="157" customFormat="1" ht="19.5" customHeight="1" x14ac:dyDescent="0.75">
      <c r="A12" s="361"/>
      <c r="B12" s="298"/>
      <c r="C12" s="298"/>
      <c r="D12" s="298"/>
      <c r="E12" s="163"/>
      <c r="F12" s="162"/>
      <c r="G12" s="158" t="s">
        <v>51</v>
      </c>
      <c r="H12" s="158"/>
      <c r="I12" s="158" t="s">
        <v>97</v>
      </c>
      <c r="J12" s="158"/>
      <c r="K12" s="161" t="s">
        <v>90</v>
      </c>
      <c r="L12" s="158"/>
      <c r="M12" s="158" t="s">
        <v>124</v>
      </c>
      <c r="N12" s="158"/>
      <c r="O12" s="160" t="s">
        <v>160</v>
      </c>
      <c r="P12" s="158"/>
      <c r="Q12" s="158" t="s">
        <v>29</v>
      </c>
      <c r="R12" s="158"/>
      <c r="S12" s="159" t="s">
        <v>160</v>
      </c>
      <c r="T12" s="158"/>
      <c r="U12" s="158" t="s">
        <v>188</v>
      </c>
      <c r="V12" s="158"/>
      <c r="W12" s="193" t="s">
        <v>160</v>
      </c>
      <c r="X12" s="158"/>
      <c r="Y12" s="158" t="s">
        <v>53</v>
      </c>
      <c r="Z12" s="158"/>
      <c r="AA12" s="158" t="s">
        <v>96</v>
      </c>
      <c r="AB12" s="158"/>
      <c r="AC12" s="158" t="s">
        <v>54</v>
      </c>
      <c r="AD12" s="158"/>
      <c r="AE12" s="158" t="s">
        <v>55</v>
      </c>
    </row>
    <row r="13" spans="1:31" s="157" customFormat="1" ht="19.5" customHeight="1" x14ac:dyDescent="0.75">
      <c r="A13" s="298"/>
      <c r="B13" s="298"/>
      <c r="C13" s="298"/>
      <c r="D13" s="298"/>
      <c r="G13" s="359" t="s">
        <v>69</v>
      </c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359"/>
      <c r="AC13" s="359"/>
      <c r="AD13" s="359"/>
      <c r="AE13" s="359"/>
    </row>
    <row r="14" spans="1:31" s="157" customFormat="1" ht="19.5" customHeight="1" x14ac:dyDescent="0.3">
      <c r="A14" s="263" t="s">
        <v>240</v>
      </c>
      <c r="B14" s="264"/>
      <c r="C14" s="264"/>
      <c r="D14" s="264"/>
      <c r="G14" s="178"/>
      <c r="H14" s="178"/>
      <c r="I14" s="178"/>
      <c r="J14" s="178"/>
      <c r="K14" s="178"/>
      <c r="L14" s="178"/>
      <c r="M14" s="178"/>
      <c r="N14" s="178"/>
      <c r="O14" s="178"/>
      <c r="P14" s="301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301"/>
    </row>
    <row r="15" spans="1:31" ht="19.5" customHeight="1" x14ac:dyDescent="0.3">
      <c r="A15" s="265" t="s">
        <v>162</v>
      </c>
      <c r="B15" s="265"/>
      <c r="C15" s="265"/>
      <c r="D15" s="262"/>
      <c r="G15" s="153">
        <v>2500000</v>
      </c>
      <c r="H15" s="153"/>
      <c r="I15" s="153">
        <v>3407489</v>
      </c>
      <c r="J15" s="153"/>
      <c r="K15" s="153">
        <v>-316135</v>
      </c>
      <c r="L15" s="153"/>
      <c r="M15" s="223">
        <v>-124091</v>
      </c>
      <c r="N15" s="153"/>
      <c r="O15" s="153">
        <v>211400</v>
      </c>
      <c r="P15" s="153"/>
      <c r="Q15" s="153">
        <v>2388484</v>
      </c>
      <c r="R15" s="153"/>
      <c r="S15" s="153">
        <v>-175283</v>
      </c>
      <c r="T15" s="153"/>
      <c r="U15" s="153">
        <v>-6800</v>
      </c>
      <c r="V15" s="153"/>
      <c r="W15" s="223">
        <v>-28760</v>
      </c>
      <c r="X15" s="153"/>
      <c r="Y15" s="223">
        <f>SUM(S15:W15)</f>
        <v>-210843</v>
      </c>
      <c r="Z15" s="223"/>
      <c r="AA15" s="223">
        <f>SUM(Y15,G15:Q15)</f>
        <v>7856304</v>
      </c>
      <c r="AB15" s="223"/>
      <c r="AC15" s="223">
        <v>467575</v>
      </c>
      <c r="AD15" s="223"/>
      <c r="AE15" s="223">
        <f>AA15+AC15</f>
        <v>8323879</v>
      </c>
    </row>
    <row r="16" spans="1:31" ht="19.5" customHeight="1" x14ac:dyDescent="0.3">
      <c r="A16" s="265"/>
      <c r="B16" s="265"/>
      <c r="C16" s="265"/>
      <c r="D16" s="262"/>
      <c r="G16" s="153"/>
      <c r="H16" s="153"/>
      <c r="I16" s="153"/>
      <c r="J16" s="153"/>
      <c r="K16" s="153"/>
      <c r="L16" s="153"/>
      <c r="M16" s="223"/>
      <c r="N16" s="153"/>
      <c r="O16" s="153"/>
      <c r="P16" s="153"/>
      <c r="Q16" s="153"/>
      <c r="R16" s="153"/>
      <c r="S16" s="153"/>
      <c r="T16" s="153"/>
      <c r="U16" s="153"/>
      <c r="V16" s="153"/>
      <c r="W16" s="223"/>
      <c r="X16" s="153"/>
      <c r="Y16" s="153"/>
      <c r="Z16" s="153"/>
      <c r="AA16" s="153"/>
      <c r="AB16" s="153"/>
      <c r="AC16" s="153"/>
      <c r="AD16" s="153"/>
      <c r="AE16" s="153"/>
    </row>
    <row r="17" spans="1:31" ht="19.5" customHeight="1" x14ac:dyDescent="0.3">
      <c r="A17" s="267" t="s">
        <v>84</v>
      </c>
      <c r="B17" s="268"/>
      <c r="C17" s="265"/>
      <c r="D17" s="262"/>
      <c r="G17" s="154"/>
      <c r="H17" s="154"/>
      <c r="I17" s="173"/>
      <c r="J17" s="154"/>
      <c r="K17" s="154"/>
      <c r="L17" s="141"/>
      <c r="M17" s="154"/>
      <c r="N17" s="141"/>
      <c r="O17" s="141"/>
      <c r="P17" s="141"/>
      <c r="Q17" s="141"/>
      <c r="R17" s="141"/>
      <c r="S17" s="141"/>
      <c r="T17" s="141"/>
      <c r="U17" s="154"/>
      <c r="V17" s="154"/>
      <c r="W17" s="154"/>
      <c r="X17" s="154"/>
      <c r="Y17" s="154"/>
      <c r="Z17" s="154"/>
      <c r="AA17" s="141"/>
      <c r="AB17" s="141"/>
      <c r="AC17" s="141"/>
      <c r="AD17" s="141"/>
      <c r="AE17" s="141"/>
    </row>
    <row r="18" spans="1:31" ht="19.5" customHeight="1" x14ac:dyDescent="0.3">
      <c r="A18" s="267"/>
      <c r="B18" s="258" t="s">
        <v>167</v>
      </c>
      <c r="C18" s="265"/>
      <c r="D18" s="262"/>
      <c r="G18" s="154"/>
      <c r="H18" s="154"/>
      <c r="I18" s="173"/>
      <c r="J18" s="154"/>
      <c r="K18" s="154"/>
      <c r="L18" s="141"/>
      <c r="M18" s="154"/>
      <c r="N18" s="141"/>
      <c r="O18" s="141"/>
      <c r="P18" s="141"/>
      <c r="Q18" s="141"/>
      <c r="R18" s="141"/>
      <c r="S18" s="141"/>
      <c r="T18" s="141"/>
      <c r="U18" s="154"/>
      <c r="V18" s="154"/>
      <c r="W18" s="154"/>
      <c r="X18" s="154"/>
      <c r="Y18" s="154"/>
      <c r="Z18" s="154"/>
      <c r="AA18" s="141"/>
      <c r="AB18" s="141"/>
      <c r="AC18" s="141"/>
      <c r="AD18" s="141"/>
      <c r="AE18" s="141"/>
    </row>
    <row r="19" spans="1:31" ht="19.5" hidden="1" customHeight="1" x14ac:dyDescent="0.3">
      <c r="A19" s="267"/>
      <c r="B19" s="233" t="s">
        <v>158</v>
      </c>
      <c r="C19" s="265"/>
      <c r="D19" s="262"/>
      <c r="G19" s="154"/>
      <c r="H19" s="154"/>
      <c r="I19" s="173"/>
      <c r="J19" s="154"/>
      <c r="K19" s="154"/>
      <c r="L19" s="141"/>
      <c r="M19" s="154"/>
      <c r="N19" s="141"/>
      <c r="O19" s="141"/>
      <c r="P19" s="141"/>
      <c r="Q19" s="141"/>
      <c r="R19" s="141"/>
      <c r="S19" s="141"/>
      <c r="T19" s="141"/>
      <c r="U19" s="154"/>
      <c r="V19" s="154"/>
      <c r="W19" s="154"/>
      <c r="X19" s="154"/>
      <c r="Y19" s="154"/>
      <c r="Z19" s="154"/>
      <c r="AA19" s="141"/>
      <c r="AB19" s="141"/>
      <c r="AC19" s="141"/>
      <c r="AD19" s="141"/>
      <c r="AE19" s="141"/>
    </row>
    <row r="20" spans="1:31" ht="19.5" hidden="1" customHeight="1" x14ac:dyDescent="0.3">
      <c r="A20" s="267"/>
      <c r="B20" s="233"/>
      <c r="C20" s="266" t="s">
        <v>157</v>
      </c>
      <c r="D20" s="262"/>
      <c r="G20" s="227"/>
      <c r="H20" s="173"/>
      <c r="I20" s="227"/>
      <c r="J20" s="173"/>
      <c r="K20" s="227"/>
      <c r="L20" s="145"/>
      <c r="M20" s="227"/>
      <c r="N20" s="145"/>
      <c r="O20" s="227"/>
      <c r="P20" s="145"/>
      <c r="Q20" s="227"/>
      <c r="R20" s="145"/>
      <c r="S20" s="227"/>
      <c r="T20" s="145"/>
      <c r="U20" s="227"/>
      <c r="V20" s="173"/>
      <c r="W20" s="227"/>
      <c r="X20" s="173"/>
      <c r="Y20" s="227"/>
      <c r="Z20" s="173"/>
      <c r="AA20" s="227"/>
      <c r="AB20" s="145"/>
      <c r="AC20" s="145"/>
      <c r="AD20" s="145"/>
      <c r="AE20" s="145">
        <f>SUM(AA20,AC20)</f>
        <v>0</v>
      </c>
    </row>
    <row r="21" spans="1:31" s="143" customFormat="1" ht="19.5" customHeight="1" x14ac:dyDescent="0.3">
      <c r="A21" s="257"/>
      <c r="B21" s="269"/>
      <c r="C21" s="272" t="s">
        <v>197</v>
      </c>
      <c r="D21" s="260"/>
      <c r="E21" s="182"/>
      <c r="F21" s="146"/>
      <c r="G21" s="142">
        <v>0</v>
      </c>
      <c r="H21" s="173"/>
      <c r="I21" s="142">
        <v>0</v>
      </c>
      <c r="J21" s="173"/>
      <c r="K21" s="142">
        <v>0</v>
      </c>
      <c r="L21" s="145"/>
      <c r="M21" s="142">
        <v>0</v>
      </c>
      <c r="N21" s="145"/>
      <c r="O21" s="142">
        <v>0</v>
      </c>
      <c r="P21" s="145"/>
      <c r="Q21" s="132">
        <v>-450000</v>
      </c>
      <c r="R21" s="133"/>
      <c r="S21" s="132">
        <v>0</v>
      </c>
      <c r="T21" s="145"/>
      <c r="U21" s="132">
        <v>0</v>
      </c>
      <c r="V21" s="226"/>
      <c r="W21" s="142">
        <v>0</v>
      </c>
      <c r="X21" s="173"/>
      <c r="Y21" s="225">
        <f>SUM(S21:W21)</f>
        <v>0</v>
      </c>
      <c r="Z21" s="173"/>
      <c r="AA21" s="132">
        <f>SUM(G21:Q21,Y21)</f>
        <v>-450000</v>
      </c>
      <c r="AB21" s="145"/>
      <c r="AC21" s="132">
        <v>-83327</v>
      </c>
      <c r="AD21" s="145"/>
      <c r="AE21" s="144">
        <f>SUM(AA21,AC21)</f>
        <v>-533327</v>
      </c>
    </row>
    <row r="22" spans="1:31" s="143" customFormat="1" ht="19.5" hidden="1" customHeight="1" x14ac:dyDescent="0.3">
      <c r="A22" s="257"/>
      <c r="C22" s="233"/>
      <c r="D22" s="234"/>
      <c r="E22" s="182"/>
      <c r="F22" s="146"/>
      <c r="G22" s="181"/>
      <c r="H22" s="181"/>
      <c r="I22" s="181"/>
      <c r="J22" s="181"/>
      <c r="K22" s="181"/>
      <c r="L22" s="181"/>
      <c r="M22" s="148"/>
      <c r="N22" s="181"/>
      <c r="O22" s="181"/>
      <c r="P22" s="180"/>
      <c r="Q22" s="226"/>
      <c r="R22" s="180"/>
      <c r="S22" s="148"/>
      <c r="T22" s="180"/>
      <c r="U22" s="148"/>
      <c r="V22" s="148"/>
      <c r="W22" s="148"/>
      <c r="X22" s="180"/>
      <c r="Y22" s="148"/>
      <c r="Z22" s="148"/>
      <c r="AA22" s="226"/>
      <c r="AB22" s="221"/>
      <c r="AC22" s="226"/>
      <c r="AD22" s="226"/>
      <c r="AE22" s="226"/>
    </row>
    <row r="23" spans="1:31" ht="19.5" customHeight="1" x14ac:dyDescent="0.3">
      <c r="A23" s="261"/>
      <c r="B23" s="327" t="s">
        <v>168</v>
      </c>
      <c r="C23" s="236"/>
      <c r="D23" s="234"/>
      <c r="E23" s="139"/>
      <c r="F23" s="139"/>
      <c r="G23" s="217">
        <f>G21</f>
        <v>0</v>
      </c>
      <c r="H23" s="154"/>
      <c r="I23" s="217">
        <f>I21</f>
        <v>0</v>
      </c>
      <c r="J23" s="156"/>
      <c r="K23" s="217">
        <f>K21</f>
        <v>0</v>
      </c>
      <c r="L23" s="170"/>
      <c r="M23" s="207">
        <f>M21</f>
        <v>0</v>
      </c>
      <c r="N23" s="170"/>
      <c r="O23" s="217">
        <f>O21</f>
        <v>0</v>
      </c>
      <c r="P23" s="154"/>
      <c r="Q23" s="228">
        <f>Q21</f>
        <v>-450000</v>
      </c>
      <c r="R23" s="154"/>
      <c r="S23" s="207">
        <f>S21</f>
        <v>0</v>
      </c>
      <c r="T23" s="154"/>
      <c r="U23" s="207">
        <f>U21</f>
        <v>0</v>
      </c>
      <c r="V23" s="155"/>
      <c r="W23" s="207">
        <f>W21</f>
        <v>0</v>
      </c>
      <c r="X23" s="154"/>
      <c r="Y23" s="207">
        <f>Y21</f>
        <v>0</v>
      </c>
      <c r="Z23" s="155"/>
      <c r="AA23" s="228">
        <f>AA21</f>
        <v>-450000</v>
      </c>
      <c r="AB23" s="134"/>
      <c r="AC23" s="228">
        <f>AC21</f>
        <v>-83327</v>
      </c>
      <c r="AD23" s="191"/>
      <c r="AE23" s="228">
        <f>AE21</f>
        <v>-533327</v>
      </c>
    </row>
    <row r="24" spans="1:31" ht="19.5" customHeight="1" x14ac:dyDescent="0.3">
      <c r="A24" s="261"/>
      <c r="B24" s="258"/>
      <c r="C24" s="270"/>
      <c r="D24" s="262"/>
      <c r="E24" s="139"/>
      <c r="F24" s="139"/>
      <c r="G24" s="156"/>
      <c r="H24" s="154"/>
      <c r="I24" s="156"/>
      <c r="J24" s="156"/>
      <c r="K24" s="156"/>
      <c r="L24" s="170"/>
      <c r="M24" s="155"/>
      <c r="N24" s="170"/>
      <c r="O24" s="156"/>
      <c r="P24" s="154"/>
      <c r="Q24" s="223"/>
      <c r="R24" s="154"/>
      <c r="S24" s="155"/>
      <c r="T24" s="154"/>
      <c r="U24" s="155"/>
      <c r="V24" s="155"/>
      <c r="W24" s="155"/>
      <c r="X24" s="154"/>
      <c r="Y24" s="155"/>
      <c r="Z24" s="155"/>
      <c r="AA24" s="283"/>
      <c r="AB24" s="134"/>
      <c r="AC24" s="223"/>
      <c r="AD24" s="191"/>
      <c r="AE24" s="223"/>
    </row>
    <row r="25" spans="1:31" ht="20.25" customHeight="1" x14ac:dyDescent="0.3">
      <c r="A25" s="274"/>
      <c r="B25" s="276" t="s">
        <v>195</v>
      </c>
      <c r="C25" s="273"/>
      <c r="D25" s="277"/>
      <c r="E25" s="139"/>
      <c r="F25" s="139"/>
      <c r="G25" s="156"/>
      <c r="H25" s="154"/>
      <c r="I25" s="156"/>
      <c r="J25" s="156"/>
      <c r="K25" s="156"/>
      <c r="L25" s="170"/>
      <c r="M25" s="155"/>
      <c r="N25" s="170"/>
      <c r="O25" s="156"/>
      <c r="P25" s="154"/>
      <c r="Q25" s="223"/>
      <c r="R25" s="154"/>
      <c r="S25" s="155"/>
      <c r="T25" s="154"/>
      <c r="U25" s="155"/>
      <c r="V25" s="155"/>
      <c r="W25" s="155"/>
      <c r="X25" s="154"/>
      <c r="Y25" s="155"/>
      <c r="Z25" s="155"/>
      <c r="AA25" s="283"/>
      <c r="AB25" s="134"/>
      <c r="AC25" s="223"/>
      <c r="AD25" s="191"/>
      <c r="AE25" s="223"/>
    </row>
    <row r="26" spans="1:31" ht="20.25" customHeight="1" x14ac:dyDescent="0.3">
      <c r="A26" s="274"/>
      <c r="B26" s="275"/>
      <c r="C26" s="275" t="s">
        <v>164</v>
      </c>
      <c r="D26" s="279"/>
      <c r="E26" s="139"/>
      <c r="F26" s="139"/>
      <c r="G26" s="156"/>
      <c r="H26" s="154"/>
      <c r="I26" s="156"/>
      <c r="J26" s="156"/>
      <c r="K26" s="156"/>
      <c r="L26" s="170"/>
      <c r="M26" s="155"/>
      <c r="N26" s="170"/>
      <c r="O26" s="156"/>
      <c r="P26" s="154"/>
      <c r="Q26" s="223"/>
      <c r="R26" s="154"/>
      <c r="S26" s="155"/>
      <c r="T26" s="154"/>
      <c r="U26" s="155"/>
      <c r="V26" s="155"/>
      <c r="W26" s="155"/>
      <c r="X26" s="154"/>
      <c r="Y26" s="155"/>
      <c r="Z26" s="155"/>
      <c r="AA26" s="283"/>
      <c r="AB26" s="134"/>
      <c r="AC26" s="223"/>
      <c r="AD26" s="191"/>
      <c r="AE26" s="223"/>
    </row>
    <row r="27" spans="1:31" ht="20.25" customHeight="1" x14ac:dyDescent="0.3">
      <c r="A27" s="280"/>
      <c r="B27" s="272"/>
      <c r="C27" s="281"/>
      <c r="D27" s="281" t="s">
        <v>153</v>
      </c>
      <c r="E27" s="139"/>
      <c r="F27" s="139"/>
      <c r="G27" s="181">
        <v>0</v>
      </c>
      <c r="H27" s="180"/>
      <c r="I27" s="181">
        <v>0</v>
      </c>
      <c r="J27" s="180"/>
      <c r="K27" s="181">
        <v>0</v>
      </c>
      <c r="L27" s="197"/>
      <c r="M27" s="181">
        <v>-64489</v>
      </c>
      <c r="N27" s="197"/>
      <c r="O27" s="181">
        <v>0</v>
      </c>
      <c r="P27" s="197"/>
      <c r="Q27" s="226">
        <v>0</v>
      </c>
      <c r="R27" s="226"/>
      <c r="S27" s="226">
        <v>0</v>
      </c>
      <c r="T27" s="197"/>
      <c r="U27" s="226">
        <v>0</v>
      </c>
      <c r="V27" s="226"/>
      <c r="W27" s="181">
        <v>0</v>
      </c>
      <c r="X27" s="180">
        <v>-195511</v>
      </c>
      <c r="Y27" s="221">
        <f>SUM(S27:W27)</f>
        <v>0</v>
      </c>
      <c r="Z27" s="180"/>
      <c r="AA27" s="226">
        <f>SUM(G27:Q27,Y27)</f>
        <v>-64489</v>
      </c>
      <c r="AB27" s="197"/>
      <c r="AC27" s="226">
        <v>-195511</v>
      </c>
      <c r="AD27" s="197"/>
      <c r="AE27" s="197">
        <f>SUM(AA27,AC27)</f>
        <v>-260000</v>
      </c>
    </row>
    <row r="28" spans="1:31" ht="20.25" customHeight="1" x14ac:dyDescent="0.3">
      <c r="A28" s="280"/>
      <c r="B28" s="272"/>
      <c r="C28" s="281" t="s">
        <v>223</v>
      </c>
      <c r="D28" s="281"/>
      <c r="E28" s="139"/>
      <c r="F28" s="139"/>
      <c r="G28" s="142">
        <v>0</v>
      </c>
      <c r="H28" s="173"/>
      <c r="I28" s="142">
        <v>0</v>
      </c>
      <c r="J28" s="173"/>
      <c r="K28" s="142">
        <v>0</v>
      </c>
      <c r="L28" s="145"/>
      <c r="M28" s="142">
        <v>0</v>
      </c>
      <c r="N28" s="145"/>
      <c r="O28" s="142">
        <v>0</v>
      </c>
      <c r="P28" s="145"/>
      <c r="Q28" s="132">
        <v>0</v>
      </c>
      <c r="R28" s="133"/>
      <c r="S28" s="132">
        <v>0</v>
      </c>
      <c r="T28" s="145"/>
      <c r="U28" s="132">
        <v>0</v>
      </c>
      <c r="V28" s="226"/>
      <c r="W28" s="142">
        <v>0</v>
      </c>
      <c r="X28" s="173"/>
      <c r="Y28" s="225">
        <v>0</v>
      </c>
      <c r="Z28" s="173"/>
      <c r="AA28" s="132">
        <v>0</v>
      </c>
      <c r="AB28" s="145"/>
      <c r="AC28" s="132">
        <v>6492</v>
      </c>
      <c r="AD28" s="145"/>
      <c r="AE28" s="144">
        <f>SUM(AA28,AC28)</f>
        <v>6492</v>
      </c>
    </row>
    <row r="29" spans="1:31" ht="20.25" customHeight="1" x14ac:dyDescent="0.3">
      <c r="A29" s="280"/>
      <c r="B29" s="327" t="s">
        <v>198</v>
      </c>
      <c r="C29" s="281"/>
      <c r="D29" s="279"/>
      <c r="E29" s="139"/>
      <c r="F29" s="139"/>
      <c r="G29" s="217">
        <f>SUM(G27:G28)</f>
        <v>0</v>
      </c>
      <c r="H29" s="154"/>
      <c r="I29" s="217">
        <f>SUM(I27:I28)</f>
        <v>0</v>
      </c>
      <c r="J29" s="156"/>
      <c r="K29" s="217">
        <f>SUM(K27:K28)</f>
        <v>0</v>
      </c>
      <c r="L29" s="170"/>
      <c r="M29" s="217">
        <f>SUM(M27:M28)</f>
        <v>-64489</v>
      </c>
      <c r="N29" s="170"/>
      <c r="O29" s="217">
        <f>SUM(O27:O28)</f>
        <v>0</v>
      </c>
      <c r="P29" s="154"/>
      <c r="Q29" s="217">
        <f>SUM(Q27:Q28)</f>
        <v>0</v>
      </c>
      <c r="R29" s="154"/>
      <c r="S29" s="217">
        <f>SUM(S27:S28)</f>
        <v>0</v>
      </c>
      <c r="T29" s="154"/>
      <c r="U29" s="217">
        <f>SUM(U27:U28)</f>
        <v>0</v>
      </c>
      <c r="V29" s="155"/>
      <c r="W29" s="217">
        <f>SUM(W27:W28)</f>
        <v>0</v>
      </c>
      <c r="X29" s="154"/>
      <c r="Y29" s="217">
        <f>SUM(Y27:Y28)</f>
        <v>0</v>
      </c>
      <c r="Z29" s="155"/>
      <c r="AA29" s="217">
        <f>SUM(AA27:AA28)</f>
        <v>-64489</v>
      </c>
      <c r="AB29" s="134"/>
      <c r="AC29" s="217">
        <f>SUM(AC27:AC28)</f>
        <v>-189019</v>
      </c>
      <c r="AD29" s="191"/>
      <c r="AE29" s="217">
        <f>SUM(AE27:AE28)</f>
        <v>-253508</v>
      </c>
    </row>
    <row r="30" spans="1:31" ht="20.25" customHeight="1" x14ac:dyDescent="0.3">
      <c r="A30" s="273"/>
      <c r="B30" s="272"/>
      <c r="C30" s="282"/>
      <c r="D30" s="279"/>
      <c r="E30" s="139"/>
      <c r="F30" s="139"/>
      <c r="G30" s="181"/>
      <c r="H30" s="181"/>
      <c r="I30" s="181"/>
      <c r="J30" s="181"/>
      <c r="K30" s="181"/>
      <c r="L30" s="181"/>
      <c r="M30" s="148"/>
      <c r="N30" s="181"/>
      <c r="O30" s="181"/>
      <c r="P30" s="180"/>
      <c r="Q30" s="226"/>
      <c r="R30" s="180"/>
      <c r="S30" s="148"/>
      <c r="T30" s="180"/>
      <c r="U30" s="148"/>
      <c r="V30" s="148"/>
      <c r="W30" s="148"/>
      <c r="X30" s="180"/>
      <c r="Y30" s="148"/>
      <c r="Z30" s="148"/>
      <c r="AA30" s="226"/>
      <c r="AB30" s="221"/>
      <c r="AC30" s="226"/>
      <c r="AD30" s="226"/>
      <c r="AE30" s="226"/>
    </row>
    <row r="31" spans="1:31" ht="20.25" customHeight="1" x14ac:dyDescent="0.3">
      <c r="A31" s="328" t="s">
        <v>196</v>
      </c>
      <c r="B31" s="273"/>
      <c r="C31" s="273"/>
      <c r="D31" s="277"/>
      <c r="E31" s="139"/>
      <c r="F31" s="139"/>
      <c r="G31" s="217">
        <f>SUM(G23,G29)</f>
        <v>0</v>
      </c>
      <c r="H31" s="154"/>
      <c r="I31" s="217">
        <f>SUM(I23,I29)</f>
        <v>0</v>
      </c>
      <c r="J31" s="156"/>
      <c r="K31" s="217">
        <f>SUM(K23,K29)</f>
        <v>0</v>
      </c>
      <c r="L31" s="170"/>
      <c r="M31" s="217">
        <f>SUM(M23,M29)</f>
        <v>-64489</v>
      </c>
      <c r="N31" s="170"/>
      <c r="O31" s="217">
        <f>SUM(O23,O29)</f>
        <v>0</v>
      </c>
      <c r="P31" s="154"/>
      <c r="Q31" s="217">
        <f>SUM(Q23,Q29)</f>
        <v>-450000</v>
      </c>
      <c r="R31" s="154"/>
      <c r="S31" s="217">
        <f>SUM(S23,S29)</f>
        <v>0</v>
      </c>
      <c r="T31" s="154"/>
      <c r="U31" s="217">
        <f>SUM(U23,U29)</f>
        <v>0</v>
      </c>
      <c r="V31" s="155"/>
      <c r="W31" s="217">
        <f>SUM(W23,W29)</f>
        <v>0</v>
      </c>
      <c r="X31" s="154"/>
      <c r="Y31" s="217">
        <f>SUM(Y23,Y29)</f>
        <v>0</v>
      </c>
      <c r="Z31" s="155"/>
      <c r="AA31" s="217">
        <f>SUM(AA23,AA29)</f>
        <v>-514489</v>
      </c>
      <c r="AB31" s="134"/>
      <c r="AC31" s="217">
        <f>SUM(AC23,AC29)</f>
        <v>-272346</v>
      </c>
      <c r="AD31" s="191"/>
      <c r="AE31" s="217">
        <f>SUM(AE23,AE29)</f>
        <v>-786835</v>
      </c>
    </row>
    <row r="32" spans="1:31" ht="19.5" customHeight="1" x14ac:dyDescent="0.3">
      <c r="A32" s="261"/>
      <c r="B32" s="258"/>
      <c r="C32" s="270"/>
      <c r="D32" s="262"/>
      <c r="E32" s="139"/>
      <c r="F32" s="139"/>
      <c r="G32" s="156"/>
      <c r="H32" s="154"/>
      <c r="I32" s="156"/>
      <c r="J32" s="156"/>
      <c r="K32" s="156"/>
      <c r="L32" s="170"/>
      <c r="M32" s="155"/>
      <c r="N32" s="170"/>
      <c r="O32" s="156"/>
      <c r="P32" s="154"/>
      <c r="Q32" s="223"/>
      <c r="R32" s="154"/>
      <c r="S32" s="155"/>
      <c r="T32" s="154"/>
      <c r="U32" s="155"/>
      <c r="V32" s="155"/>
      <c r="W32" s="155"/>
      <c r="X32" s="154"/>
      <c r="Y32" s="155"/>
      <c r="Z32" s="155"/>
      <c r="AA32" s="223"/>
      <c r="AB32" s="134"/>
      <c r="AC32" s="223"/>
      <c r="AD32" s="191"/>
      <c r="AE32" s="223"/>
    </row>
    <row r="33" spans="1:32" s="157" customFormat="1" ht="19.5" customHeight="1" x14ac:dyDescent="0.3">
      <c r="A33" s="271" t="s">
        <v>86</v>
      </c>
      <c r="B33" s="264"/>
      <c r="C33" s="264"/>
      <c r="D33" s="264"/>
      <c r="G33" s="179"/>
      <c r="H33" s="178"/>
      <c r="I33" s="179"/>
      <c r="J33" s="178"/>
      <c r="K33" s="179"/>
      <c r="L33" s="179"/>
      <c r="M33" s="178"/>
      <c r="N33" s="179"/>
      <c r="O33" s="179"/>
      <c r="P33" s="301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301"/>
    </row>
    <row r="34" spans="1:32" s="143" customFormat="1" ht="19.5" customHeight="1" x14ac:dyDescent="0.3">
      <c r="A34" s="266"/>
      <c r="B34" s="266" t="s">
        <v>87</v>
      </c>
      <c r="C34" s="266"/>
      <c r="D34" s="260"/>
      <c r="G34" s="149">
        <v>0</v>
      </c>
      <c r="H34" s="173"/>
      <c r="I34" s="149">
        <v>0</v>
      </c>
      <c r="J34" s="173"/>
      <c r="K34" s="149">
        <v>0</v>
      </c>
      <c r="L34" s="173"/>
      <c r="M34" s="149">
        <v>0</v>
      </c>
      <c r="N34" s="173"/>
      <c r="O34" s="149">
        <v>0</v>
      </c>
      <c r="P34" s="173"/>
      <c r="Q34" s="150">
        <v>1233407</v>
      </c>
      <c r="R34" s="173"/>
      <c r="S34" s="177">
        <v>0</v>
      </c>
      <c r="T34" s="177"/>
      <c r="U34" s="177">
        <v>0</v>
      </c>
      <c r="V34" s="177"/>
      <c r="W34" s="149">
        <v>0</v>
      </c>
      <c r="X34" s="177">
        <v>116854</v>
      </c>
      <c r="Y34" s="221">
        <v>0</v>
      </c>
      <c r="Z34" s="173"/>
      <c r="AA34" s="173">
        <f>SUM(G34:Q34,Y34)</f>
        <v>1233407</v>
      </c>
      <c r="AB34" s="173"/>
      <c r="AC34" s="133">
        <v>116854</v>
      </c>
      <c r="AD34" s="173"/>
      <c r="AE34" s="145">
        <f>AA34+AC34</f>
        <v>1350261</v>
      </c>
    </row>
    <row r="35" spans="1:32" s="143" customFormat="1" ht="19.5" customHeight="1" x14ac:dyDescent="0.3">
      <c r="A35" s="266"/>
      <c r="B35" s="259" t="s">
        <v>113</v>
      </c>
      <c r="C35" s="266"/>
      <c r="D35" s="260"/>
      <c r="G35" s="142">
        <v>0</v>
      </c>
      <c r="H35" s="173"/>
      <c r="I35" s="142">
        <v>0</v>
      </c>
      <c r="J35" s="173"/>
      <c r="K35" s="142">
        <v>0</v>
      </c>
      <c r="L35" s="145"/>
      <c r="M35" s="142">
        <v>0</v>
      </c>
      <c r="N35" s="145"/>
      <c r="O35" s="142">
        <v>0</v>
      </c>
      <c r="P35" s="145"/>
      <c r="Q35" s="132">
        <v>0</v>
      </c>
      <c r="R35" s="133"/>
      <c r="S35" s="132">
        <v>301030</v>
      </c>
      <c r="T35" s="145"/>
      <c r="U35" s="132">
        <v>7526</v>
      </c>
      <c r="V35" s="226"/>
      <c r="W35" s="142">
        <v>9559</v>
      </c>
      <c r="X35" s="173">
        <v>26659</v>
      </c>
      <c r="Y35" s="174">
        <f>SUM(S35:W35)</f>
        <v>318115</v>
      </c>
      <c r="Z35" s="173"/>
      <c r="AA35" s="173">
        <f>SUM(G35:Q35,Y35)</f>
        <v>318115</v>
      </c>
      <c r="AB35" s="145"/>
      <c r="AC35" s="132">
        <v>26659</v>
      </c>
      <c r="AD35" s="145"/>
      <c r="AE35" s="144">
        <f>AA35+AC35</f>
        <v>344774</v>
      </c>
    </row>
    <row r="36" spans="1:32" ht="19.5" customHeight="1" x14ac:dyDescent="0.3">
      <c r="A36" s="271" t="s">
        <v>41</v>
      </c>
      <c r="B36" s="271"/>
      <c r="C36" s="268"/>
      <c r="D36" s="262"/>
      <c r="E36" s="176"/>
      <c r="F36" s="139"/>
      <c r="G36" s="218">
        <f>SUM(G34:G35)</f>
        <v>0</v>
      </c>
      <c r="H36" s="154"/>
      <c r="I36" s="218">
        <f>SUM(I34:I35)</f>
        <v>0</v>
      </c>
      <c r="J36" s="154"/>
      <c r="K36" s="218">
        <f>SUM(K34:K35)</f>
        <v>0</v>
      </c>
      <c r="L36" s="154"/>
      <c r="M36" s="218">
        <f>SUM(M34:M35)</f>
        <v>0</v>
      </c>
      <c r="N36" s="154"/>
      <c r="O36" s="218">
        <f>SUM(O34:O35)</f>
        <v>0</v>
      </c>
      <c r="P36" s="154"/>
      <c r="Q36" s="175">
        <f>SUM(Q34:Q35)</f>
        <v>1233407</v>
      </c>
      <c r="R36" s="154"/>
      <c r="S36" s="175">
        <f>SUM(S34:S35)</f>
        <v>301030</v>
      </c>
      <c r="T36" s="154"/>
      <c r="U36" s="190">
        <f>SUM(U34:U35)</f>
        <v>7526</v>
      </c>
      <c r="V36" s="223"/>
      <c r="W36" s="218">
        <f>SUM(W34:W35)</f>
        <v>9559</v>
      </c>
      <c r="X36" s="154"/>
      <c r="Y36" s="190">
        <f>SUM(Y34:Y35)</f>
        <v>318115</v>
      </c>
      <c r="Z36" s="191"/>
      <c r="AA36" s="190">
        <f>SUM(AA34:AA35)</f>
        <v>1551522</v>
      </c>
      <c r="AB36" s="191"/>
      <c r="AC36" s="190">
        <f>SUM(AC34:AC35)</f>
        <v>143513</v>
      </c>
      <c r="AD36" s="154"/>
      <c r="AE36" s="175">
        <f>SUM(AE34:AE35)</f>
        <v>1695035</v>
      </c>
    </row>
    <row r="37" spans="1:32" ht="19.5" customHeight="1" x14ac:dyDescent="0.75">
      <c r="B37" s="137"/>
      <c r="E37" s="139"/>
      <c r="G37" s="170"/>
      <c r="H37" s="169"/>
      <c r="I37" s="171"/>
      <c r="J37" s="169"/>
      <c r="K37" s="154"/>
      <c r="L37" s="153"/>
      <c r="M37" s="154"/>
      <c r="N37" s="153"/>
      <c r="O37" s="170"/>
      <c r="P37" s="153"/>
      <c r="Q37" s="169"/>
      <c r="R37" s="153"/>
      <c r="S37" s="153"/>
      <c r="T37" s="153"/>
      <c r="U37" s="153"/>
      <c r="V37" s="153"/>
      <c r="W37" s="154"/>
      <c r="X37" s="153"/>
      <c r="Y37" s="155"/>
      <c r="Z37" s="153"/>
      <c r="AA37" s="153"/>
      <c r="AB37" s="153"/>
      <c r="AC37" s="153"/>
      <c r="AD37" s="153"/>
      <c r="AE37" s="153"/>
      <c r="AF37" s="168"/>
    </row>
    <row r="38" spans="1:32" s="143" customFormat="1" ht="19.5" customHeight="1" x14ac:dyDescent="0.75">
      <c r="A38" s="143" t="s">
        <v>217</v>
      </c>
      <c r="C38" s="147"/>
      <c r="D38" s="146"/>
      <c r="E38" s="146"/>
      <c r="G38" s="142">
        <v>0</v>
      </c>
      <c r="H38" s="171"/>
      <c r="I38" s="340">
        <v>0</v>
      </c>
      <c r="J38" s="171"/>
      <c r="K38" s="174">
        <v>250698</v>
      </c>
      <c r="L38" s="180"/>
      <c r="M38" s="225">
        <v>0</v>
      </c>
      <c r="N38" s="180"/>
      <c r="O38" s="142">
        <v>0</v>
      </c>
      <c r="P38" s="180"/>
      <c r="Q38" s="339">
        <v>-250698</v>
      </c>
      <c r="R38" s="180"/>
      <c r="S38" s="225">
        <v>0</v>
      </c>
      <c r="T38" s="221"/>
      <c r="U38" s="225">
        <v>0</v>
      </c>
      <c r="V38" s="221"/>
      <c r="W38" s="225">
        <v>0</v>
      </c>
      <c r="X38" s="221"/>
      <c r="Y38" s="225">
        <v>0</v>
      </c>
      <c r="Z38" s="221"/>
      <c r="AA38" s="225">
        <v>0</v>
      </c>
      <c r="AB38" s="221"/>
      <c r="AC38" s="225">
        <v>0</v>
      </c>
      <c r="AD38" s="221"/>
      <c r="AE38" s="225">
        <f>AA38+AC38</f>
        <v>0</v>
      </c>
      <c r="AF38" s="338"/>
    </row>
    <row r="39" spans="1:32" ht="19.5" customHeight="1" thickBot="1" x14ac:dyDescent="0.8">
      <c r="A39" s="137" t="s">
        <v>241</v>
      </c>
      <c r="G39" s="167">
        <f>SUM(G15,G31,G36,G38)</f>
        <v>2500000</v>
      </c>
      <c r="H39" s="153"/>
      <c r="I39" s="167">
        <f>SUM(I15,I31,I36,I38)</f>
        <v>3407489</v>
      </c>
      <c r="J39" s="154"/>
      <c r="K39" s="167">
        <f>SUM(K15,K31,K36,K38)</f>
        <v>-65437</v>
      </c>
      <c r="L39" s="154"/>
      <c r="M39" s="167">
        <f>SUM(M15,M31,M36,M38)</f>
        <v>-188580</v>
      </c>
      <c r="N39" s="154"/>
      <c r="O39" s="167">
        <f>SUM(O15,O31,O36,O38)</f>
        <v>211400</v>
      </c>
      <c r="P39" s="154"/>
      <c r="Q39" s="167">
        <f>SUM(Q15,Q31,Q36,Q38)</f>
        <v>2921193</v>
      </c>
      <c r="R39" s="154"/>
      <c r="S39" s="167">
        <f>SUM(S15,S31,S36,S38)</f>
        <v>125747</v>
      </c>
      <c r="T39" s="154"/>
      <c r="U39" s="167">
        <f>SUM(U15,U31,U36,U38)</f>
        <v>726</v>
      </c>
      <c r="V39" s="153"/>
      <c r="W39" s="167">
        <f>SUM(W15,W31,W36,W38)</f>
        <v>-19201</v>
      </c>
      <c r="X39" s="154"/>
      <c r="Y39" s="167">
        <f>SUM(Y15,Y31,Y36,Y38)</f>
        <v>107272</v>
      </c>
      <c r="Z39" s="154"/>
      <c r="AA39" s="167">
        <f>SUM(AA15,AA31,AA36,AA38)</f>
        <v>8893337</v>
      </c>
      <c r="AB39" s="154"/>
      <c r="AC39" s="167">
        <f>SUM(AC15,AC31,AC36,AC38)</f>
        <v>338742</v>
      </c>
      <c r="AD39" s="153"/>
      <c r="AE39" s="167">
        <f>SUM(AE15,AE31,AE36,AE38)</f>
        <v>9232079</v>
      </c>
      <c r="AF39" s="134"/>
    </row>
    <row r="40" spans="1:32" ht="19.5" customHeight="1" thickTop="1" x14ac:dyDescent="0.75">
      <c r="G40" s="153"/>
      <c r="H40" s="153"/>
      <c r="I40" s="156"/>
      <c r="J40" s="154"/>
      <c r="K40" s="153"/>
      <c r="L40" s="154"/>
      <c r="M40" s="154"/>
      <c r="N40" s="154"/>
      <c r="O40" s="153"/>
      <c r="P40" s="154"/>
      <c r="Q40" s="153"/>
      <c r="R40" s="154"/>
      <c r="S40" s="153"/>
      <c r="T40" s="154"/>
      <c r="U40" s="155"/>
      <c r="V40" s="155"/>
      <c r="W40" s="155"/>
      <c r="X40" s="154"/>
      <c r="Y40" s="153"/>
      <c r="Z40" s="154"/>
      <c r="AA40" s="153"/>
      <c r="AB40" s="154"/>
      <c r="AC40" s="153"/>
      <c r="AD40" s="154"/>
      <c r="AE40" s="153"/>
    </row>
    <row r="113" spans="14:14" ht="19.5" customHeight="1" x14ac:dyDescent="0.75">
      <c r="N113" s="138">
        <f>N103-'BS-2-4'!K11</f>
        <v>-624972</v>
      </c>
    </row>
  </sheetData>
  <mergeCells count="5">
    <mergeCell ref="G13:AE13"/>
    <mergeCell ref="O5:Q5"/>
    <mergeCell ref="A11:A12"/>
    <mergeCell ref="S5:Y5"/>
    <mergeCell ref="G4:AD4"/>
  </mergeCells>
  <pageMargins left="0.7" right="0.37" top="0.48" bottom="0.5" header="0.5" footer="0.5"/>
  <pageSetup paperSize="9" scale="59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ignoredErrors>
    <ignoredError sqref="Y27 Y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11"/>
  <sheetViews>
    <sheetView view="pageBreakPreview" zoomScale="70" zoomScaleNormal="90" zoomScaleSheetLayoutView="70" workbookViewId="0"/>
  </sheetViews>
  <sheetFormatPr defaultColWidth="9.09765625" defaultRowHeight="19.5" customHeight="1" x14ac:dyDescent="0.75"/>
  <cols>
    <col min="1" max="1" width="1.3984375" style="137" customWidth="1"/>
    <col min="2" max="3" width="1.3984375" style="140" customWidth="1"/>
    <col min="4" max="4" width="54.19921875" style="139" customWidth="1"/>
    <col min="5" max="5" width="5.19921875" style="137" customWidth="1"/>
    <col min="6" max="6" width="1.19921875" style="137" customWidth="1"/>
    <col min="7" max="7" width="12.09765625" style="138" bestFit="1" customWidth="1"/>
    <col min="8" max="8" width="1.19921875" style="138" customWidth="1"/>
    <col min="9" max="9" width="12.09765625" style="138" bestFit="1" customWidth="1"/>
    <col min="10" max="10" width="1.19921875" style="138" customWidth="1"/>
    <col min="11" max="11" width="15.296875" style="138" bestFit="1" customWidth="1"/>
    <col min="12" max="12" width="1.19921875" style="138" customWidth="1"/>
    <col min="13" max="13" width="11.09765625" style="138" bestFit="1" customWidth="1"/>
    <col min="14" max="14" width="1.19921875" style="138" customWidth="1"/>
    <col min="15" max="15" width="10.296875" style="138" bestFit="1" customWidth="1"/>
    <col min="16" max="16" width="1.19921875" style="138" customWidth="1"/>
    <col min="17" max="17" width="14.796875" style="138" bestFit="1" customWidth="1"/>
    <col min="18" max="18" width="1.19921875" style="138" customWidth="1"/>
    <col min="19" max="19" width="10.796875" style="138" bestFit="1" customWidth="1"/>
    <col min="20" max="20" width="1.19921875" style="138" customWidth="1"/>
    <col min="21" max="21" width="15.59765625" style="138" hidden="1" customWidth="1"/>
    <col min="22" max="22" width="1.19921875" style="138" hidden="1" customWidth="1"/>
    <col min="23" max="23" width="10" style="138" bestFit="1" customWidth="1"/>
    <col min="24" max="24" width="1.19921875" style="138" customWidth="1"/>
    <col min="25" max="25" width="11.5" style="138" bestFit="1" customWidth="1"/>
    <col min="26" max="26" width="1.19921875" style="138" customWidth="1"/>
    <col min="27" max="27" width="12.59765625" style="138" bestFit="1" customWidth="1"/>
    <col min="28" max="28" width="1.19921875" style="138" customWidth="1"/>
    <col min="29" max="29" width="14.69921875" style="138" bestFit="1" customWidth="1"/>
    <col min="30" max="30" width="1.19921875" style="138" customWidth="1"/>
    <col min="31" max="31" width="12.59765625" style="137" bestFit="1" customWidth="1"/>
    <col min="32" max="32" width="15.59765625" style="137" bestFit="1" customWidth="1"/>
    <col min="33" max="16384" width="9.09765625" style="137"/>
  </cols>
  <sheetData>
    <row r="1" spans="1:31" ht="19.5" customHeight="1" x14ac:dyDescent="0.75">
      <c r="A1" s="166" t="s">
        <v>66</v>
      </c>
      <c r="B1" s="189"/>
      <c r="C1" s="188"/>
      <c r="D1" s="187"/>
      <c r="E1" s="157"/>
      <c r="F1" s="157"/>
      <c r="G1" s="186"/>
      <c r="H1" s="186"/>
      <c r="I1" s="186"/>
      <c r="J1" s="186"/>
      <c r="K1" s="186"/>
      <c r="L1" s="185"/>
      <c r="M1" s="185"/>
      <c r="N1" s="185"/>
      <c r="O1" s="186"/>
      <c r="P1" s="185"/>
      <c r="Q1" s="347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</row>
    <row r="2" spans="1:31" ht="19.5" customHeight="1" x14ac:dyDescent="0.75">
      <c r="A2" s="165" t="s">
        <v>83</v>
      </c>
      <c r="B2" s="188"/>
      <c r="C2" s="188"/>
      <c r="D2" s="187"/>
      <c r="E2" s="157"/>
      <c r="F2" s="157"/>
      <c r="G2" s="186"/>
      <c r="H2" s="186"/>
      <c r="I2" s="186"/>
      <c r="J2" s="186"/>
      <c r="K2" s="186"/>
      <c r="L2" s="185"/>
      <c r="M2" s="185"/>
      <c r="N2" s="185"/>
      <c r="O2" s="186"/>
      <c r="P2" s="185"/>
      <c r="Q2" s="347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1" s="151" customFormat="1" ht="19.5" customHeight="1" x14ac:dyDescent="0.75">
      <c r="A3" s="188"/>
      <c r="B3" s="188"/>
      <c r="C3" s="188"/>
      <c r="D3" s="187"/>
      <c r="E3" s="157"/>
      <c r="F3" s="157"/>
      <c r="G3" s="186"/>
      <c r="H3" s="186"/>
      <c r="I3" s="186"/>
      <c r="J3" s="186"/>
      <c r="K3" s="186"/>
      <c r="L3" s="185"/>
      <c r="M3" s="185"/>
      <c r="N3" s="185"/>
      <c r="O3" s="186"/>
      <c r="P3" s="185"/>
      <c r="Q3" s="347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52"/>
      <c r="AD3" s="152"/>
    </row>
    <row r="4" spans="1:31" s="157" customFormat="1" ht="19.5" customHeight="1" x14ac:dyDescent="0.75">
      <c r="G4" s="362" t="s">
        <v>101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</row>
    <row r="5" spans="1:31" s="157" customFormat="1" ht="19.5" customHeight="1" x14ac:dyDescent="0.75">
      <c r="G5" s="347"/>
      <c r="H5" s="347"/>
      <c r="I5" s="347"/>
      <c r="J5" s="347"/>
      <c r="K5" s="347"/>
      <c r="L5" s="347"/>
      <c r="M5" s="347"/>
      <c r="N5" s="347"/>
      <c r="O5" s="360" t="s">
        <v>45</v>
      </c>
      <c r="P5" s="360"/>
      <c r="Q5" s="360"/>
      <c r="R5" s="347"/>
      <c r="S5" s="360" t="s">
        <v>30</v>
      </c>
      <c r="T5" s="360"/>
      <c r="U5" s="360"/>
      <c r="V5" s="360"/>
      <c r="W5" s="360"/>
      <c r="X5" s="360"/>
      <c r="Y5" s="360"/>
      <c r="Z5" s="347"/>
      <c r="AA5" s="347"/>
      <c r="AB5" s="347"/>
      <c r="AC5" s="347"/>
      <c r="AD5" s="347"/>
    </row>
    <row r="6" spans="1:31" s="157" customFormat="1" ht="19.5" customHeight="1" x14ac:dyDescent="0.75">
      <c r="E6" s="162"/>
      <c r="F6" s="162"/>
      <c r="G6" s="158"/>
      <c r="H6" s="158"/>
      <c r="I6" s="158"/>
      <c r="J6" s="158"/>
      <c r="K6" s="158"/>
      <c r="L6" s="158"/>
      <c r="M6" s="158" t="s">
        <v>121</v>
      </c>
      <c r="N6" s="158"/>
      <c r="O6" s="158"/>
      <c r="P6" s="158"/>
      <c r="Q6" s="158"/>
      <c r="R6" s="158"/>
      <c r="S6" s="158"/>
      <c r="T6" s="158"/>
      <c r="U6" s="158" t="s">
        <v>185</v>
      </c>
      <c r="V6" s="158"/>
      <c r="W6" s="158"/>
      <c r="X6" s="158"/>
      <c r="Y6" s="158"/>
      <c r="Z6" s="158"/>
      <c r="AA6" s="158"/>
      <c r="AB6" s="158"/>
      <c r="AC6" s="158"/>
      <c r="AD6" s="158"/>
      <c r="AE6" s="162"/>
    </row>
    <row r="7" spans="1:31" s="157" customFormat="1" ht="19.5" customHeight="1" x14ac:dyDescent="0.75">
      <c r="E7" s="162"/>
      <c r="F7" s="162"/>
      <c r="G7" s="158"/>
      <c r="H7" s="158"/>
      <c r="I7" s="158" t="s">
        <v>100</v>
      </c>
      <c r="J7" s="158"/>
      <c r="K7" s="162" t="s">
        <v>89</v>
      </c>
      <c r="L7" s="158"/>
      <c r="M7" s="158" t="s">
        <v>122</v>
      </c>
      <c r="N7" s="158"/>
      <c r="O7" s="158"/>
      <c r="P7" s="158"/>
      <c r="Q7" s="158"/>
      <c r="R7" s="158"/>
      <c r="S7" s="158"/>
      <c r="T7" s="158"/>
      <c r="U7" s="158" t="s">
        <v>186</v>
      </c>
      <c r="V7" s="158"/>
      <c r="W7" s="158"/>
      <c r="X7" s="158"/>
      <c r="Y7" s="158"/>
      <c r="Z7" s="158"/>
      <c r="AA7" s="158" t="s">
        <v>25</v>
      </c>
      <c r="AB7" s="158"/>
      <c r="AC7" s="158"/>
      <c r="AD7" s="158"/>
      <c r="AE7" s="162"/>
    </row>
    <row r="8" spans="1:31" s="157" customFormat="1" ht="19.5" customHeight="1" x14ac:dyDescent="0.75">
      <c r="E8" s="162"/>
      <c r="F8" s="162"/>
      <c r="G8" s="158" t="s">
        <v>46</v>
      </c>
      <c r="H8" s="158"/>
      <c r="I8" s="162" t="s">
        <v>99</v>
      </c>
      <c r="J8" s="158"/>
      <c r="K8" s="164" t="s">
        <v>88</v>
      </c>
      <c r="L8" s="158"/>
      <c r="M8" s="158" t="s">
        <v>206</v>
      </c>
      <c r="N8" s="158"/>
      <c r="O8" s="158"/>
      <c r="P8" s="158"/>
      <c r="Q8" s="158"/>
      <c r="R8" s="158"/>
      <c r="S8" s="158"/>
      <c r="T8" s="158"/>
      <c r="U8" s="158" t="s">
        <v>93</v>
      </c>
      <c r="V8" s="158"/>
      <c r="W8" s="158" t="s">
        <v>189</v>
      </c>
      <c r="X8" s="158"/>
      <c r="Y8" s="158" t="s">
        <v>64</v>
      </c>
      <c r="Z8" s="158"/>
      <c r="AA8" s="158" t="s">
        <v>94</v>
      </c>
      <c r="AB8" s="158"/>
      <c r="AC8" s="158"/>
      <c r="AD8" s="158"/>
      <c r="AE8" s="162"/>
    </row>
    <row r="9" spans="1:31" s="157" customFormat="1" ht="19.5" customHeight="1" x14ac:dyDescent="0.75">
      <c r="A9" s="361"/>
      <c r="B9" s="346"/>
      <c r="C9" s="346"/>
      <c r="D9" s="346"/>
      <c r="E9" s="162"/>
      <c r="F9" s="162"/>
      <c r="G9" s="158" t="s">
        <v>48</v>
      </c>
      <c r="H9" s="158"/>
      <c r="I9" s="158" t="s">
        <v>98</v>
      </c>
      <c r="J9" s="158"/>
      <c r="K9" s="161" t="s">
        <v>52</v>
      </c>
      <c r="L9" s="158"/>
      <c r="M9" s="158" t="s">
        <v>119</v>
      </c>
      <c r="N9" s="158"/>
      <c r="O9" s="160" t="s">
        <v>213</v>
      </c>
      <c r="P9" s="158"/>
      <c r="Q9" s="158"/>
      <c r="R9" s="158"/>
      <c r="S9" s="159" t="s">
        <v>207</v>
      </c>
      <c r="T9" s="158"/>
      <c r="U9" s="158" t="s">
        <v>187</v>
      </c>
      <c r="V9" s="158"/>
      <c r="W9" s="158" t="s">
        <v>190</v>
      </c>
      <c r="X9" s="158"/>
      <c r="Y9" s="158" t="s">
        <v>49</v>
      </c>
      <c r="Z9" s="158"/>
      <c r="AA9" s="158" t="s">
        <v>95</v>
      </c>
      <c r="AB9" s="158"/>
      <c r="AC9" s="158" t="s">
        <v>50</v>
      </c>
      <c r="AD9" s="158"/>
      <c r="AE9" s="158" t="s">
        <v>47</v>
      </c>
    </row>
    <row r="10" spans="1:31" s="157" customFormat="1" ht="19.5" customHeight="1" x14ac:dyDescent="0.3">
      <c r="A10" s="361"/>
      <c r="B10" s="346"/>
      <c r="C10" s="346"/>
      <c r="D10" s="346"/>
      <c r="E10" s="349" t="s">
        <v>24</v>
      </c>
      <c r="F10" s="162"/>
      <c r="G10" s="158" t="s">
        <v>51</v>
      </c>
      <c r="H10" s="158"/>
      <c r="I10" s="158" t="s">
        <v>97</v>
      </c>
      <c r="J10" s="158"/>
      <c r="K10" s="161" t="s">
        <v>90</v>
      </c>
      <c r="L10" s="158"/>
      <c r="M10" s="158" t="s">
        <v>124</v>
      </c>
      <c r="N10" s="158"/>
      <c r="O10" s="160" t="s">
        <v>160</v>
      </c>
      <c r="P10" s="158"/>
      <c r="Q10" s="158" t="s">
        <v>29</v>
      </c>
      <c r="R10" s="158"/>
      <c r="S10" s="159" t="s">
        <v>160</v>
      </c>
      <c r="T10" s="158"/>
      <c r="U10" s="158" t="s">
        <v>188</v>
      </c>
      <c r="V10" s="158"/>
      <c r="W10" s="193" t="s">
        <v>160</v>
      </c>
      <c r="X10" s="158"/>
      <c r="Y10" s="158" t="s">
        <v>53</v>
      </c>
      <c r="Z10" s="158"/>
      <c r="AA10" s="158" t="s">
        <v>96</v>
      </c>
      <c r="AB10" s="158"/>
      <c r="AC10" s="158" t="s">
        <v>54</v>
      </c>
      <c r="AD10" s="158"/>
      <c r="AE10" s="158" t="s">
        <v>55</v>
      </c>
    </row>
    <row r="11" spans="1:31" s="157" customFormat="1" ht="19.5" customHeight="1" x14ac:dyDescent="0.75">
      <c r="A11" s="346"/>
      <c r="B11" s="346"/>
      <c r="C11" s="346"/>
      <c r="D11" s="346"/>
      <c r="G11" s="359" t="s">
        <v>69</v>
      </c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  <c r="AC11" s="359"/>
      <c r="AD11" s="359"/>
      <c r="AE11" s="359"/>
    </row>
    <row r="12" spans="1:31" s="157" customFormat="1" ht="19.5" customHeight="1" x14ac:dyDescent="0.3">
      <c r="A12" s="263" t="s">
        <v>238</v>
      </c>
      <c r="B12" s="264"/>
      <c r="C12" s="264"/>
      <c r="D12" s="264"/>
      <c r="G12" s="178"/>
      <c r="H12" s="178"/>
      <c r="I12" s="178"/>
      <c r="J12" s="178"/>
      <c r="K12" s="178"/>
      <c r="L12" s="178"/>
      <c r="M12" s="178"/>
      <c r="N12" s="178"/>
      <c r="O12" s="178"/>
      <c r="P12" s="34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348"/>
    </row>
    <row r="13" spans="1:31" ht="19.5" customHeight="1" x14ac:dyDescent="0.3">
      <c r="A13" s="265" t="s">
        <v>169</v>
      </c>
      <c r="B13" s="265"/>
      <c r="C13" s="265"/>
      <c r="D13" s="262"/>
      <c r="G13" s="223">
        <v>2500000</v>
      </c>
      <c r="H13" s="223"/>
      <c r="I13" s="223">
        <v>3407489</v>
      </c>
      <c r="J13" s="223"/>
      <c r="K13" s="223">
        <v>-65437</v>
      </c>
      <c r="L13" s="223"/>
      <c r="M13" s="223">
        <v>-186755</v>
      </c>
      <c r="N13" s="223"/>
      <c r="O13" s="223">
        <v>250000</v>
      </c>
      <c r="P13" s="223"/>
      <c r="Q13" s="223">
        <v>2858684</v>
      </c>
      <c r="R13" s="223"/>
      <c r="S13" s="223">
        <v>31158</v>
      </c>
      <c r="T13" s="223"/>
      <c r="U13" s="223"/>
      <c r="V13" s="223"/>
      <c r="W13" s="223">
        <v>-12069</v>
      </c>
      <c r="X13" s="153"/>
      <c r="Y13" s="223">
        <f>S13+W13</f>
        <v>19089</v>
      </c>
      <c r="Z13" s="223"/>
      <c r="AA13" s="223">
        <f>SUM(Y13,G13:Q13)</f>
        <v>8783070</v>
      </c>
      <c r="AB13" s="223"/>
      <c r="AC13" s="223">
        <v>326952</v>
      </c>
      <c r="AD13" s="223"/>
      <c r="AE13" s="223">
        <f>SUM(AA13:AC13)</f>
        <v>9110022</v>
      </c>
    </row>
    <row r="14" spans="1:31" ht="19.5" customHeight="1" x14ac:dyDescent="0.3">
      <c r="A14" s="265"/>
      <c r="B14" s="265"/>
      <c r="C14" s="265"/>
      <c r="D14" s="262"/>
      <c r="G14" s="153"/>
      <c r="H14" s="153"/>
      <c r="I14" s="153"/>
      <c r="J14" s="153"/>
      <c r="K14" s="153"/>
      <c r="L14" s="153"/>
      <c r="M14" s="223"/>
      <c r="N14" s="153"/>
      <c r="O14" s="153"/>
      <c r="P14" s="153"/>
      <c r="Q14" s="153"/>
      <c r="R14" s="153"/>
      <c r="S14" s="153"/>
      <c r="T14" s="153"/>
      <c r="U14" s="153"/>
      <c r="V14" s="153"/>
      <c r="W14" s="223"/>
      <c r="X14" s="153"/>
      <c r="Y14" s="153"/>
      <c r="Z14" s="153"/>
      <c r="AA14" s="153"/>
      <c r="AB14" s="153"/>
      <c r="AC14" s="153"/>
      <c r="AD14" s="153"/>
      <c r="AE14" s="153"/>
    </row>
    <row r="15" spans="1:31" ht="19.5" customHeight="1" x14ac:dyDescent="0.3">
      <c r="A15" s="267" t="s">
        <v>84</v>
      </c>
      <c r="B15" s="268"/>
      <c r="C15" s="265"/>
      <c r="D15" s="262"/>
      <c r="G15" s="154"/>
      <c r="H15" s="154"/>
      <c r="I15" s="173"/>
      <c r="J15" s="154"/>
      <c r="K15" s="154"/>
      <c r="L15" s="141"/>
      <c r="M15" s="154"/>
      <c r="N15" s="141"/>
      <c r="O15" s="141"/>
      <c r="P15" s="141"/>
      <c r="Q15" s="141"/>
      <c r="R15" s="141"/>
      <c r="S15" s="141"/>
      <c r="T15" s="141"/>
      <c r="U15" s="154"/>
      <c r="V15" s="154"/>
      <c r="W15" s="154"/>
      <c r="X15" s="154"/>
      <c r="Y15" s="154"/>
      <c r="Z15" s="154"/>
      <c r="AA15" s="141"/>
      <c r="AB15" s="141"/>
      <c r="AC15" s="141"/>
      <c r="AD15" s="141"/>
      <c r="AE15" s="141"/>
    </row>
    <row r="16" spans="1:31" ht="19.5" customHeight="1" x14ac:dyDescent="0.3">
      <c r="A16" s="267"/>
      <c r="B16" s="258" t="s">
        <v>167</v>
      </c>
      <c r="C16" s="265"/>
      <c r="D16" s="262"/>
      <c r="G16" s="154"/>
      <c r="H16" s="154"/>
      <c r="I16" s="173"/>
      <c r="J16" s="154"/>
      <c r="K16" s="154"/>
      <c r="L16" s="141"/>
      <c r="M16" s="154"/>
      <c r="N16" s="141"/>
      <c r="O16" s="141"/>
      <c r="P16" s="141"/>
      <c r="Q16" s="141"/>
      <c r="R16" s="141"/>
      <c r="S16" s="141"/>
      <c r="T16" s="141"/>
      <c r="U16" s="154"/>
      <c r="V16" s="154"/>
      <c r="W16" s="154"/>
      <c r="X16" s="154"/>
      <c r="Y16" s="154"/>
      <c r="Z16" s="154"/>
      <c r="AA16" s="141"/>
      <c r="AB16" s="141"/>
      <c r="AC16" s="141"/>
      <c r="AD16" s="141"/>
      <c r="AE16" s="141"/>
    </row>
    <row r="17" spans="1:31" ht="19.5" hidden="1" customHeight="1" x14ac:dyDescent="0.3">
      <c r="A17" s="267"/>
      <c r="B17" s="233" t="s">
        <v>158</v>
      </c>
      <c r="C17" s="265"/>
      <c r="D17" s="262"/>
      <c r="G17" s="154"/>
      <c r="H17" s="154"/>
      <c r="I17" s="173"/>
      <c r="J17" s="154"/>
      <c r="K17" s="154"/>
      <c r="L17" s="141"/>
      <c r="M17" s="154"/>
      <c r="N17" s="141"/>
      <c r="O17" s="141"/>
      <c r="P17" s="141"/>
      <c r="Q17" s="141"/>
      <c r="R17" s="141"/>
      <c r="S17" s="141"/>
      <c r="T17" s="141"/>
      <c r="U17" s="154"/>
      <c r="V17" s="154"/>
      <c r="W17" s="154"/>
      <c r="X17" s="154"/>
      <c r="Y17" s="154"/>
      <c r="Z17" s="154"/>
      <c r="AA17" s="141"/>
      <c r="AB17" s="141"/>
      <c r="AC17" s="141"/>
      <c r="AD17" s="141"/>
      <c r="AE17" s="141"/>
    </row>
    <row r="18" spans="1:31" ht="19.5" hidden="1" customHeight="1" x14ac:dyDescent="0.3">
      <c r="A18" s="267"/>
      <c r="B18" s="233"/>
      <c r="C18" s="266" t="s">
        <v>157</v>
      </c>
      <c r="D18" s="262"/>
      <c r="G18" s="227"/>
      <c r="H18" s="173"/>
      <c r="I18" s="227"/>
      <c r="J18" s="173"/>
      <c r="K18" s="227"/>
      <c r="L18" s="145"/>
      <c r="M18" s="227"/>
      <c r="N18" s="145"/>
      <c r="O18" s="227"/>
      <c r="P18" s="145"/>
      <c r="Q18" s="227"/>
      <c r="R18" s="145"/>
      <c r="S18" s="227"/>
      <c r="T18" s="145"/>
      <c r="U18" s="227"/>
      <c r="V18" s="173"/>
      <c r="W18" s="227"/>
      <c r="X18" s="173"/>
      <c r="Y18" s="227"/>
      <c r="Z18" s="173"/>
      <c r="AA18" s="227"/>
      <c r="AB18" s="145"/>
      <c r="AC18" s="145"/>
      <c r="AD18" s="145"/>
      <c r="AE18" s="145"/>
    </row>
    <row r="19" spans="1:31" s="143" customFormat="1" ht="19.5" customHeight="1" x14ac:dyDescent="0.3">
      <c r="A19" s="257"/>
      <c r="C19" s="269" t="s">
        <v>85</v>
      </c>
      <c r="D19" s="260"/>
      <c r="E19" s="182">
        <v>8</v>
      </c>
      <c r="F19" s="146"/>
      <c r="G19" s="142">
        <v>0</v>
      </c>
      <c r="H19" s="173"/>
      <c r="I19" s="142">
        <v>0</v>
      </c>
      <c r="J19" s="173"/>
      <c r="K19" s="142">
        <v>0</v>
      </c>
      <c r="L19" s="145"/>
      <c r="M19" s="142">
        <v>0</v>
      </c>
      <c r="N19" s="145"/>
      <c r="O19" s="142">
        <v>0</v>
      </c>
      <c r="P19" s="145"/>
      <c r="Q19" s="132">
        <v>-450000</v>
      </c>
      <c r="R19" s="133"/>
      <c r="S19" s="132">
        <v>0</v>
      </c>
      <c r="T19" s="145"/>
      <c r="U19" s="132">
        <v>0</v>
      </c>
      <c r="V19" s="226"/>
      <c r="W19" s="142">
        <v>0</v>
      </c>
      <c r="X19" s="173"/>
      <c r="Y19" s="225">
        <f>SUM(S19:W19)</f>
        <v>0</v>
      </c>
      <c r="Z19" s="173"/>
      <c r="AA19" s="132">
        <f>SUM(G19:Q19,Y19)</f>
        <v>-450000</v>
      </c>
      <c r="AB19" s="145"/>
      <c r="AC19" s="132">
        <v>-44028</v>
      </c>
      <c r="AD19" s="145"/>
      <c r="AE19" s="132">
        <f>SUM(AA19:AC19)</f>
        <v>-494028</v>
      </c>
    </row>
    <row r="20" spans="1:31" s="143" customFormat="1" ht="19.5" hidden="1" customHeight="1" x14ac:dyDescent="0.3">
      <c r="A20" s="257"/>
      <c r="C20" s="233"/>
      <c r="D20" s="234"/>
      <c r="E20" s="182"/>
      <c r="F20" s="146"/>
      <c r="G20" s="181"/>
      <c r="H20" s="181"/>
      <c r="I20" s="181"/>
      <c r="J20" s="181"/>
      <c r="K20" s="181"/>
      <c r="L20" s="181"/>
      <c r="M20" s="148"/>
      <c r="N20" s="181"/>
      <c r="O20" s="181"/>
      <c r="P20" s="180"/>
      <c r="Q20" s="226"/>
      <c r="R20" s="180"/>
      <c r="S20" s="148"/>
      <c r="T20" s="180"/>
      <c r="U20" s="148"/>
      <c r="V20" s="148"/>
      <c r="W20" s="148"/>
      <c r="X20" s="180"/>
      <c r="Y20" s="148"/>
      <c r="Z20" s="148"/>
      <c r="AA20" s="226"/>
      <c r="AB20" s="221"/>
      <c r="AC20" s="226"/>
      <c r="AD20" s="226"/>
      <c r="AE20" s="226"/>
    </row>
    <row r="21" spans="1:31" ht="19.5" hidden="1" customHeight="1" x14ac:dyDescent="0.3">
      <c r="A21" s="261"/>
      <c r="B21" s="236" t="s">
        <v>168</v>
      </c>
      <c r="C21" s="236"/>
      <c r="D21" s="234"/>
      <c r="E21" s="139"/>
      <c r="F21" s="139"/>
      <c r="G21" s="217">
        <f>G19</f>
        <v>0</v>
      </c>
      <c r="H21" s="154"/>
      <c r="I21" s="217">
        <f>I19</f>
        <v>0</v>
      </c>
      <c r="J21" s="156"/>
      <c r="K21" s="217">
        <f>K19</f>
        <v>0</v>
      </c>
      <c r="L21" s="170"/>
      <c r="M21" s="207">
        <f>M19</f>
        <v>0</v>
      </c>
      <c r="N21" s="170"/>
      <c r="O21" s="217">
        <f>O19</f>
        <v>0</v>
      </c>
      <c r="P21" s="154"/>
      <c r="Q21" s="228">
        <f>Q19</f>
        <v>-450000</v>
      </c>
      <c r="R21" s="154"/>
      <c r="S21" s="207">
        <f>S19</f>
        <v>0</v>
      </c>
      <c r="T21" s="154"/>
      <c r="U21" s="207">
        <f>U19</f>
        <v>0</v>
      </c>
      <c r="V21" s="155"/>
      <c r="W21" s="207">
        <f>W19</f>
        <v>0</v>
      </c>
      <c r="X21" s="154"/>
      <c r="Y21" s="207">
        <f>Y19</f>
        <v>0</v>
      </c>
      <c r="Z21" s="155"/>
      <c r="AA21" s="228">
        <f>AA19</f>
        <v>-450000</v>
      </c>
      <c r="AB21" s="134"/>
      <c r="AC21" s="228">
        <f>AC19</f>
        <v>-44028</v>
      </c>
      <c r="AD21" s="191"/>
      <c r="AE21" s="228">
        <f>AE19</f>
        <v>-494028</v>
      </c>
    </row>
    <row r="22" spans="1:31" ht="19.5" hidden="1" customHeight="1" x14ac:dyDescent="0.3">
      <c r="A22" s="261"/>
      <c r="B22" s="258"/>
      <c r="C22" s="270"/>
      <c r="D22" s="262"/>
      <c r="E22" s="139"/>
      <c r="F22" s="139"/>
      <c r="G22" s="156"/>
      <c r="H22" s="154"/>
      <c r="I22" s="156"/>
      <c r="J22" s="156"/>
      <c r="K22" s="156"/>
      <c r="L22" s="170"/>
      <c r="M22" s="155"/>
      <c r="N22" s="170"/>
      <c r="O22" s="156"/>
      <c r="P22" s="154"/>
      <c r="Q22" s="223"/>
      <c r="R22" s="154"/>
      <c r="S22" s="155"/>
      <c r="T22" s="154"/>
      <c r="U22" s="155"/>
      <c r="V22" s="155"/>
      <c r="W22" s="155"/>
      <c r="X22" s="154"/>
      <c r="Y22" s="155"/>
      <c r="Z22" s="155"/>
      <c r="AA22" s="283"/>
      <c r="AB22" s="134"/>
      <c r="AC22" s="223"/>
      <c r="AD22" s="191"/>
      <c r="AE22" s="223"/>
    </row>
    <row r="23" spans="1:31" ht="20.25" hidden="1" customHeight="1" x14ac:dyDescent="0.3">
      <c r="A23" s="274"/>
      <c r="B23" s="276" t="s">
        <v>163</v>
      </c>
      <c r="C23" s="273"/>
      <c r="D23" s="277"/>
      <c r="E23" s="139"/>
      <c r="F23" s="139"/>
      <c r="G23" s="156"/>
      <c r="H23" s="154"/>
      <c r="I23" s="156"/>
      <c r="J23" s="156"/>
      <c r="K23" s="156"/>
      <c r="L23" s="170"/>
      <c r="M23" s="155"/>
      <c r="N23" s="170"/>
      <c r="O23" s="156"/>
      <c r="P23" s="154"/>
      <c r="Q23" s="223"/>
      <c r="R23" s="154"/>
      <c r="S23" s="155"/>
      <c r="T23" s="154"/>
      <c r="U23" s="155"/>
      <c r="V23" s="155"/>
      <c r="W23" s="155"/>
      <c r="X23" s="154"/>
      <c r="Y23" s="155"/>
      <c r="Z23" s="155"/>
      <c r="AA23" s="283"/>
      <c r="AB23" s="134"/>
      <c r="AC23" s="223"/>
      <c r="AD23" s="191"/>
      <c r="AE23" s="223"/>
    </row>
    <row r="24" spans="1:31" ht="20.25" hidden="1" customHeight="1" x14ac:dyDescent="0.3">
      <c r="A24" s="274"/>
      <c r="B24" s="275" t="s">
        <v>164</v>
      </c>
      <c r="C24" s="278"/>
      <c r="D24" s="279"/>
      <c r="E24" s="139"/>
      <c r="F24" s="139"/>
      <c r="G24" s="156"/>
      <c r="H24" s="154"/>
      <c r="I24" s="156"/>
      <c r="J24" s="156"/>
      <c r="K24" s="156"/>
      <c r="L24" s="170"/>
      <c r="M24" s="155"/>
      <c r="N24" s="170"/>
      <c r="O24" s="156"/>
      <c r="P24" s="154"/>
      <c r="Q24" s="223"/>
      <c r="R24" s="154"/>
      <c r="S24" s="155"/>
      <c r="T24" s="154"/>
      <c r="U24" s="155"/>
      <c r="V24" s="155"/>
      <c r="W24" s="155"/>
      <c r="X24" s="154"/>
      <c r="Y24" s="155"/>
      <c r="Z24" s="155"/>
      <c r="AA24" s="283"/>
      <c r="AB24" s="134"/>
      <c r="AC24" s="223"/>
      <c r="AD24" s="191"/>
      <c r="AE24" s="223"/>
    </row>
    <row r="25" spans="1:31" ht="20.25" hidden="1" customHeight="1" x14ac:dyDescent="0.3">
      <c r="A25" s="280"/>
      <c r="B25" s="272"/>
      <c r="C25" s="281" t="s">
        <v>153</v>
      </c>
      <c r="D25" s="279"/>
      <c r="E25" s="139"/>
      <c r="F25" s="139"/>
      <c r="G25" s="142">
        <v>0</v>
      </c>
      <c r="H25" s="173"/>
      <c r="I25" s="142">
        <v>0</v>
      </c>
      <c r="J25" s="173"/>
      <c r="K25" s="142">
        <v>0</v>
      </c>
      <c r="L25" s="145"/>
      <c r="M25" s="142">
        <v>0</v>
      </c>
      <c r="N25" s="145"/>
      <c r="O25" s="142">
        <v>0</v>
      </c>
      <c r="P25" s="145"/>
      <c r="Q25" s="132">
        <v>0</v>
      </c>
      <c r="R25" s="133"/>
      <c r="S25" s="132">
        <v>0</v>
      </c>
      <c r="T25" s="145"/>
      <c r="U25" s="132">
        <v>0</v>
      </c>
      <c r="V25" s="226"/>
      <c r="W25" s="142">
        <v>0</v>
      </c>
      <c r="X25" s="173"/>
      <c r="Y25" s="225">
        <f>SUM(S25:W25)</f>
        <v>0</v>
      </c>
      <c r="Z25" s="173"/>
      <c r="AA25" s="132">
        <f>SUM(G25:Q25,Y25)</f>
        <v>0</v>
      </c>
      <c r="AB25" s="145"/>
      <c r="AC25" s="132">
        <v>0</v>
      </c>
      <c r="AD25" s="145"/>
      <c r="AE25" s="225">
        <f>SUM(AA25:AC25)</f>
        <v>0</v>
      </c>
    </row>
    <row r="26" spans="1:31" ht="20.25" hidden="1" customHeight="1" x14ac:dyDescent="0.3">
      <c r="A26" s="280"/>
      <c r="B26" s="327" t="s">
        <v>198</v>
      </c>
      <c r="C26" s="281"/>
      <c r="D26" s="279"/>
      <c r="E26" s="139"/>
      <c r="F26" s="139"/>
      <c r="G26" s="217">
        <f>G25</f>
        <v>0</v>
      </c>
      <c r="H26" s="154"/>
      <c r="I26" s="217">
        <f>I25</f>
        <v>0</v>
      </c>
      <c r="J26" s="156"/>
      <c r="K26" s="217">
        <f>K25</f>
        <v>0</v>
      </c>
      <c r="L26" s="170"/>
      <c r="M26" s="217">
        <f>M25</f>
        <v>0</v>
      </c>
      <c r="N26" s="170"/>
      <c r="O26" s="217">
        <f>O25</f>
        <v>0</v>
      </c>
      <c r="P26" s="154"/>
      <c r="Q26" s="217">
        <f>Q25</f>
        <v>0</v>
      </c>
      <c r="R26" s="154"/>
      <c r="S26" s="217">
        <f>S25</f>
        <v>0</v>
      </c>
      <c r="T26" s="154"/>
      <c r="U26" s="217">
        <f>U25</f>
        <v>0</v>
      </c>
      <c r="V26" s="155"/>
      <c r="W26" s="217">
        <f>W25</f>
        <v>0</v>
      </c>
      <c r="X26" s="154"/>
      <c r="Y26" s="217">
        <f>Y25</f>
        <v>0</v>
      </c>
      <c r="Z26" s="155"/>
      <c r="AA26" s="217">
        <f>AA25</f>
        <v>0</v>
      </c>
      <c r="AB26" s="134"/>
      <c r="AC26" s="217">
        <f>AC25</f>
        <v>0</v>
      </c>
      <c r="AD26" s="191"/>
      <c r="AE26" s="217">
        <f>AE25</f>
        <v>0</v>
      </c>
    </row>
    <row r="27" spans="1:31" ht="20.25" hidden="1" customHeight="1" x14ac:dyDescent="0.3">
      <c r="A27" s="273"/>
      <c r="B27" s="272"/>
      <c r="C27" s="282"/>
      <c r="D27" s="279"/>
      <c r="E27" s="139"/>
      <c r="F27" s="139"/>
      <c r="G27" s="181"/>
      <c r="H27" s="181"/>
      <c r="I27" s="181"/>
      <c r="J27" s="181"/>
      <c r="K27" s="181"/>
      <c r="L27" s="181"/>
      <c r="M27" s="148"/>
      <c r="N27" s="181"/>
      <c r="O27" s="181"/>
      <c r="P27" s="180"/>
      <c r="Q27" s="226"/>
      <c r="R27" s="180"/>
      <c r="S27" s="148"/>
      <c r="T27" s="180"/>
      <c r="U27" s="148"/>
      <c r="V27" s="148"/>
      <c r="W27" s="148"/>
      <c r="X27" s="180"/>
      <c r="Y27" s="148"/>
      <c r="Z27" s="148"/>
      <c r="AA27" s="226"/>
      <c r="AB27" s="221"/>
      <c r="AC27" s="226"/>
      <c r="AD27" s="226"/>
      <c r="AE27" s="226"/>
    </row>
    <row r="28" spans="1:31" ht="20.25" customHeight="1" x14ac:dyDescent="0.3">
      <c r="A28" s="273" t="s">
        <v>196</v>
      </c>
      <c r="B28" s="273"/>
      <c r="C28" s="273"/>
      <c r="D28" s="277"/>
      <c r="E28" s="139"/>
      <c r="F28" s="139"/>
      <c r="G28" s="217">
        <f>SUM(G21,G26)</f>
        <v>0</v>
      </c>
      <c r="H28" s="154"/>
      <c r="I28" s="217">
        <f>SUM(I21,I26)</f>
        <v>0</v>
      </c>
      <c r="J28" s="156"/>
      <c r="K28" s="217">
        <f>SUM(K21,K26)</f>
        <v>0</v>
      </c>
      <c r="L28" s="170"/>
      <c r="M28" s="228">
        <f>SUM(M21,M26)</f>
        <v>0</v>
      </c>
      <c r="N28" s="170"/>
      <c r="O28" s="217">
        <f>SUM(O21,O26)</f>
        <v>0</v>
      </c>
      <c r="P28" s="154"/>
      <c r="Q28" s="228">
        <f>SUM(Q21,Q26)</f>
        <v>-450000</v>
      </c>
      <c r="R28" s="154"/>
      <c r="S28" s="207">
        <f>SUM(S21,S26)</f>
        <v>0</v>
      </c>
      <c r="T28" s="154"/>
      <c r="U28" s="207">
        <f>U25</f>
        <v>0</v>
      </c>
      <c r="V28" s="155"/>
      <c r="W28" s="207">
        <f>SUM(W21,W26)</f>
        <v>0</v>
      </c>
      <c r="X28" s="154"/>
      <c r="Y28" s="229">
        <f>SUM(Y21,Y26)</f>
        <v>0</v>
      </c>
      <c r="Z28" s="155"/>
      <c r="AA28" s="228">
        <f>SUM(AA21,AA26)</f>
        <v>-450000</v>
      </c>
      <c r="AB28" s="134"/>
      <c r="AC28" s="228">
        <f>SUM(AC21,AC26)</f>
        <v>-44028</v>
      </c>
      <c r="AD28" s="191"/>
      <c r="AE28" s="228">
        <f>SUM(AE21,AE26)</f>
        <v>-494028</v>
      </c>
    </row>
    <row r="29" spans="1:31" ht="19.5" customHeight="1" x14ac:dyDescent="0.3">
      <c r="A29" s="261"/>
      <c r="B29" s="258"/>
      <c r="C29" s="270"/>
      <c r="D29" s="262"/>
      <c r="E29" s="139"/>
      <c r="F29" s="139"/>
      <c r="G29" s="156"/>
      <c r="H29" s="154"/>
      <c r="I29" s="156"/>
      <c r="J29" s="156"/>
      <c r="K29" s="156"/>
      <c r="L29" s="170"/>
      <c r="M29" s="155"/>
      <c r="N29" s="170"/>
      <c r="O29" s="156"/>
      <c r="P29" s="154"/>
      <c r="Q29" s="223"/>
      <c r="R29" s="154"/>
      <c r="S29" s="155"/>
      <c r="T29" s="154"/>
      <c r="U29" s="155"/>
      <c r="V29" s="155"/>
      <c r="W29" s="155"/>
      <c r="X29" s="154"/>
      <c r="Y29" s="155"/>
      <c r="Z29" s="155"/>
      <c r="AA29" s="223"/>
      <c r="AB29" s="134"/>
      <c r="AC29" s="223"/>
      <c r="AD29" s="191"/>
      <c r="AE29" s="223"/>
    </row>
    <row r="30" spans="1:31" s="157" customFormat="1" ht="19.5" customHeight="1" x14ac:dyDescent="0.3">
      <c r="A30" s="271" t="s">
        <v>86</v>
      </c>
      <c r="B30" s="264"/>
      <c r="C30" s="264"/>
      <c r="D30" s="264"/>
      <c r="G30" s="179"/>
      <c r="H30" s="178"/>
      <c r="I30" s="179"/>
      <c r="J30" s="178"/>
      <c r="K30" s="179"/>
      <c r="L30" s="179"/>
      <c r="M30" s="178"/>
      <c r="N30" s="179"/>
      <c r="O30" s="179"/>
      <c r="P30" s="34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348"/>
    </row>
    <row r="31" spans="1:31" s="143" customFormat="1" ht="19.5" customHeight="1" x14ac:dyDescent="0.3">
      <c r="A31" s="266"/>
      <c r="B31" s="266" t="s">
        <v>87</v>
      </c>
      <c r="C31" s="266"/>
      <c r="D31" s="260"/>
      <c r="G31" s="149">
        <v>0</v>
      </c>
      <c r="H31" s="173"/>
      <c r="I31" s="149">
        <v>0</v>
      </c>
      <c r="J31" s="173"/>
      <c r="K31" s="149">
        <v>0</v>
      </c>
      <c r="L31" s="173"/>
      <c r="M31" s="149">
        <v>0</v>
      </c>
      <c r="N31" s="173"/>
      <c r="O31" s="149">
        <v>0</v>
      </c>
      <c r="P31" s="173"/>
      <c r="Q31" s="150">
        <f>'PL_9M 7-8'!F48</f>
        <v>1528918</v>
      </c>
      <c r="R31" s="173"/>
      <c r="S31" s="177">
        <v>0</v>
      </c>
      <c r="T31" s="177"/>
      <c r="U31" s="177">
        <v>0</v>
      </c>
      <c r="V31" s="177"/>
      <c r="W31" s="350">
        <v>0</v>
      </c>
      <c r="X31" s="177"/>
      <c r="Y31" s="350">
        <f>SUM(U31:W31)</f>
        <v>0</v>
      </c>
      <c r="Z31" s="173"/>
      <c r="AA31" s="150">
        <f>SUM(I31:T31,Y31)</f>
        <v>1528918</v>
      </c>
      <c r="AB31" s="173"/>
      <c r="AC31" s="133">
        <f>'PL_9M 7-8'!F49</f>
        <v>71330</v>
      </c>
      <c r="AD31" s="173"/>
      <c r="AE31" s="145">
        <f t="shared" ref="AE31:AE32" si="0">SUM(AA31:AC31)</f>
        <v>1600248</v>
      </c>
    </row>
    <row r="32" spans="1:31" s="143" customFormat="1" ht="19.5" customHeight="1" x14ac:dyDescent="0.3">
      <c r="A32" s="266"/>
      <c r="B32" s="259" t="s">
        <v>113</v>
      </c>
      <c r="C32" s="266"/>
      <c r="D32" s="260"/>
      <c r="G32" s="142">
        <v>0</v>
      </c>
      <c r="H32" s="173"/>
      <c r="I32" s="142">
        <v>0</v>
      </c>
      <c r="J32" s="173"/>
      <c r="K32" s="142">
        <v>0</v>
      </c>
      <c r="L32" s="145"/>
      <c r="M32" s="142">
        <v>0</v>
      </c>
      <c r="N32" s="145"/>
      <c r="O32" s="142">
        <v>0</v>
      </c>
      <c r="P32" s="145"/>
      <c r="Q32" s="132">
        <v>0</v>
      </c>
      <c r="R32" s="133"/>
      <c r="S32" s="132">
        <v>367774</v>
      </c>
      <c r="T32" s="145"/>
      <c r="U32" s="132"/>
      <c r="V32" s="226"/>
      <c r="W32" s="132">
        <v>21774</v>
      </c>
      <c r="X32" s="173"/>
      <c r="Y32" s="132">
        <f>SUM(S32:W32)</f>
        <v>389548</v>
      </c>
      <c r="Z32" s="173"/>
      <c r="AA32" s="132">
        <f>SUM(G32:R32,Y32)</f>
        <v>389548</v>
      </c>
      <c r="AB32" s="145"/>
      <c r="AC32" s="132">
        <v>26472</v>
      </c>
      <c r="AD32" s="145"/>
      <c r="AE32" s="144">
        <f t="shared" si="0"/>
        <v>416020</v>
      </c>
    </row>
    <row r="33" spans="1:32" ht="19.5" customHeight="1" x14ac:dyDescent="0.3">
      <c r="A33" s="271" t="s">
        <v>41</v>
      </c>
      <c r="B33" s="271"/>
      <c r="C33" s="268"/>
      <c r="D33" s="262"/>
      <c r="E33" s="176"/>
      <c r="F33" s="139"/>
      <c r="G33" s="218">
        <f>SUM(G31:G32)</f>
        <v>0</v>
      </c>
      <c r="H33" s="154"/>
      <c r="I33" s="218">
        <f>SUM(I31:I32)</f>
        <v>0</v>
      </c>
      <c r="J33" s="154"/>
      <c r="K33" s="218">
        <f>SUM(K31:K32)</f>
        <v>0</v>
      </c>
      <c r="L33" s="154"/>
      <c r="M33" s="218">
        <f>SUM(M31:M32)</f>
        <v>0</v>
      </c>
      <c r="N33" s="154"/>
      <c r="O33" s="218">
        <f>SUM(O31:O32)</f>
        <v>0</v>
      </c>
      <c r="P33" s="154"/>
      <c r="Q33" s="175">
        <f>SUM(Q31:Q32)</f>
        <v>1528918</v>
      </c>
      <c r="R33" s="154"/>
      <c r="S33" s="175">
        <f>SUM(S31:S32)</f>
        <v>367774</v>
      </c>
      <c r="T33" s="154"/>
      <c r="U33" s="190">
        <f>SUM(U31:U32)</f>
        <v>0</v>
      </c>
      <c r="V33" s="223"/>
      <c r="W33" s="218">
        <f>SUM(W31:W32)</f>
        <v>21774</v>
      </c>
      <c r="X33" s="154"/>
      <c r="Y33" s="190">
        <f>SUM(Y31:Y32)</f>
        <v>389548</v>
      </c>
      <c r="Z33" s="191"/>
      <c r="AA33" s="190">
        <f>SUM(AA31:AA32)</f>
        <v>1918466</v>
      </c>
      <c r="AB33" s="191"/>
      <c r="AC33" s="190">
        <f>SUM(AC31:AC32)</f>
        <v>97802</v>
      </c>
      <c r="AD33" s="154"/>
      <c r="AE33" s="175">
        <f>SUM(AE31:AE32)</f>
        <v>2016268</v>
      </c>
    </row>
    <row r="34" spans="1:32" ht="19.5" customHeight="1" x14ac:dyDescent="0.75">
      <c r="B34" s="137"/>
      <c r="E34" s="139"/>
      <c r="G34" s="170"/>
      <c r="H34" s="169"/>
      <c r="I34" s="171"/>
      <c r="J34" s="169"/>
      <c r="K34" s="154"/>
      <c r="L34" s="153"/>
      <c r="M34" s="154"/>
      <c r="N34" s="153"/>
      <c r="O34" s="170"/>
      <c r="P34" s="153"/>
      <c r="Q34" s="169"/>
      <c r="R34" s="153"/>
      <c r="S34" s="153"/>
      <c r="T34" s="153"/>
      <c r="U34" s="153"/>
      <c r="V34" s="153"/>
      <c r="W34" s="154"/>
      <c r="X34" s="153"/>
      <c r="Y34" s="155"/>
      <c r="Z34" s="153"/>
      <c r="AA34" s="153"/>
      <c r="AB34" s="153"/>
      <c r="AC34" s="153"/>
      <c r="AD34" s="153"/>
      <c r="AE34" s="153"/>
      <c r="AF34" s="168"/>
    </row>
    <row r="35" spans="1:32" ht="19.5" customHeight="1" thickBot="1" x14ac:dyDescent="0.8">
      <c r="A35" s="137" t="s">
        <v>239</v>
      </c>
      <c r="G35" s="167">
        <f>SUM(G13,G28,G33)</f>
        <v>2500000</v>
      </c>
      <c r="H35" s="153"/>
      <c r="I35" s="167">
        <f>SUM(I13,I28,I33)</f>
        <v>3407489</v>
      </c>
      <c r="J35" s="154"/>
      <c r="K35" s="167">
        <f>SUM(K13,K28,K33)</f>
        <v>-65437</v>
      </c>
      <c r="L35" s="154"/>
      <c r="M35" s="167">
        <f>SUM(M13,M28,M33)</f>
        <v>-186755</v>
      </c>
      <c r="N35" s="154"/>
      <c r="O35" s="167">
        <f>SUM(O13,O28,O33)</f>
        <v>250000</v>
      </c>
      <c r="P35" s="154"/>
      <c r="Q35" s="167">
        <f>SUM(Q13,Q28,Q33)</f>
        <v>3937602</v>
      </c>
      <c r="R35" s="154"/>
      <c r="S35" s="167">
        <f>SUM(S13,S28,S33)</f>
        <v>398932</v>
      </c>
      <c r="T35" s="154"/>
      <c r="U35" s="325">
        <f>SUM(U13,U21,U28,U33)</f>
        <v>0</v>
      </c>
      <c r="V35" s="153"/>
      <c r="W35" s="167">
        <f>SUM(W13,W28,W33)</f>
        <v>9705</v>
      </c>
      <c r="X35" s="154"/>
      <c r="Y35" s="167">
        <f>SUM(Y13,Y28,Y33)</f>
        <v>408637</v>
      </c>
      <c r="Z35" s="154"/>
      <c r="AA35" s="167">
        <f>SUM(AA13,AA28,AA33)</f>
        <v>10251536</v>
      </c>
      <c r="AB35" s="154"/>
      <c r="AC35" s="167">
        <f>SUM(AC13,AC28,AC33)</f>
        <v>380726</v>
      </c>
      <c r="AD35" s="153"/>
      <c r="AE35" s="167">
        <f>SUM(AE13,AE28,AE33)</f>
        <v>10632262</v>
      </c>
      <c r="AF35" s="134"/>
    </row>
    <row r="36" spans="1:32" ht="19.5" customHeight="1" thickTop="1" x14ac:dyDescent="0.75">
      <c r="G36" s="153"/>
      <c r="H36" s="153"/>
      <c r="I36" s="156"/>
      <c r="J36" s="154"/>
      <c r="K36" s="153"/>
      <c r="L36" s="154"/>
      <c r="M36" s="154"/>
      <c r="N36" s="154"/>
      <c r="O36" s="153"/>
      <c r="P36" s="154"/>
      <c r="Q36" s="153"/>
      <c r="R36" s="154"/>
      <c r="S36" s="153"/>
      <c r="T36" s="154"/>
      <c r="U36" s="155"/>
      <c r="V36" s="155"/>
      <c r="W36" s="155"/>
      <c r="X36" s="154"/>
      <c r="Y36" s="153"/>
      <c r="Z36" s="154"/>
      <c r="AA36" s="153"/>
      <c r="AB36" s="154"/>
      <c r="AC36" s="153"/>
      <c r="AD36" s="154"/>
      <c r="AE36" s="153"/>
    </row>
    <row r="111" spans="14:14" ht="19.5" customHeight="1" x14ac:dyDescent="0.75">
      <c r="N111" s="138">
        <f>N101-'BS-2-4'!K11</f>
        <v>-624972</v>
      </c>
    </row>
  </sheetData>
  <mergeCells count="5">
    <mergeCell ref="A9:A10"/>
    <mergeCell ref="G11:AE11"/>
    <mergeCell ref="O5:Q5"/>
    <mergeCell ref="S5:Y5"/>
    <mergeCell ref="G4:AE4"/>
  </mergeCells>
  <pageMargins left="0.7" right="0.45" top="0.48" bottom="0.5" header="0.5" footer="0.5"/>
  <pageSetup paperSize="9" scale="64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ignoredErrors>
    <ignoredError sqref="AA3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9"/>
  <sheetViews>
    <sheetView view="pageBreakPreview" zoomScale="85" zoomScaleNormal="90" zoomScaleSheetLayoutView="85" workbookViewId="0"/>
  </sheetViews>
  <sheetFormatPr defaultColWidth="9.09765625" defaultRowHeight="20.25" customHeight="1" x14ac:dyDescent="0.75"/>
  <cols>
    <col min="1" max="1" width="1" style="145" customWidth="1"/>
    <col min="2" max="3" width="1" style="199" customWidth="1"/>
    <col min="4" max="4" width="48.19921875" style="200" customWidth="1"/>
    <col min="5" max="5" width="5" style="145" customWidth="1"/>
    <col min="6" max="6" width="5.69921875" style="145" customWidth="1"/>
    <col min="7" max="7" width="13.5" style="145" customWidth="1"/>
    <col min="8" max="8" width="1.09765625" style="145" customWidth="1"/>
    <col min="9" max="9" width="14.5" style="145" bestFit="1" customWidth="1"/>
    <col min="10" max="10" width="1.09765625" style="145" customWidth="1"/>
    <col min="11" max="11" width="20.19921875" style="145" bestFit="1" customWidth="1"/>
    <col min="12" max="12" width="1.09765625" style="145" customWidth="1"/>
    <col min="13" max="13" width="14.8984375" style="145" customWidth="1"/>
    <col min="14" max="14" width="1.09765625" style="145" customWidth="1"/>
    <col min="15" max="15" width="14.8984375" style="145" customWidth="1"/>
    <col min="16" max="16" width="1.09765625" style="145" customWidth="1"/>
    <col min="17" max="17" width="17.3984375" style="145" bestFit="1" customWidth="1"/>
    <col min="18" max="18" width="1.09765625" style="145" customWidth="1"/>
    <col min="19" max="19" width="15.3984375" style="145" customWidth="1"/>
    <col min="20" max="20" width="3.09765625" style="145" customWidth="1"/>
    <col min="21" max="21" width="15.19921875" style="145" bestFit="1" customWidth="1"/>
    <col min="22" max="16384" width="9.09765625" style="145"/>
  </cols>
  <sheetData>
    <row r="1" spans="1:19" s="141" customFormat="1" ht="20.25" customHeight="1" x14ac:dyDescent="0.75">
      <c r="A1" s="166" t="s">
        <v>66</v>
      </c>
      <c r="B1" s="192"/>
      <c r="C1" s="192"/>
      <c r="D1" s="192"/>
      <c r="E1" s="193"/>
      <c r="F1" s="193"/>
      <c r="G1" s="194"/>
      <c r="H1" s="194"/>
      <c r="I1" s="194"/>
      <c r="J1" s="194"/>
      <c r="K1" s="194"/>
      <c r="L1" s="195"/>
      <c r="M1" s="194"/>
      <c r="N1" s="195"/>
      <c r="O1" s="193"/>
      <c r="P1" s="193"/>
      <c r="Q1" s="193"/>
      <c r="R1" s="193"/>
      <c r="S1" s="195"/>
    </row>
    <row r="2" spans="1:19" s="141" customFormat="1" ht="20.25" customHeight="1" x14ac:dyDescent="0.75">
      <c r="A2" s="196" t="s">
        <v>83</v>
      </c>
      <c r="B2" s="192"/>
      <c r="C2" s="192"/>
      <c r="D2" s="192"/>
      <c r="E2" s="193"/>
      <c r="F2" s="193"/>
      <c r="G2" s="194"/>
      <c r="H2" s="194"/>
      <c r="I2" s="194"/>
      <c r="J2" s="194"/>
      <c r="K2" s="194"/>
      <c r="L2" s="195"/>
      <c r="M2" s="194"/>
      <c r="N2" s="195"/>
      <c r="O2" s="193"/>
      <c r="P2" s="193"/>
      <c r="Q2" s="193"/>
      <c r="R2" s="193"/>
      <c r="S2" s="195"/>
    </row>
    <row r="3" spans="1:19" s="141" customFormat="1" ht="20.25" customHeight="1" x14ac:dyDescent="0.75">
      <c r="A3" s="192"/>
      <c r="B3" s="192"/>
      <c r="C3" s="192"/>
      <c r="D3" s="192"/>
      <c r="E3" s="193"/>
      <c r="F3" s="193"/>
      <c r="G3" s="194"/>
      <c r="H3" s="194"/>
      <c r="I3" s="194"/>
      <c r="J3" s="194"/>
      <c r="K3" s="194"/>
      <c r="L3" s="195"/>
      <c r="M3" s="194"/>
      <c r="N3" s="195"/>
      <c r="O3" s="193"/>
      <c r="P3" s="193"/>
      <c r="Q3" s="193"/>
      <c r="R3" s="193"/>
      <c r="S3" s="195"/>
    </row>
    <row r="4" spans="1:19" s="141" customFormat="1" ht="20.25" customHeight="1" x14ac:dyDescent="0.75">
      <c r="A4" s="193"/>
      <c r="B4" s="193"/>
      <c r="C4" s="193"/>
      <c r="D4" s="193"/>
      <c r="E4" s="193"/>
      <c r="F4" s="193"/>
      <c r="G4" s="364" t="s">
        <v>102</v>
      </c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</row>
    <row r="5" spans="1:19" s="141" customFormat="1" ht="20.25" customHeight="1" x14ac:dyDescent="0.75">
      <c r="A5" s="193"/>
      <c r="B5" s="193"/>
      <c r="C5" s="193"/>
      <c r="D5" s="193"/>
      <c r="E5" s="193"/>
      <c r="F5" s="193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284" t="s">
        <v>231</v>
      </c>
      <c r="R5" s="302"/>
      <c r="S5" s="302"/>
    </row>
    <row r="6" spans="1:19" s="141" customFormat="1" ht="20.25" customHeight="1" x14ac:dyDescent="0.75">
      <c r="A6" s="193"/>
      <c r="B6" s="193"/>
      <c r="C6" s="193"/>
      <c r="D6" s="193"/>
      <c r="E6" s="193"/>
      <c r="F6" s="193"/>
      <c r="G6" s="302"/>
      <c r="H6" s="302"/>
      <c r="I6" s="302"/>
      <c r="J6" s="302"/>
      <c r="K6" s="302"/>
      <c r="L6" s="302"/>
      <c r="M6" s="365" t="s">
        <v>45</v>
      </c>
      <c r="N6" s="365"/>
      <c r="O6" s="365"/>
      <c r="P6" s="302"/>
      <c r="Q6" s="285" t="s">
        <v>53</v>
      </c>
      <c r="R6" s="302"/>
      <c r="S6" s="302"/>
    </row>
    <row r="7" spans="1:19" s="141" customFormat="1" ht="20.25" customHeight="1" x14ac:dyDescent="0.3">
      <c r="A7" s="193"/>
      <c r="B7" s="193"/>
      <c r="C7" s="193"/>
      <c r="D7" s="193"/>
      <c r="E7" s="193"/>
      <c r="F7" s="193"/>
      <c r="G7" s="284" t="s">
        <v>46</v>
      </c>
      <c r="H7" s="284"/>
      <c r="I7" s="239" t="s">
        <v>228</v>
      </c>
      <c r="J7" s="287"/>
      <c r="K7" s="289" t="s">
        <v>229</v>
      </c>
      <c r="L7" s="284"/>
      <c r="M7" s="284"/>
      <c r="N7" s="284"/>
      <c r="O7" s="284"/>
      <c r="P7" s="284"/>
      <c r="Q7" s="284"/>
      <c r="R7" s="193"/>
      <c r="S7" s="193"/>
    </row>
    <row r="8" spans="1:19" s="141" customFormat="1" ht="20.25" customHeight="1" x14ac:dyDescent="0.3">
      <c r="A8" s="193"/>
      <c r="B8" s="193"/>
      <c r="C8" s="193"/>
      <c r="D8" s="193"/>
      <c r="E8" s="193"/>
      <c r="F8" s="193"/>
      <c r="G8" s="284" t="s">
        <v>48</v>
      </c>
      <c r="H8" s="284"/>
      <c r="I8" s="286" t="s">
        <v>98</v>
      </c>
      <c r="J8" s="287"/>
      <c r="K8" s="290" t="s">
        <v>230</v>
      </c>
      <c r="L8" s="284"/>
      <c r="M8" s="284"/>
      <c r="N8" s="284"/>
      <c r="O8" s="284"/>
      <c r="P8" s="284"/>
      <c r="Q8" s="322" t="s">
        <v>189</v>
      </c>
      <c r="R8" s="193"/>
      <c r="S8" s="193" t="s">
        <v>47</v>
      </c>
    </row>
    <row r="9" spans="1:19" s="141" customFormat="1" ht="20.25" customHeight="1" x14ac:dyDescent="0.3">
      <c r="A9" s="179"/>
      <c r="B9" s="179"/>
      <c r="C9" s="179"/>
      <c r="D9" s="179"/>
      <c r="E9" s="300"/>
      <c r="F9" s="193"/>
      <c r="G9" s="284" t="s">
        <v>51</v>
      </c>
      <c r="H9" s="284"/>
      <c r="I9" s="286" t="s">
        <v>97</v>
      </c>
      <c r="J9" s="287"/>
      <c r="K9" s="290" t="s">
        <v>90</v>
      </c>
      <c r="L9" s="284"/>
      <c r="M9" s="291" t="s">
        <v>56</v>
      </c>
      <c r="N9" s="284"/>
      <c r="O9" s="284" t="s">
        <v>29</v>
      </c>
      <c r="P9" s="284"/>
      <c r="Q9" s="323" t="s">
        <v>191</v>
      </c>
      <c r="R9" s="193"/>
      <c r="S9" s="193" t="s">
        <v>55</v>
      </c>
    </row>
    <row r="10" spans="1:19" s="141" customFormat="1" ht="20.25" customHeight="1" x14ac:dyDescent="0.75">
      <c r="A10" s="179"/>
      <c r="B10" s="179"/>
      <c r="C10" s="179"/>
      <c r="D10" s="179"/>
      <c r="E10" s="193"/>
      <c r="F10" s="193"/>
      <c r="G10" s="363" t="s">
        <v>69</v>
      </c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</row>
    <row r="11" spans="1:19" ht="20.25" customHeight="1" x14ac:dyDescent="0.75">
      <c r="A11" s="184" t="s">
        <v>240</v>
      </c>
    </row>
    <row r="12" spans="1:19" ht="20.25" customHeight="1" x14ac:dyDescent="0.75">
      <c r="A12" s="198" t="s">
        <v>162</v>
      </c>
      <c r="F12" s="197"/>
      <c r="G12" s="170">
        <v>2500000</v>
      </c>
      <c r="H12" s="180"/>
      <c r="I12" s="206">
        <v>3407489</v>
      </c>
      <c r="J12" s="180"/>
      <c r="K12" s="170">
        <v>-250698</v>
      </c>
      <c r="L12" s="170"/>
      <c r="M12" s="170">
        <v>211400</v>
      </c>
      <c r="N12" s="170"/>
      <c r="O12" s="170">
        <v>889683</v>
      </c>
      <c r="P12" s="170"/>
      <c r="Q12" s="170">
        <v>-22555</v>
      </c>
      <c r="R12" s="170"/>
      <c r="S12" s="170">
        <f>SUM(G12:Q12)</f>
        <v>6735319</v>
      </c>
    </row>
    <row r="13" spans="1:19" ht="20.25" customHeight="1" x14ac:dyDescent="0.75">
      <c r="A13" s="137"/>
      <c r="B13" s="140"/>
      <c r="C13" s="147"/>
      <c r="D13" s="146"/>
      <c r="G13" s="202"/>
      <c r="H13" s="202"/>
      <c r="I13" s="202"/>
      <c r="J13" s="202"/>
      <c r="K13" s="202"/>
      <c r="L13" s="173"/>
      <c r="M13" s="202"/>
      <c r="N13" s="173"/>
      <c r="O13" s="202"/>
      <c r="P13" s="202"/>
      <c r="Q13" s="202"/>
      <c r="R13" s="202"/>
      <c r="S13" s="202"/>
    </row>
    <row r="14" spans="1:19" ht="20.25" customHeight="1" x14ac:dyDescent="0.75">
      <c r="A14" s="183" t="s">
        <v>84</v>
      </c>
      <c r="B14" s="237"/>
      <c r="C14" s="238"/>
      <c r="D14" s="239"/>
      <c r="G14" s="241"/>
      <c r="H14" s="241"/>
      <c r="I14" s="241"/>
      <c r="J14" s="241"/>
      <c r="K14" s="241"/>
      <c r="L14" s="241"/>
      <c r="M14" s="241"/>
      <c r="N14" s="241"/>
      <c r="O14" s="242"/>
      <c r="P14" s="242"/>
      <c r="Q14" s="242"/>
      <c r="R14" s="202"/>
      <c r="S14" s="202"/>
    </row>
    <row r="15" spans="1:19" ht="20.25" customHeight="1" x14ac:dyDescent="0.75">
      <c r="A15" s="183"/>
      <c r="B15" s="243" t="s">
        <v>167</v>
      </c>
      <c r="C15" s="244"/>
      <c r="D15" s="239"/>
      <c r="G15" s="245"/>
      <c r="H15" s="241"/>
      <c r="I15" s="245"/>
      <c r="J15" s="241"/>
      <c r="K15" s="245"/>
      <c r="L15" s="241"/>
      <c r="M15" s="241"/>
      <c r="N15" s="241"/>
      <c r="O15" s="246"/>
      <c r="P15" s="246"/>
      <c r="R15" s="202"/>
      <c r="S15" s="246"/>
    </row>
    <row r="16" spans="1:19" ht="20.25" customHeight="1" x14ac:dyDescent="0.75">
      <c r="A16" s="247"/>
      <c r="C16" s="238" t="s">
        <v>85</v>
      </c>
      <c r="D16" s="239"/>
      <c r="E16" s="182"/>
      <c r="G16" s="248">
        <v>0</v>
      </c>
      <c r="H16" s="241"/>
      <c r="I16" s="248">
        <v>0</v>
      </c>
      <c r="J16" s="249"/>
      <c r="K16" s="248">
        <v>0</v>
      </c>
      <c r="L16" s="241"/>
      <c r="M16" s="248">
        <v>0</v>
      </c>
      <c r="N16" s="240"/>
      <c r="O16" s="132">
        <v>-450000</v>
      </c>
      <c r="P16" s="250"/>
      <c r="Q16" s="248">
        <v>0</v>
      </c>
      <c r="R16" s="202"/>
      <c r="S16" s="232">
        <f>SUM(G16:Q16)</f>
        <v>-450000</v>
      </c>
    </row>
    <row r="17" spans="1:21" ht="20.25" customHeight="1" x14ac:dyDescent="0.75">
      <c r="A17" s="183" t="s">
        <v>196</v>
      </c>
      <c r="C17" s="251"/>
      <c r="D17" s="252"/>
      <c r="G17" s="253">
        <f>G16</f>
        <v>0</v>
      </c>
      <c r="H17" s="254"/>
      <c r="I17" s="253">
        <f>I16</f>
        <v>0</v>
      </c>
      <c r="J17" s="255"/>
      <c r="K17" s="253">
        <f>K16</f>
        <v>0</v>
      </c>
      <c r="L17" s="255"/>
      <c r="M17" s="253">
        <f>M16</f>
        <v>0</v>
      </c>
      <c r="N17" s="240"/>
      <c r="O17" s="336">
        <f>O16</f>
        <v>-450000</v>
      </c>
      <c r="P17" s="254"/>
      <c r="Q17" s="253">
        <f>Q16</f>
        <v>0</v>
      </c>
      <c r="R17" s="202"/>
      <c r="S17" s="256">
        <f>SUM(G17:Q17)</f>
        <v>-450000</v>
      </c>
    </row>
    <row r="18" spans="1:21" ht="20.25" customHeight="1" x14ac:dyDescent="0.75">
      <c r="A18" s="137"/>
      <c r="B18" s="140"/>
      <c r="C18" s="147"/>
      <c r="D18" s="146"/>
      <c r="G18" s="202"/>
      <c r="H18" s="202"/>
      <c r="I18" s="202"/>
      <c r="J18" s="202"/>
      <c r="K18" s="202"/>
      <c r="L18" s="173"/>
      <c r="M18" s="202"/>
      <c r="N18" s="173"/>
      <c r="O18" s="202"/>
      <c r="P18" s="202"/>
      <c r="Q18" s="202"/>
      <c r="R18" s="202"/>
      <c r="S18" s="202"/>
    </row>
    <row r="19" spans="1:21" ht="20.25" customHeight="1" x14ac:dyDescent="0.75">
      <c r="A19" s="198" t="s">
        <v>86</v>
      </c>
      <c r="G19" s="148"/>
      <c r="H19" s="148"/>
      <c r="I19" s="148"/>
      <c r="J19" s="148"/>
      <c r="K19" s="148"/>
      <c r="L19" s="148"/>
      <c r="M19" s="148"/>
      <c r="N19" s="180"/>
      <c r="O19" s="180"/>
      <c r="P19" s="180"/>
      <c r="Q19" s="180"/>
      <c r="R19" s="180"/>
      <c r="S19" s="180"/>
    </row>
    <row r="20" spans="1:21" ht="20.25" customHeight="1" x14ac:dyDescent="0.75">
      <c r="A20" s="198"/>
      <c r="B20" s="199" t="s">
        <v>87</v>
      </c>
      <c r="G20" s="148">
        <v>0</v>
      </c>
      <c r="H20" s="148"/>
      <c r="I20" s="148">
        <v>0</v>
      </c>
      <c r="J20" s="148"/>
      <c r="K20" s="148">
        <v>0</v>
      </c>
      <c r="L20" s="148"/>
      <c r="M20" s="148">
        <v>0</v>
      </c>
      <c r="N20" s="180"/>
      <c r="O20" s="180">
        <v>978996</v>
      </c>
      <c r="P20" s="180"/>
      <c r="Q20" s="221">
        <v>0</v>
      </c>
      <c r="R20" s="180"/>
      <c r="S20" s="181">
        <f>SUM(G20:Q20)</f>
        <v>978996</v>
      </c>
    </row>
    <row r="21" spans="1:21" ht="20.25" customHeight="1" x14ac:dyDescent="0.75">
      <c r="A21" s="198"/>
      <c r="B21" s="199" t="s">
        <v>77</v>
      </c>
      <c r="G21" s="172">
        <v>0</v>
      </c>
      <c r="H21" s="148"/>
      <c r="I21" s="172">
        <v>0</v>
      </c>
      <c r="J21" s="148"/>
      <c r="K21" s="172">
        <v>0</v>
      </c>
      <c r="L21" s="148"/>
      <c r="M21" s="172">
        <v>0</v>
      </c>
      <c r="N21" s="180"/>
      <c r="O21" s="225">
        <v>0</v>
      </c>
      <c r="P21" s="180"/>
      <c r="Q21" s="174">
        <v>6448</v>
      </c>
      <c r="R21" s="180"/>
      <c r="S21" s="142">
        <f>SUM(G21:Q21)</f>
        <v>6448</v>
      </c>
    </row>
    <row r="22" spans="1:21" ht="20.25" customHeight="1" x14ac:dyDescent="0.75">
      <c r="A22" s="198" t="s">
        <v>166</v>
      </c>
      <c r="B22" s="203"/>
      <c r="F22" s="197"/>
      <c r="G22" s="207">
        <f>SUM(G20:G21)</f>
        <v>0</v>
      </c>
      <c r="H22" s="155"/>
      <c r="I22" s="207">
        <f>SUM(I20:I21)</f>
        <v>0</v>
      </c>
      <c r="J22" s="155"/>
      <c r="K22" s="207">
        <f>SUM(K20:K21)</f>
        <v>0</v>
      </c>
      <c r="L22" s="155"/>
      <c r="M22" s="207">
        <f>SUM(M20:M21)</f>
        <v>0</v>
      </c>
      <c r="N22" s="180"/>
      <c r="O22" s="229">
        <f>SUM(O20:O21)</f>
        <v>978996</v>
      </c>
      <c r="P22" s="153"/>
      <c r="Q22" s="228">
        <f>SUM(Q20:Q21)</f>
        <v>6448</v>
      </c>
      <c r="R22" s="153"/>
      <c r="S22" s="229">
        <f>SUM(S20:S21)</f>
        <v>985444</v>
      </c>
    </row>
    <row r="23" spans="1:21" ht="20.25" customHeight="1" x14ac:dyDescent="0.75">
      <c r="A23" s="199"/>
      <c r="B23" s="203"/>
      <c r="G23" s="148"/>
      <c r="H23" s="180"/>
      <c r="I23" s="148"/>
      <c r="J23" s="180"/>
      <c r="K23" s="148"/>
      <c r="L23" s="180"/>
      <c r="M23" s="204"/>
      <c r="N23" s="180"/>
      <c r="O23" s="205"/>
      <c r="P23" s="205"/>
      <c r="Q23" s="205"/>
      <c r="R23" s="180"/>
      <c r="S23" s="170"/>
    </row>
    <row r="24" spans="1:21" ht="20.25" customHeight="1" x14ac:dyDescent="0.75">
      <c r="A24" s="199" t="s">
        <v>217</v>
      </c>
      <c r="B24" s="203"/>
      <c r="G24" s="172">
        <v>0</v>
      </c>
      <c r="H24" s="148"/>
      <c r="I24" s="172">
        <v>0</v>
      </c>
      <c r="J24" s="148"/>
      <c r="K24" s="132">
        <v>250698</v>
      </c>
      <c r="L24" s="226"/>
      <c r="M24" s="132">
        <v>0</v>
      </c>
      <c r="N24" s="226"/>
      <c r="O24" s="132">
        <f>-K24</f>
        <v>-250698</v>
      </c>
      <c r="P24" s="180"/>
      <c r="Q24" s="225">
        <v>0</v>
      </c>
      <c r="R24" s="180"/>
      <c r="S24" s="142">
        <f>SUM(G24:Q24)</f>
        <v>0</v>
      </c>
    </row>
    <row r="25" spans="1:21" s="141" customFormat="1" ht="20.25" customHeight="1" thickBot="1" x14ac:dyDescent="0.8">
      <c r="A25" s="198" t="s">
        <v>241</v>
      </c>
      <c r="B25" s="198"/>
      <c r="C25" s="198"/>
      <c r="D25" s="201"/>
      <c r="G25" s="167">
        <f>SUM(G12,G17,G22,G24)</f>
        <v>2500000</v>
      </c>
      <c r="H25" s="153"/>
      <c r="I25" s="167">
        <f>SUM(I12,I17,I22,I24)</f>
        <v>3407489</v>
      </c>
      <c r="J25" s="153"/>
      <c r="K25" s="325">
        <f>SUM(K12,K17,K22,K24)</f>
        <v>0</v>
      </c>
      <c r="L25" s="154"/>
      <c r="M25" s="167">
        <f>SUM(M12,M17,M22,M24)</f>
        <v>211400</v>
      </c>
      <c r="N25" s="154"/>
      <c r="O25" s="167">
        <f>SUM(O12,O17,O22,O24)</f>
        <v>1167981</v>
      </c>
      <c r="P25" s="153"/>
      <c r="Q25" s="167">
        <f>SUM(Q12,Q17,Q22,Q24)</f>
        <v>-16107</v>
      </c>
      <c r="R25" s="153"/>
      <c r="S25" s="167">
        <f>SUM(S12,S17,S22,S24)</f>
        <v>7270763</v>
      </c>
      <c r="U25" s="134"/>
    </row>
    <row r="26" spans="1:21" ht="20.25" customHeight="1" thickTop="1" x14ac:dyDescent="0.75"/>
    <row r="27" spans="1:21" ht="20.25" customHeight="1" x14ac:dyDescent="0.75">
      <c r="O27" s="148"/>
      <c r="P27" s="148"/>
      <c r="Q27" s="148"/>
    </row>
    <row r="109" spans="14:14" ht="20.25" customHeight="1" x14ac:dyDescent="0.75">
      <c r="N109" s="145">
        <f>N99-'BS-2-4'!K11</f>
        <v>-624972</v>
      </c>
    </row>
  </sheetData>
  <mergeCells count="3">
    <mergeCell ref="G10:S10"/>
    <mergeCell ref="G4:S4"/>
    <mergeCell ref="M6:O6"/>
  </mergeCells>
  <pageMargins left="0.7" right="0.7" top="0.48" bottom="0.5" header="0.5" footer="0.5"/>
  <pageSetup paperSize="9" scale="80" firstPageNumber="11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08"/>
  <sheetViews>
    <sheetView view="pageBreakPreview" zoomScaleNormal="90" zoomScaleSheetLayoutView="100" workbookViewId="0"/>
  </sheetViews>
  <sheetFormatPr defaultColWidth="9.09765625" defaultRowHeight="20.25" customHeight="1" x14ac:dyDescent="0.75"/>
  <cols>
    <col min="1" max="1" width="1" style="145" customWidth="1"/>
    <col min="2" max="3" width="1" style="199" customWidth="1"/>
    <col min="4" max="4" width="61.19921875" style="200" customWidth="1"/>
    <col min="5" max="5" width="5" style="145" customWidth="1"/>
    <col min="6" max="6" width="1.09765625" style="145" customWidth="1"/>
    <col min="7" max="7" width="13.5" style="145" customWidth="1"/>
    <col min="8" max="8" width="1.09765625" style="145" customWidth="1"/>
    <col min="9" max="9" width="14.5" style="145" bestFit="1" customWidth="1"/>
    <col min="10" max="10" width="1.09765625" style="145" customWidth="1"/>
    <col min="11" max="11" width="17.09765625" style="145" hidden="1" customWidth="1"/>
    <col min="12" max="12" width="1.09765625" style="145" hidden="1" customWidth="1"/>
    <col min="13" max="13" width="14.8984375" style="145" customWidth="1"/>
    <col min="14" max="14" width="1.09765625" style="145" customWidth="1"/>
    <col min="15" max="15" width="14.8984375" style="145" customWidth="1"/>
    <col min="16" max="16" width="1.09765625" style="145" customWidth="1"/>
    <col min="17" max="17" width="17.3984375" style="145" bestFit="1" customWidth="1"/>
    <col min="18" max="18" width="1.09765625" style="145" customWidth="1"/>
    <col min="19" max="19" width="15.3984375" style="145" customWidth="1"/>
    <col min="20" max="20" width="3.09765625" style="145" customWidth="1"/>
    <col min="21" max="21" width="16" style="145" customWidth="1"/>
    <col min="22" max="16384" width="9.09765625" style="145"/>
  </cols>
  <sheetData>
    <row r="1" spans="1:19" s="141" customFormat="1" ht="20.25" customHeight="1" x14ac:dyDescent="0.75">
      <c r="A1" s="166" t="s">
        <v>66</v>
      </c>
      <c r="B1" s="192"/>
      <c r="C1" s="192"/>
      <c r="D1" s="192"/>
      <c r="E1" s="193"/>
      <c r="F1" s="193"/>
      <c r="G1" s="194"/>
      <c r="H1" s="194"/>
      <c r="I1" s="194"/>
      <c r="J1" s="194"/>
      <c r="K1" s="194"/>
      <c r="L1" s="195"/>
      <c r="M1" s="194"/>
      <c r="N1" s="195"/>
      <c r="O1" s="193"/>
      <c r="P1" s="193"/>
      <c r="Q1" s="193"/>
      <c r="R1" s="193"/>
      <c r="S1" s="195"/>
    </row>
    <row r="2" spans="1:19" s="141" customFormat="1" ht="20.25" customHeight="1" x14ac:dyDescent="0.75">
      <c r="A2" s="196" t="s">
        <v>83</v>
      </c>
      <c r="B2" s="192"/>
      <c r="C2" s="192"/>
      <c r="D2" s="192"/>
      <c r="E2" s="193"/>
      <c r="F2" s="193"/>
      <c r="G2" s="194"/>
      <c r="H2" s="194"/>
      <c r="I2" s="194"/>
      <c r="J2" s="194"/>
      <c r="K2" s="194"/>
      <c r="L2" s="195"/>
      <c r="M2" s="194"/>
      <c r="N2" s="195"/>
      <c r="O2" s="193"/>
      <c r="P2" s="193"/>
      <c r="Q2" s="193"/>
      <c r="R2" s="193"/>
      <c r="S2" s="195"/>
    </row>
    <row r="3" spans="1:19" s="141" customFormat="1" ht="20.25" customHeight="1" x14ac:dyDescent="0.75">
      <c r="A3" s="192"/>
      <c r="B3" s="192"/>
      <c r="C3" s="192"/>
      <c r="D3" s="192"/>
      <c r="E3" s="193"/>
      <c r="F3" s="193"/>
      <c r="G3" s="194"/>
      <c r="H3" s="194"/>
      <c r="I3" s="194"/>
      <c r="J3" s="194"/>
      <c r="K3" s="194"/>
      <c r="L3" s="195"/>
      <c r="M3" s="194"/>
      <c r="N3" s="195"/>
      <c r="O3" s="193"/>
      <c r="P3" s="193"/>
      <c r="Q3" s="193"/>
      <c r="R3" s="193"/>
      <c r="S3" s="195"/>
    </row>
    <row r="4" spans="1:19" s="141" customFormat="1" ht="20.25" customHeight="1" x14ac:dyDescent="0.75">
      <c r="A4" s="193"/>
      <c r="B4" s="193"/>
      <c r="C4" s="193"/>
      <c r="D4" s="193"/>
      <c r="E4" s="193"/>
      <c r="F4" s="193"/>
      <c r="G4" s="364" t="s">
        <v>102</v>
      </c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</row>
    <row r="5" spans="1:19" s="141" customFormat="1" ht="20.25" customHeight="1" x14ac:dyDescent="0.3">
      <c r="A5" s="193"/>
      <c r="B5" s="193"/>
      <c r="C5" s="193"/>
      <c r="D5" s="193"/>
      <c r="E5" s="193"/>
      <c r="F5" s="193"/>
      <c r="G5" s="284"/>
      <c r="H5" s="284"/>
      <c r="I5" s="286"/>
      <c r="J5" s="287"/>
      <c r="K5" s="288"/>
      <c r="L5" s="284"/>
      <c r="M5" s="302"/>
      <c r="N5" s="302"/>
      <c r="O5" s="302"/>
      <c r="P5" s="302"/>
      <c r="Q5" s="284" t="s">
        <v>231</v>
      </c>
      <c r="R5" s="193"/>
      <c r="S5" s="193"/>
    </row>
    <row r="6" spans="1:19" s="141" customFormat="1" ht="20.25" customHeight="1" x14ac:dyDescent="0.3">
      <c r="A6" s="193"/>
      <c r="B6" s="193"/>
      <c r="C6" s="193"/>
      <c r="D6" s="193"/>
      <c r="E6" s="193"/>
      <c r="F6" s="193"/>
      <c r="G6" s="284"/>
      <c r="H6" s="284"/>
      <c r="I6" s="286"/>
      <c r="J6" s="287"/>
      <c r="K6" s="288"/>
      <c r="L6" s="284"/>
      <c r="M6" s="365" t="s">
        <v>45</v>
      </c>
      <c r="N6" s="365"/>
      <c r="O6" s="365"/>
      <c r="P6" s="302"/>
      <c r="Q6" s="285" t="s">
        <v>53</v>
      </c>
      <c r="R6" s="193"/>
      <c r="S6" s="193"/>
    </row>
    <row r="7" spans="1:19" s="141" customFormat="1" ht="20.25" customHeight="1" x14ac:dyDescent="0.3">
      <c r="A7" s="193"/>
      <c r="B7" s="193"/>
      <c r="C7" s="193"/>
      <c r="D7" s="193"/>
      <c r="E7" s="193"/>
      <c r="F7" s="193"/>
      <c r="G7" s="284" t="s">
        <v>46</v>
      </c>
      <c r="H7" s="284"/>
      <c r="I7" s="239" t="s">
        <v>228</v>
      </c>
      <c r="J7" s="287"/>
      <c r="K7" s="289" t="s">
        <v>88</v>
      </c>
      <c r="L7" s="284"/>
      <c r="M7" s="284"/>
      <c r="N7" s="284"/>
      <c r="O7" s="284"/>
      <c r="P7" s="284"/>
      <c r="Q7" s="284"/>
      <c r="R7" s="193"/>
      <c r="S7" s="193"/>
    </row>
    <row r="8" spans="1:19" s="141" customFormat="1" ht="20.25" customHeight="1" x14ac:dyDescent="0.3">
      <c r="A8" s="193"/>
      <c r="B8" s="193"/>
      <c r="C8" s="193"/>
      <c r="D8" s="193"/>
      <c r="E8" s="193"/>
      <c r="F8" s="193"/>
      <c r="G8" s="284" t="s">
        <v>48</v>
      </c>
      <c r="H8" s="284"/>
      <c r="I8" s="286" t="s">
        <v>98</v>
      </c>
      <c r="J8" s="287"/>
      <c r="K8" s="290" t="s">
        <v>52</v>
      </c>
      <c r="L8" s="284"/>
      <c r="M8" s="284"/>
      <c r="N8" s="284"/>
      <c r="O8" s="284"/>
      <c r="P8" s="284"/>
      <c r="Q8" s="322" t="s">
        <v>189</v>
      </c>
      <c r="R8" s="193"/>
      <c r="S8" s="193" t="s">
        <v>47</v>
      </c>
    </row>
    <row r="9" spans="1:19" s="141" customFormat="1" ht="20.25" customHeight="1" x14ac:dyDescent="0.3">
      <c r="A9" s="179"/>
      <c r="B9" s="179"/>
      <c r="C9" s="179"/>
      <c r="D9" s="179"/>
      <c r="E9" s="337" t="s">
        <v>24</v>
      </c>
      <c r="F9" s="193"/>
      <c r="G9" s="284" t="s">
        <v>51</v>
      </c>
      <c r="H9" s="284"/>
      <c r="I9" s="286" t="s">
        <v>97</v>
      </c>
      <c r="J9" s="287"/>
      <c r="K9" s="290" t="s">
        <v>90</v>
      </c>
      <c r="L9" s="284"/>
      <c r="M9" s="291" t="s">
        <v>56</v>
      </c>
      <c r="N9" s="284"/>
      <c r="O9" s="284" t="s">
        <v>29</v>
      </c>
      <c r="P9" s="284"/>
      <c r="Q9" s="323" t="s">
        <v>191</v>
      </c>
      <c r="R9" s="193"/>
      <c r="S9" s="193" t="s">
        <v>55</v>
      </c>
    </row>
    <row r="10" spans="1:19" s="141" customFormat="1" ht="20.25" customHeight="1" x14ac:dyDescent="0.75">
      <c r="A10" s="179"/>
      <c r="B10" s="179"/>
      <c r="C10" s="179"/>
      <c r="D10" s="179"/>
      <c r="E10" s="193"/>
      <c r="F10" s="193"/>
      <c r="G10" s="363" t="s">
        <v>69</v>
      </c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</row>
    <row r="11" spans="1:19" ht="20.25" customHeight="1" x14ac:dyDescent="0.75">
      <c r="A11" s="184" t="s">
        <v>238</v>
      </c>
    </row>
    <row r="12" spans="1:19" ht="20.25" customHeight="1" x14ac:dyDescent="0.75">
      <c r="A12" s="198" t="s">
        <v>169</v>
      </c>
      <c r="F12" s="197"/>
      <c r="G12" s="170">
        <v>2500000</v>
      </c>
      <c r="H12" s="180"/>
      <c r="I12" s="206">
        <v>3407489</v>
      </c>
      <c r="J12" s="180"/>
      <c r="K12" s="170">
        <v>0</v>
      </c>
      <c r="L12" s="170"/>
      <c r="M12" s="170">
        <v>250000</v>
      </c>
      <c r="N12" s="170"/>
      <c r="O12" s="170">
        <v>1114386</v>
      </c>
      <c r="P12" s="170"/>
      <c r="Q12" s="170">
        <v>-10667</v>
      </c>
      <c r="R12" s="170"/>
      <c r="S12" s="170">
        <f>SUM(G12:Q12)</f>
        <v>7261208</v>
      </c>
    </row>
    <row r="13" spans="1:19" ht="20.25" customHeight="1" x14ac:dyDescent="0.75">
      <c r="A13" s="137"/>
      <c r="B13" s="140"/>
      <c r="C13" s="147"/>
      <c r="D13" s="146"/>
      <c r="G13" s="202"/>
      <c r="H13" s="202"/>
      <c r="I13" s="202"/>
      <c r="J13" s="202"/>
      <c r="K13" s="202"/>
      <c r="L13" s="173"/>
      <c r="M13" s="202"/>
      <c r="N13" s="173"/>
      <c r="O13" s="202"/>
      <c r="P13" s="202"/>
      <c r="Q13" s="202"/>
      <c r="R13" s="202"/>
      <c r="S13" s="202"/>
    </row>
    <row r="14" spans="1:19" ht="20.25" customHeight="1" x14ac:dyDescent="0.75">
      <c r="A14" s="183" t="s">
        <v>84</v>
      </c>
      <c r="B14" s="237"/>
      <c r="C14" s="238"/>
      <c r="D14" s="239"/>
      <c r="G14" s="241"/>
      <c r="H14" s="241"/>
      <c r="I14" s="241"/>
      <c r="J14" s="241"/>
      <c r="K14" s="241"/>
      <c r="L14" s="241"/>
      <c r="M14" s="241"/>
      <c r="N14" s="241"/>
      <c r="O14" s="242"/>
      <c r="P14" s="242"/>
      <c r="Q14" s="242"/>
      <c r="R14" s="202"/>
      <c r="S14" s="202"/>
    </row>
    <row r="15" spans="1:19" ht="20.25" customHeight="1" x14ac:dyDescent="0.75">
      <c r="A15" s="183"/>
      <c r="B15" s="243" t="s">
        <v>167</v>
      </c>
      <c r="C15" s="244"/>
      <c r="E15" s="239"/>
      <c r="G15" s="245"/>
      <c r="H15" s="241"/>
      <c r="I15" s="245"/>
      <c r="J15" s="241"/>
      <c r="K15" s="245"/>
      <c r="L15" s="241"/>
      <c r="M15" s="241"/>
      <c r="N15" s="241"/>
      <c r="O15" s="246"/>
      <c r="P15" s="246"/>
      <c r="R15" s="202"/>
      <c r="S15" s="246"/>
    </row>
    <row r="16" spans="1:19" ht="20.25" customHeight="1" x14ac:dyDescent="0.75">
      <c r="A16" s="247"/>
      <c r="C16" s="238" t="s">
        <v>85</v>
      </c>
      <c r="E16" s="351">
        <v>8</v>
      </c>
      <c r="G16" s="248">
        <v>0</v>
      </c>
      <c r="H16" s="241"/>
      <c r="I16" s="248">
        <v>0</v>
      </c>
      <c r="J16" s="249"/>
      <c r="K16" s="248"/>
      <c r="L16" s="241"/>
      <c r="M16" s="248">
        <v>0</v>
      </c>
      <c r="N16" s="240"/>
      <c r="O16" s="132">
        <v>-450000</v>
      </c>
      <c r="P16" s="250"/>
      <c r="Q16" s="248">
        <v>0</v>
      </c>
      <c r="R16" s="202"/>
      <c r="S16" s="232">
        <f>SUM(G16:Q16)</f>
        <v>-450000</v>
      </c>
    </row>
    <row r="17" spans="1:21" ht="20.25" customHeight="1" x14ac:dyDescent="0.75">
      <c r="A17" s="183" t="s">
        <v>196</v>
      </c>
      <c r="D17" s="251"/>
      <c r="E17" s="252"/>
      <c r="G17" s="253">
        <f>G16</f>
        <v>0</v>
      </c>
      <c r="H17" s="254"/>
      <c r="I17" s="253">
        <f>I16</f>
        <v>0</v>
      </c>
      <c r="J17" s="255"/>
      <c r="K17" s="253"/>
      <c r="L17" s="255"/>
      <c r="M17" s="253">
        <f>M16</f>
        <v>0</v>
      </c>
      <c r="N17" s="240"/>
      <c r="O17" s="336">
        <f>O16</f>
        <v>-450000</v>
      </c>
      <c r="P17" s="254"/>
      <c r="Q17" s="253">
        <f>Q16</f>
        <v>0</v>
      </c>
      <c r="R17" s="202"/>
      <c r="S17" s="336">
        <f>S16</f>
        <v>-450000</v>
      </c>
    </row>
    <row r="18" spans="1:21" ht="20.25" customHeight="1" x14ac:dyDescent="0.75">
      <c r="A18" s="137"/>
      <c r="B18" s="140"/>
      <c r="C18" s="147"/>
      <c r="D18" s="146"/>
      <c r="G18" s="202"/>
      <c r="H18" s="202"/>
      <c r="I18" s="202"/>
      <c r="J18" s="202"/>
      <c r="K18" s="202"/>
      <c r="L18" s="173"/>
      <c r="M18" s="202"/>
      <c r="N18" s="173"/>
      <c r="O18" s="202"/>
      <c r="P18" s="202"/>
      <c r="Q18" s="202"/>
      <c r="R18" s="202"/>
      <c r="S18" s="202"/>
    </row>
    <row r="19" spans="1:21" ht="20.25" customHeight="1" x14ac:dyDescent="0.75">
      <c r="A19" s="198" t="s">
        <v>86</v>
      </c>
      <c r="G19" s="148"/>
      <c r="H19" s="148"/>
      <c r="I19" s="148"/>
      <c r="J19" s="148"/>
      <c r="K19" s="148"/>
      <c r="L19" s="148"/>
      <c r="M19" s="148"/>
      <c r="N19" s="180"/>
      <c r="O19" s="180"/>
      <c r="P19" s="180"/>
      <c r="Q19" s="180"/>
      <c r="R19" s="180"/>
      <c r="S19" s="180"/>
    </row>
    <row r="20" spans="1:21" ht="20.25" customHeight="1" x14ac:dyDescent="0.75">
      <c r="A20" s="198"/>
      <c r="B20" s="199" t="s">
        <v>87</v>
      </c>
      <c r="G20" s="148">
        <v>0</v>
      </c>
      <c r="H20" s="148"/>
      <c r="I20" s="148">
        <v>0</v>
      </c>
      <c r="J20" s="148"/>
      <c r="K20" s="148">
        <v>0</v>
      </c>
      <c r="L20" s="148"/>
      <c r="M20" s="148">
        <v>0</v>
      </c>
      <c r="N20" s="180"/>
      <c r="O20" s="345">
        <f>'PL_9M 7-8'!J24</f>
        <v>533755</v>
      </c>
      <c r="P20" s="180"/>
      <c r="Q20" s="221">
        <v>0</v>
      </c>
      <c r="R20" s="180"/>
      <c r="S20" s="181">
        <f t="shared" ref="S20:S21" si="0">SUM(G20:Q20)</f>
        <v>533755</v>
      </c>
    </row>
    <row r="21" spans="1:21" ht="20.25" customHeight="1" x14ac:dyDescent="0.75">
      <c r="A21" s="198"/>
      <c r="B21" s="199" t="s">
        <v>77</v>
      </c>
      <c r="G21" s="172">
        <v>0</v>
      </c>
      <c r="H21" s="148"/>
      <c r="I21" s="172">
        <v>0</v>
      </c>
      <c r="J21" s="148"/>
      <c r="K21" s="172">
        <v>0</v>
      </c>
      <c r="L21" s="148"/>
      <c r="M21" s="172">
        <v>0</v>
      </c>
      <c r="N21" s="180"/>
      <c r="O21" s="225">
        <v>0</v>
      </c>
      <c r="P21" s="180"/>
      <c r="Q21" s="132">
        <f>'PL_9M 7-8'!J41</f>
        <v>20372</v>
      </c>
      <c r="R21" s="180"/>
      <c r="S21" s="142">
        <f t="shared" si="0"/>
        <v>20372</v>
      </c>
    </row>
    <row r="22" spans="1:21" ht="20.25" customHeight="1" x14ac:dyDescent="0.75">
      <c r="A22" s="198" t="s">
        <v>166</v>
      </c>
      <c r="B22" s="203"/>
      <c r="F22" s="197"/>
      <c r="G22" s="207">
        <f>SUM(G20:G21)</f>
        <v>0</v>
      </c>
      <c r="H22" s="155"/>
      <c r="I22" s="207">
        <f>SUM(I20:I21)</f>
        <v>0</v>
      </c>
      <c r="J22" s="155"/>
      <c r="K22" s="207">
        <f>SUM(K20:K21)</f>
        <v>0</v>
      </c>
      <c r="L22" s="155"/>
      <c r="M22" s="207">
        <f>SUM(M20:M21)</f>
        <v>0</v>
      </c>
      <c r="N22" s="180"/>
      <c r="O22" s="229">
        <f>SUM(O20:O21)</f>
        <v>533755</v>
      </c>
      <c r="P22" s="153"/>
      <c r="Q22" s="228">
        <f>SUM(Q20:Q21)</f>
        <v>20372</v>
      </c>
      <c r="R22" s="153"/>
      <c r="S22" s="229">
        <f>SUM(S20:S21)</f>
        <v>554127</v>
      </c>
    </row>
    <row r="23" spans="1:21" ht="20.25" customHeight="1" x14ac:dyDescent="0.75">
      <c r="A23" s="199"/>
      <c r="B23" s="203"/>
      <c r="G23" s="148"/>
      <c r="H23" s="180"/>
      <c r="I23" s="148"/>
      <c r="J23" s="180"/>
      <c r="K23" s="148"/>
      <c r="L23" s="180"/>
      <c r="M23" s="204"/>
      <c r="N23" s="180"/>
      <c r="O23" s="205"/>
      <c r="P23" s="205"/>
      <c r="Q23" s="205"/>
      <c r="R23" s="180"/>
      <c r="S23" s="170"/>
    </row>
    <row r="24" spans="1:21" s="141" customFormat="1" ht="20.25" customHeight="1" thickBot="1" x14ac:dyDescent="0.8">
      <c r="A24" s="198" t="s">
        <v>239</v>
      </c>
      <c r="B24" s="198"/>
      <c r="C24" s="198"/>
      <c r="D24" s="201"/>
      <c r="G24" s="167">
        <f>SUM(G12,G17,G22)</f>
        <v>2500000</v>
      </c>
      <c r="H24" s="153"/>
      <c r="I24" s="167">
        <f>SUM(I12,I17,I22)</f>
        <v>3407489</v>
      </c>
      <c r="J24" s="153"/>
      <c r="K24" s="329">
        <f>SUM(K12,K22)</f>
        <v>0</v>
      </c>
      <c r="L24" s="154"/>
      <c r="M24" s="167">
        <f>SUM(M12,M17,M22)</f>
        <v>250000</v>
      </c>
      <c r="N24" s="154"/>
      <c r="O24" s="167">
        <f>SUM(O12,O17,O22)</f>
        <v>1198141</v>
      </c>
      <c r="P24" s="153"/>
      <c r="Q24" s="167">
        <f>SUM(Q12,Q17,Q22)</f>
        <v>9705</v>
      </c>
      <c r="R24" s="153"/>
      <c r="S24" s="167">
        <f>SUM(S12,S17,S22)</f>
        <v>7365335</v>
      </c>
      <c r="U24" s="134"/>
    </row>
    <row r="25" spans="1:21" ht="20.25" customHeight="1" thickTop="1" x14ac:dyDescent="0.75"/>
    <row r="26" spans="1:21" ht="20.25" customHeight="1" x14ac:dyDescent="0.75">
      <c r="O26" s="148"/>
      <c r="P26" s="148"/>
      <c r="Q26" s="148"/>
    </row>
    <row r="108" spans="14:14" ht="20.25" customHeight="1" x14ac:dyDescent="0.75">
      <c r="N108" s="145">
        <f>N98-'BS-2-4'!K11</f>
        <v>-624972</v>
      </c>
    </row>
  </sheetData>
  <mergeCells count="3">
    <mergeCell ref="G4:S4"/>
    <mergeCell ref="G10:S10"/>
    <mergeCell ref="M6:O6"/>
  </mergeCells>
  <pageMargins left="0.7" right="0.7" top="0.48" bottom="0.5" header="0.5" footer="0.5"/>
  <pageSetup paperSize="9" scale="86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10"/>
  <sheetViews>
    <sheetView view="pageBreakPreview" zoomScaleNormal="99" zoomScaleSheetLayoutView="100" workbookViewId="0"/>
  </sheetViews>
  <sheetFormatPr defaultColWidth="9.09765625" defaultRowHeight="21.75" customHeight="1" x14ac:dyDescent="0.3"/>
  <cols>
    <col min="1" max="4" width="1.09765625" style="69" customWidth="1"/>
    <col min="5" max="5" width="48.296875" style="69" customWidth="1"/>
    <col min="6" max="6" width="0.5" style="69" hidden="1" customWidth="1"/>
    <col min="7" max="7" width="12.3984375" style="105" bestFit="1" customWidth="1"/>
    <col min="8" max="8" width="1.19921875" style="105" customWidth="1"/>
    <col min="9" max="9" width="12.3984375" style="105" customWidth="1"/>
    <col min="10" max="10" width="1.09765625" style="105" customWidth="1"/>
    <col min="11" max="11" width="10.59765625" style="105" bestFit="1" customWidth="1"/>
    <col min="12" max="12" width="1.19921875" style="105" customWidth="1"/>
    <col min="13" max="13" width="12.3984375" style="105" bestFit="1" customWidth="1"/>
    <col min="14" max="14" width="9.09765625" style="69"/>
    <col min="15" max="15" width="10" style="69" bestFit="1" customWidth="1"/>
    <col min="16" max="169" width="9.09765625" style="69"/>
    <col min="170" max="170" width="2.59765625" style="69" customWidth="1"/>
    <col min="171" max="171" width="3.59765625" style="69" customWidth="1"/>
    <col min="172" max="172" width="2.3984375" style="69" customWidth="1"/>
    <col min="173" max="173" width="3.09765625" style="69" customWidth="1"/>
    <col min="174" max="174" width="33.19921875" style="69" customWidth="1"/>
    <col min="175" max="175" width="7" style="69" bestFit="1" customWidth="1"/>
    <col min="176" max="176" width="1.19921875" style="69" customWidth="1"/>
    <col min="177" max="177" width="13.69921875" style="69" customWidth="1"/>
    <col min="178" max="178" width="1.19921875" style="69" customWidth="1"/>
    <col min="179" max="179" width="13.69921875" style="69" customWidth="1"/>
    <col min="180" max="180" width="1.19921875" style="69" customWidth="1"/>
    <col min="181" max="181" width="13.69921875" style="69" customWidth="1"/>
    <col min="182" max="182" width="1.19921875" style="69" customWidth="1"/>
    <col min="183" max="183" width="13.69921875" style="69" customWidth="1"/>
    <col min="184" max="16384" width="9.09765625" style="69"/>
  </cols>
  <sheetData>
    <row r="1" spans="1:21" s="89" customFormat="1" ht="19.5" customHeight="1" x14ac:dyDescent="0.4">
      <c r="A1" s="1" t="s">
        <v>66</v>
      </c>
      <c r="B1" s="85"/>
      <c r="C1" s="85"/>
      <c r="D1" s="85"/>
      <c r="E1" s="86"/>
      <c r="F1" s="87"/>
      <c r="G1" s="88"/>
      <c r="H1" s="88"/>
      <c r="I1" s="88"/>
      <c r="J1" s="49"/>
      <c r="K1" s="48"/>
      <c r="L1" s="48"/>
      <c r="M1" s="48"/>
    </row>
    <row r="2" spans="1:21" s="94" customFormat="1" ht="19.5" customHeight="1" x14ac:dyDescent="0.35">
      <c r="A2" s="90" t="s">
        <v>103</v>
      </c>
      <c r="B2" s="91"/>
      <c r="C2" s="91"/>
      <c r="D2" s="91"/>
      <c r="E2" s="92"/>
      <c r="F2" s="93"/>
      <c r="G2" s="51"/>
      <c r="H2" s="51"/>
      <c r="I2" s="51"/>
      <c r="J2" s="52"/>
      <c r="K2" s="51"/>
      <c r="L2" s="51"/>
      <c r="M2" s="51"/>
    </row>
    <row r="3" spans="1:21" s="98" customFormat="1" ht="19.5" customHeight="1" x14ac:dyDescent="0.3">
      <c r="A3" s="95"/>
      <c r="B3" s="96"/>
      <c r="C3" s="96"/>
      <c r="D3" s="96"/>
      <c r="E3" s="95"/>
      <c r="F3" s="95"/>
      <c r="G3" s="11"/>
      <c r="H3" s="11"/>
      <c r="I3" s="11"/>
      <c r="J3" s="97"/>
      <c r="K3" s="11"/>
      <c r="L3" s="11"/>
      <c r="M3" s="11"/>
    </row>
    <row r="4" spans="1:21" s="98" customFormat="1" ht="20" customHeight="1" x14ac:dyDescent="0.3">
      <c r="A4" s="95"/>
      <c r="B4" s="96"/>
      <c r="C4" s="96"/>
      <c r="D4" s="96"/>
      <c r="E4" s="95"/>
      <c r="F4" s="95"/>
      <c r="G4" s="366" t="s">
        <v>57</v>
      </c>
      <c r="H4" s="366"/>
      <c r="I4" s="366"/>
      <c r="J4" s="14"/>
      <c r="K4" s="366" t="s">
        <v>1</v>
      </c>
      <c r="L4" s="366"/>
      <c r="M4" s="366"/>
    </row>
    <row r="5" spans="1:21" s="98" customFormat="1" ht="20" customHeight="1" x14ac:dyDescent="0.3">
      <c r="A5" s="95"/>
      <c r="B5" s="96"/>
      <c r="C5" s="96"/>
      <c r="D5" s="96"/>
      <c r="E5" s="95"/>
      <c r="F5" s="95"/>
      <c r="G5" s="366" t="s">
        <v>68</v>
      </c>
      <c r="H5" s="366"/>
      <c r="I5" s="366"/>
      <c r="J5" s="14"/>
      <c r="K5" s="366" t="s">
        <v>68</v>
      </c>
      <c r="L5" s="366"/>
      <c r="M5" s="366"/>
    </row>
    <row r="6" spans="1:21" s="98" customFormat="1" ht="20" customHeight="1" x14ac:dyDescent="0.3">
      <c r="A6" s="95"/>
      <c r="B6" s="96"/>
      <c r="C6" s="96"/>
      <c r="D6" s="96"/>
      <c r="E6" s="95"/>
      <c r="F6" s="95"/>
      <c r="G6" s="356" t="s">
        <v>152</v>
      </c>
      <c r="H6" s="356"/>
      <c r="I6" s="356"/>
      <c r="J6" s="14"/>
      <c r="K6" s="356" t="s">
        <v>152</v>
      </c>
      <c r="L6" s="356"/>
      <c r="M6" s="356"/>
    </row>
    <row r="7" spans="1:21" s="98" customFormat="1" ht="20" customHeight="1" x14ac:dyDescent="0.3">
      <c r="A7" s="95"/>
      <c r="B7" s="96"/>
      <c r="C7" s="96"/>
      <c r="D7" s="96"/>
      <c r="E7" s="95"/>
      <c r="F7" s="95"/>
      <c r="G7" s="358" t="s">
        <v>151</v>
      </c>
      <c r="H7" s="358"/>
      <c r="I7" s="358"/>
      <c r="J7" s="78"/>
      <c r="K7" s="358" t="s">
        <v>151</v>
      </c>
      <c r="L7" s="358"/>
      <c r="M7" s="358"/>
    </row>
    <row r="8" spans="1:21" s="98" customFormat="1" ht="20" customHeight="1" x14ac:dyDescent="0.3">
      <c r="A8" s="95"/>
      <c r="B8" s="96"/>
      <c r="C8" s="96"/>
      <c r="D8" s="96"/>
      <c r="E8" s="95"/>
      <c r="F8" s="96"/>
      <c r="G8" s="303">
        <v>2022</v>
      </c>
      <c r="H8" s="78"/>
      <c r="I8" s="99" t="s">
        <v>165</v>
      </c>
      <c r="J8" s="78"/>
      <c r="K8" s="303">
        <v>2022</v>
      </c>
      <c r="L8" s="78"/>
      <c r="M8" s="99" t="s">
        <v>165</v>
      </c>
    </row>
    <row r="9" spans="1:21" s="98" customFormat="1" ht="20" customHeight="1" x14ac:dyDescent="0.3">
      <c r="A9" s="95"/>
      <c r="B9" s="96"/>
      <c r="C9" s="96"/>
      <c r="D9" s="96"/>
      <c r="E9" s="95"/>
      <c r="F9" s="95"/>
      <c r="G9" s="367" t="s">
        <v>69</v>
      </c>
      <c r="H9" s="367"/>
      <c r="I9" s="367"/>
      <c r="J9" s="367"/>
      <c r="K9" s="367"/>
      <c r="L9" s="367"/>
      <c r="M9" s="367"/>
    </row>
    <row r="10" spans="1:21" s="101" customFormat="1" ht="19.5" customHeight="1" x14ac:dyDescent="0.3">
      <c r="A10" s="100" t="s">
        <v>58</v>
      </c>
      <c r="B10" s="26"/>
      <c r="C10" s="37"/>
      <c r="D10" s="37"/>
      <c r="E10" s="65"/>
      <c r="F10" s="95"/>
      <c r="G10" s="115"/>
      <c r="H10" s="115"/>
      <c r="I10" s="115"/>
      <c r="J10" s="38"/>
      <c r="K10" s="115"/>
      <c r="L10" s="115"/>
      <c r="M10" s="115"/>
    </row>
    <row r="11" spans="1:21" s="101" customFormat="1" ht="19.5" customHeight="1" x14ac:dyDescent="0.3">
      <c r="A11" s="26" t="s">
        <v>75</v>
      </c>
      <c r="B11" s="26"/>
      <c r="C11" s="37"/>
      <c r="D11" s="37"/>
      <c r="E11" s="65"/>
      <c r="F11" s="95"/>
      <c r="G11" s="208">
        <f>'PL_9M 7-8'!F24</f>
        <v>1600248</v>
      </c>
      <c r="H11" s="115"/>
      <c r="I11" s="35">
        <v>1350261</v>
      </c>
      <c r="J11" s="38"/>
      <c r="K11" s="208">
        <f>'PL_9M 7-8'!J24</f>
        <v>533755</v>
      </c>
      <c r="L11" s="80"/>
      <c r="M11" s="35">
        <v>978996</v>
      </c>
    </row>
    <row r="12" spans="1:21" ht="19.5" customHeight="1" x14ac:dyDescent="0.3">
      <c r="A12" s="102" t="s">
        <v>258</v>
      </c>
      <c r="B12" s="102"/>
      <c r="C12" s="37"/>
      <c r="D12" s="37"/>
      <c r="E12" s="65"/>
      <c r="F12" s="103"/>
      <c r="G12" s="60"/>
      <c r="H12" s="81"/>
      <c r="I12" s="60"/>
      <c r="J12" s="67"/>
      <c r="K12" s="59"/>
      <c r="L12" s="59"/>
      <c r="M12" s="59"/>
    </row>
    <row r="13" spans="1:21" ht="19.5" customHeight="1" x14ac:dyDescent="0.3">
      <c r="A13" s="26" t="s">
        <v>156</v>
      </c>
      <c r="B13" s="326"/>
      <c r="C13" s="136"/>
      <c r="D13" s="136"/>
      <c r="E13" s="136"/>
      <c r="F13" s="293"/>
      <c r="G13" s="126">
        <v>92653</v>
      </c>
      <c r="H13" s="293"/>
      <c r="I13" s="126">
        <v>130228</v>
      </c>
      <c r="J13" s="124"/>
      <c r="K13" s="126">
        <v>2912</v>
      </c>
      <c r="L13" s="126"/>
      <c r="M13" s="126">
        <v>2595</v>
      </c>
    </row>
    <row r="14" spans="1:21" ht="19.5" customHeight="1" x14ac:dyDescent="0.3">
      <c r="A14" s="26" t="s">
        <v>108</v>
      </c>
      <c r="B14" s="326"/>
      <c r="C14" s="136"/>
      <c r="D14" s="136"/>
      <c r="E14" s="136"/>
      <c r="F14" s="293"/>
      <c r="G14" s="126">
        <v>203443</v>
      </c>
      <c r="H14" s="293"/>
      <c r="I14" s="126">
        <v>182822</v>
      </c>
      <c r="J14" s="124"/>
      <c r="K14" s="126">
        <v>107607</v>
      </c>
      <c r="L14" s="126"/>
      <c r="M14" s="126">
        <v>89967</v>
      </c>
    </row>
    <row r="15" spans="1:21" ht="19.5" customHeight="1" x14ac:dyDescent="0.3">
      <c r="A15" s="26" t="s">
        <v>130</v>
      </c>
      <c r="C15" s="37"/>
      <c r="D15" s="37"/>
      <c r="E15" s="65"/>
      <c r="F15" s="103"/>
      <c r="G15" s="60">
        <v>833897</v>
      </c>
      <c r="H15" s="81"/>
      <c r="I15" s="60">
        <v>676637</v>
      </c>
      <c r="J15" s="25"/>
      <c r="K15" s="126">
        <v>196119</v>
      </c>
      <c r="L15" s="59"/>
      <c r="M15" s="59">
        <v>160851</v>
      </c>
      <c r="O15" s="67"/>
      <c r="Q15" s="67"/>
      <c r="S15" s="67"/>
      <c r="U15" s="67"/>
    </row>
    <row r="16" spans="1:21" ht="19.5" customHeight="1" x14ac:dyDescent="0.3">
      <c r="A16" s="26" t="s">
        <v>250</v>
      </c>
      <c r="C16" s="37"/>
      <c r="D16" s="37"/>
      <c r="E16" s="65"/>
      <c r="F16" s="103"/>
      <c r="G16" s="60">
        <v>-520640</v>
      </c>
      <c r="H16" s="81"/>
      <c r="I16" s="60">
        <v>-439441</v>
      </c>
      <c r="J16" s="25"/>
      <c r="K16" s="126">
        <v>8</v>
      </c>
      <c r="L16" s="59"/>
      <c r="M16" s="126">
        <v>-189083</v>
      </c>
    </row>
    <row r="17" spans="1:23" ht="19.5" customHeight="1" x14ac:dyDescent="0.3">
      <c r="A17" s="26" t="s">
        <v>216</v>
      </c>
      <c r="B17" s="33"/>
      <c r="C17" s="37"/>
      <c r="D17" s="37"/>
      <c r="E17" s="65"/>
      <c r="F17" s="103"/>
      <c r="G17" s="73"/>
      <c r="H17" s="81"/>
      <c r="I17" s="60"/>
      <c r="J17" s="25"/>
      <c r="K17" s="126"/>
      <c r="L17" s="59"/>
      <c r="M17" s="126"/>
    </row>
    <row r="18" spans="1:23" ht="19.5" customHeight="1" x14ac:dyDescent="0.3">
      <c r="A18" s="26"/>
      <c r="B18" s="33" t="s">
        <v>215</v>
      </c>
      <c r="C18" s="37"/>
      <c r="D18" s="37"/>
      <c r="E18" s="65"/>
      <c r="F18" s="103"/>
      <c r="G18" s="73">
        <v>0</v>
      </c>
      <c r="H18" s="81"/>
      <c r="I18" s="60">
        <v>-63041</v>
      </c>
      <c r="J18" s="25"/>
      <c r="K18" s="126">
        <v>0</v>
      </c>
      <c r="L18" s="59"/>
      <c r="M18" s="126">
        <v>-63041</v>
      </c>
    </row>
    <row r="19" spans="1:23" ht="19.5" customHeight="1" x14ac:dyDescent="0.3">
      <c r="A19" s="26" t="s">
        <v>199</v>
      </c>
      <c r="C19" s="37"/>
      <c r="D19" s="37"/>
      <c r="E19" s="65"/>
      <c r="F19" s="103"/>
      <c r="G19" s="60">
        <v>-637</v>
      </c>
      <c r="H19" s="81"/>
      <c r="I19" s="126">
        <v>-418</v>
      </c>
      <c r="J19" s="124"/>
      <c r="K19" s="126">
        <v>0</v>
      </c>
      <c r="L19" s="126"/>
      <c r="M19" s="126">
        <v>0</v>
      </c>
      <c r="O19" s="67"/>
      <c r="Q19" s="67"/>
      <c r="S19" s="67"/>
      <c r="U19" s="67"/>
    </row>
    <row r="20" spans="1:23" ht="14" hidden="1" customHeight="1" x14ac:dyDescent="0.3">
      <c r="A20" s="26" t="s">
        <v>138</v>
      </c>
      <c r="B20" s="33"/>
      <c r="C20" s="37"/>
      <c r="D20" s="37"/>
      <c r="E20" s="65"/>
      <c r="F20" s="103"/>
      <c r="G20" s="126"/>
      <c r="H20" s="293"/>
      <c r="I20" s="126"/>
      <c r="J20" s="124"/>
      <c r="K20" s="126"/>
      <c r="L20" s="126"/>
      <c r="M20" s="126"/>
    </row>
    <row r="21" spans="1:23" s="33" customFormat="1" ht="19.5" customHeight="1" x14ac:dyDescent="0.3">
      <c r="A21" s="26" t="s">
        <v>143</v>
      </c>
      <c r="C21" s="37"/>
      <c r="D21" s="37"/>
      <c r="E21" s="65"/>
      <c r="F21" s="103"/>
      <c r="G21" s="60"/>
      <c r="H21" s="81"/>
      <c r="I21" s="60"/>
      <c r="J21" s="25"/>
      <c r="K21" s="60"/>
      <c r="L21" s="59"/>
      <c r="M21" s="60"/>
    </row>
    <row r="22" spans="1:23" ht="19.5" customHeight="1" x14ac:dyDescent="0.3">
      <c r="A22" s="37"/>
      <c r="B22" s="69" t="s">
        <v>209</v>
      </c>
      <c r="C22" s="37"/>
      <c r="D22" s="37"/>
      <c r="E22" s="65"/>
      <c r="F22" s="103"/>
      <c r="G22" s="60">
        <v>-214638</v>
      </c>
      <c r="H22" s="81"/>
      <c r="I22" s="60">
        <v>-23731</v>
      </c>
      <c r="J22" s="25"/>
      <c r="K22" s="126">
        <v>0</v>
      </c>
      <c r="L22" s="59"/>
      <c r="M22" s="126">
        <v>0</v>
      </c>
    </row>
    <row r="23" spans="1:23" ht="19.5" customHeight="1" x14ac:dyDescent="0.3">
      <c r="A23" s="24" t="s">
        <v>200</v>
      </c>
      <c r="C23" s="37"/>
      <c r="D23" s="37"/>
      <c r="E23" s="65"/>
      <c r="F23" s="103"/>
      <c r="G23" s="126">
        <v>6837</v>
      </c>
      <c r="H23" s="293"/>
      <c r="I23" s="126">
        <v>6354</v>
      </c>
      <c r="J23" s="124"/>
      <c r="K23" s="126">
        <v>2051</v>
      </c>
      <c r="L23" s="126"/>
      <c r="M23" s="126">
        <v>1639</v>
      </c>
    </row>
    <row r="24" spans="1:23" ht="19.5" customHeight="1" x14ac:dyDescent="0.3">
      <c r="A24" s="24" t="s">
        <v>227</v>
      </c>
      <c r="C24" s="37"/>
      <c r="D24" s="37"/>
      <c r="E24" s="65"/>
      <c r="F24" s="103"/>
      <c r="G24" s="126">
        <v>154593</v>
      </c>
      <c r="H24" s="293"/>
      <c r="I24" s="126">
        <v>148730</v>
      </c>
      <c r="J24" s="124"/>
      <c r="K24" s="126">
        <v>153507</v>
      </c>
      <c r="L24" s="126"/>
      <c r="M24" s="126">
        <v>131738</v>
      </c>
    </row>
    <row r="25" spans="1:23" ht="19.5" customHeight="1" x14ac:dyDescent="0.3">
      <c r="A25" s="26" t="s">
        <v>193</v>
      </c>
      <c r="C25" s="26"/>
      <c r="D25" s="37"/>
      <c r="E25" s="65"/>
      <c r="F25" s="103"/>
      <c r="G25" s="126">
        <v>-2082</v>
      </c>
      <c r="H25" s="293"/>
      <c r="I25" s="126">
        <v>-2070</v>
      </c>
      <c r="J25" s="124"/>
      <c r="K25" s="126">
        <v>-68281</v>
      </c>
      <c r="L25" s="126"/>
      <c r="M25" s="126">
        <v>-36343</v>
      </c>
    </row>
    <row r="26" spans="1:23" s="101" customFormat="1" ht="19.5" customHeight="1" x14ac:dyDescent="0.3">
      <c r="A26" s="26" t="s">
        <v>117</v>
      </c>
      <c r="C26" s="37"/>
      <c r="D26" s="37"/>
      <c r="E26" s="65"/>
      <c r="F26" s="95"/>
      <c r="G26" s="209">
        <v>0</v>
      </c>
      <c r="H26" s="208"/>
      <c r="I26" s="209">
        <v>0</v>
      </c>
      <c r="J26" s="136"/>
      <c r="K26" s="209">
        <v>-569486</v>
      </c>
      <c r="L26" s="208"/>
      <c r="M26" s="209">
        <v>-809401</v>
      </c>
    </row>
    <row r="27" spans="1:23" ht="19.5" customHeight="1" x14ac:dyDescent="0.3">
      <c r="A27" s="33"/>
      <c r="B27" s="33"/>
      <c r="C27" s="37"/>
      <c r="D27" s="37"/>
      <c r="E27" s="65"/>
      <c r="F27" s="103"/>
      <c r="G27" s="208">
        <f>SUM(G11:G26)</f>
        <v>2153674</v>
      </c>
      <c r="H27" s="80"/>
      <c r="I27" s="208">
        <f>SUM(I11:I26)</f>
        <v>1966331</v>
      </c>
      <c r="J27" s="116"/>
      <c r="K27" s="208">
        <f>SUM(K11:K26)</f>
        <v>358192</v>
      </c>
      <c r="L27" s="80"/>
      <c r="M27" s="208">
        <f>SUM(M11:M26)</f>
        <v>267918</v>
      </c>
    </row>
    <row r="28" spans="1:23" ht="19.5" customHeight="1" x14ac:dyDescent="0.3">
      <c r="A28" s="102" t="s">
        <v>208</v>
      </c>
      <c r="B28" s="26"/>
      <c r="C28" s="37"/>
      <c r="D28" s="37"/>
      <c r="E28" s="65"/>
      <c r="F28" s="103"/>
      <c r="G28" s="35"/>
      <c r="H28" s="35"/>
      <c r="I28" s="35"/>
      <c r="J28" s="116"/>
      <c r="K28" s="35"/>
      <c r="L28" s="35"/>
      <c r="M28" s="35"/>
    </row>
    <row r="29" spans="1:23" ht="19.5" customHeight="1" x14ac:dyDescent="0.3">
      <c r="A29" s="26" t="s">
        <v>133</v>
      </c>
      <c r="C29" s="37"/>
      <c r="D29" s="37"/>
      <c r="E29" s="65"/>
      <c r="F29" s="103"/>
      <c r="G29" s="126">
        <v>-197592</v>
      </c>
      <c r="H29" s="126"/>
      <c r="I29" s="126">
        <v>-105686</v>
      </c>
      <c r="J29" s="124"/>
      <c r="K29" s="126">
        <v>-17986</v>
      </c>
      <c r="L29" s="126"/>
      <c r="M29" s="126">
        <v>-94457</v>
      </c>
      <c r="O29" s="67"/>
      <c r="P29" s="67"/>
      <c r="Q29" s="67"/>
      <c r="R29" s="67"/>
      <c r="S29" s="67"/>
      <c r="T29" s="67"/>
      <c r="U29" s="67"/>
      <c r="V29" s="67"/>
      <c r="W29" s="67"/>
    </row>
    <row r="30" spans="1:23" ht="19.5" customHeight="1" x14ac:dyDescent="0.3">
      <c r="A30" s="23" t="s">
        <v>7</v>
      </c>
      <c r="C30" s="37"/>
      <c r="D30" s="37"/>
      <c r="E30" s="65"/>
      <c r="F30" s="103"/>
      <c r="G30" s="126">
        <v>-28994</v>
      </c>
      <c r="H30" s="126"/>
      <c r="I30" s="126">
        <v>6932</v>
      </c>
      <c r="J30" s="124"/>
      <c r="K30" s="126">
        <v>-189</v>
      </c>
      <c r="L30" s="126"/>
      <c r="M30" s="126">
        <v>108</v>
      </c>
      <c r="O30" s="67"/>
    </row>
    <row r="31" spans="1:23" ht="19.5" customHeight="1" x14ac:dyDescent="0.3">
      <c r="A31" s="27" t="s">
        <v>8</v>
      </c>
      <c r="C31" s="37"/>
      <c r="D31" s="37"/>
      <c r="E31" s="65"/>
      <c r="F31" s="103"/>
      <c r="G31" s="126">
        <v>-8386</v>
      </c>
      <c r="H31" s="126"/>
      <c r="I31" s="126">
        <v>237</v>
      </c>
      <c r="J31" s="124"/>
      <c r="K31" s="126">
        <v>0</v>
      </c>
      <c r="L31" s="126"/>
      <c r="M31" s="126">
        <v>2684</v>
      </c>
      <c r="Q31" s="219"/>
    </row>
    <row r="32" spans="1:23" ht="19.5" customHeight="1" x14ac:dyDescent="0.3">
      <c r="A32" s="27" t="s">
        <v>12</v>
      </c>
      <c r="C32" s="37"/>
      <c r="D32" s="37"/>
      <c r="E32" s="65"/>
      <c r="F32" s="103"/>
      <c r="G32" s="126">
        <v>3196</v>
      </c>
      <c r="H32" s="126"/>
      <c r="I32" s="126">
        <v>12430</v>
      </c>
      <c r="J32" s="124"/>
      <c r="K32" s="126">
        <v>12543</v>
      </c>
      <c r="L32" s="126"/>
      <c r="M32" s="126">
        <v>12388</v>
      </c>
    </row>
    <row r="33" spans="1:21" ht="19.5" customHeight="1" x14ac:dyDescent="0.3">
      <c r="A33" s="26" t="s">
        <v>131</v>
      </c>
      <c r="C33" s="37"/>
      <c r="D33" s="37"/>
      <c r="E33" s="65"/>
      <c r="F33" s="103"/>
      <c r="G33" s="126">
        <v>213168</v>
      </c>
      <c r="H33" s="126"/>
      <c r="I33" s="126">
        <v>-129553</v>
      </c>
      <c r="J33" s="124"/>
      <c r="K33" s="126">
        <v>-36431</v>
      </c>
      <c r="L33" s="126"/>
      <c r="M33" s="126">
        <v>-5016</v>
      </c>
      <c r="O33" s="67"/>
      <c r="Q33" s="67"/>
      <c r="S33" s="67"/>
      <c r="U33" s="67"/>
    </row>
    <row r="34" spans="1:21" ht="19.5" customHeight="1" x14ac:dyDescent="0.3">
      <c r="A34" s="27" t="s">
        <v>17</v>
      </c>
      <c r="C34" s="37"/>
      <c r="D34" s="37"/>
      <c r="E34" s="65"/>
      <c r="F34" s="103"/>
      <c r="G34" s="208">
        <v>-1139</v>
      </c>
      <c r="H34" s="208"/>
      <c r="I34" s="208">
        <v>-888</v>
      </c>
      <c r="J34" s="124"/>
      <c r="K34" s="208">
        <v>-7953</v>
      </c>
      <c r="L34" s="208"/>
      <c r="M34" s="208">
        <v>-2952</v>
      </c>
    </row>
    <row r="35" spans="1:21" ht="19.5" customHeight="1" x14ac:dyDescent="0.3">
      <c r="A35" s="27" t="s">
        <v>21</v>
      </c>
      <c r="B35" s="27"/>
      <c r="C35" s="37"/>
      <c r="D35" s="37"/>
      <c r="E35" s="65"/>
      <c r="F35" s="103"/>
      <c r="G35" s="208">
        <v>111</v>
      </c>
      <c r="H35" s="208"/>
      <c r="I35" s="208">
        <v>-75</v>
      </c>
      <c r="J35" s="124"/>
      <c r="K35" s="208">
        <v>0</v>
      </c>
      <c r="L35" s="208"/>
      <c r="M35" s="208">
        <v>0</v>
      </c>
    </row>
    <row r="36" spans="1:21" ht="19.5" customHeight="1" x14ac:dyDescent="0.3">
      <c r="A36" s="37" t="s">
        <v>148</v>
      </c>
      <c r="B36" s="27"/>
      <c r="C36" s="37"/>
      <c r="D36" s="37"/>
      <c r="E36" s="65"/>
      <c r="F36" s="103"/>
      <c r="G36" s="209">
        <v>-4423</v>
      </c>
      <c r="H36" s="208"/>
      <c r="I36" s="209">
        <v>-7873</v>
      </c>
      <c r="J36" s="124"/>
      <c r="K36" s="209">
        <v>0</v>
      </c>
      <c r="L36" s="208"/>
      <c r="M36" s="209">
        <v>0</v>
      </c>
    </row>
    <row r="37" spans="1:21" ht="19.5" customHeight="1" x14ac:dyDescent="0.3">
      <c r="A37" s="26" t="s">
        <v>201</v>
      </c>
      <c r="B37" s="26"/>
      <c r="C37" s="37"/>
      <c r="D37" s="37"/>
      <c r="E37" s="65"/>
      <c r="F37" s="103"/>
      <c r="G37" s="208">
        <f>SUM(G27:G36)</f>
        <v>2129615</v>
      </c>
      <c r="H37" s="60"/>
      <c r="I37" s="208">
        <f>SUM(I27:I36)</f>
        <v>1741855</v>
      </c>
      <c r="J37" s="67"/>
      <c r="K37" s="208">
        <f>SUM(K27:K36)</f>
        <v>308176</v>
      </c>
      <c r="L37" s="60"/>
      <c r="M37" s="208">
        <f>SUM(M27:M36)</f>
        <v>180673</v>
      </c>
    </row>
    <row r="38" spans="1:21" ht="19.5" customHeight="1" x14ac:dyDescent="0.3">
      <c r="A38" s="79" t="s">
        <v>109</v>
      </c>
      <c r="C38" s="37"/>
      <c r="D38" s="37"/>
      <c r="E38" s="65"/>
      <c r="F38" s="103"/>
      <c r="G38" s="210">
        <v>-118083</v>
      </c>
      <c r="H38" s="60"/>
      <c r="I38" s="210">
        <v>-226699</v>
      </c>
      <c r="J38" s="25"/>
      <c r="K38" s="117">
        <v>-6244</v>
      </c>
      <c r="L38" s="60"/>
      <c r="M38" s="117">
        <v>-5336</v>
      </c>
    </row>
    <row r="39" spans="1:21" s="68" customFormat="1" ht="19.5" customHeight="1" x14ac:dyDescent="0.3">
      <c r="A39" s="106" t="s">
        <v>149</v>
      </c>
      <c r="B39" s="107"/>
      <c r="C39" s="107"/>
      <c r="D39" s="107"/>
      <c r="E39" s="64"/>
      <c r="F39" s="108"/>
      <c r="G39" s="211">
        <f>SUM(G37:G38)</f>
        <v>2011532</v>
      </c>
      <c r="H39" s="61"/>
      <c r="I39" s="211">
        <f>SUM(I37:I38)</f>
        <v>1515156</v>
      </c>
      <c r="J39" s="118"/>
      <c r="K39" s="211">
        <f>SUM(K37:K38)</f>
        <v>301932</v>
      </c>
      <c r="L39" s="61"/>
      <c r="M39" s="211">
        <f>SUM(M37:M38)</f>
        <v>175337</v>
      </c>
    </row>
    <row r="40" spans="1:21" s="89" customFormat="1" ht="22" customHeight="1" x14ac:dyDescent="0.4">
      <c r="A40" s="1" t="s">
        <v>66</v>
      </c>
      <c r="B40" s="85"/>
      <c r="C40" s="85"/>
      <c r="D40" s="85"/>
      <c r="E40" s="86"/>
      <c r="F40" s="87"/>
      <c r="G40" s="88"/>
      <c r="H40" s="88"/>
      <c r="I40" s="88"/>
      <c r="J40" s="49"/>
      <c r="K40" s="48"/>
      <c r="L40" s="48"/>
      <c r="M40" s="48"/>
    </row>
    <row r="41" spans="1:21" s="94" customFormat="1" ht="21" customHeight="1" x14ac:dyDescent="0.35">
      <c r="A41" s="90" t="s">
        <v>103</v>
      </c>
      <c r="B41" s="91"/>
      <c r="C41" s="91"/>
      <c r="D41" s="91"/>
      <c r="E41" s="92"/>
      <c r="F41" s="93"/>
      <c r="G41" s="51"/>
      <c r="H41" s="51"/>
      <c r="I41" s="51"/>
      <c r="J41" s="52"/>
      <c r="K41" s="51"/>
      <c r="L41" s="51"/>
      <c r="M41" s="51"/>
    </row>
    <row r="42" spans="1:21" s="98" customFormat="1" ht="18.75" customHeight="1" x14ac:dyDescent="0.3">
      <c r="A42" s="95"/>
      <c r="B42" s="96"/>
      <c r="C42" s="96"/>
      <c r="D42" s="96"/>
      <c r="E42" s="95"/>
      <c r="F42" s="95"/>
      <c r="G42" s="11"/>
      <c r="H42" s="11"/>
      <c r="I42" s="11"/>
      <c r="J42" s="97"/>
      <c r="K42" s="11"/>
      <c r="L42" s="11"/>
      <c r="M42" s="11"/>
    </row>
    <row r="43" spans="1:21" s="98" customFormat="1" ht="20" customHeight="1" x14ac:dyDescent="0.3">
      <c r="A43" s="95"/>
      <c r="B43" s="96"/>
      <c r="C43" s="96"/>
      <c r="D43" s="96"/>
      <c r="E43" s="95"/>
      <c r="F43" s="95"/>
      <c r="G43" s="366" t="s">
        <v>57</v>
      </c>
      <c r="H43" s="366"/>
      <c r="I43" s="366"/>
      <c r="J43" s="14"/>
      <c r="K43" s="366" t="s">
        <v>1</v>
      </c>
      <c r="L43" s="366"/>
      <c r="M43" s="366"/>
    </row>
    <row r="44" spans="1:21" s="98" customFormat="1" ht="20" customHeight="1" x14ac:dyDescent="0.3">
      <c r="A44" s="95"/>
      <c r="B44" s="96"/>
      <c r="C44" s="96"/>
      <c r="D44" s="96"/>
      <c r="E44" s="95"/>
      <c r="F44" s="95"/>
      <c r="G44" s="366" t="s">
        <v>68</v>
      </c>
      <c r="H44" s="366"/>
      <c r="I44" s="366"/>
      <c r="J44" s="14"/>
      <c r="K44" s="366" t="s">
        <v>68</v>
      </c>
      <c r="L44" s="366"/>
      <c r="M44" s="366"/>
    </row>
    <row r="45" spans="1:21" s="98" customFormat="1" ht="20" customHeight="1" x14ac:dyDescent="0.3">
      <c r="A45" s="95"/>
      <c r="B45" s="96"/>
      <c r="C45" s="96"/>
      <c r="D45" s="96"/>
      <c r="E45" s="95"/>
      <c r="F45" s="95"/>
      <c r="G45" s="356" t="s">
        <v>152</v>
      </c>
      <c r="H45" s="356"/>
      <c r="I45" s="356"/>
      <c r="J45" s="14"/>
      <c r="K45" s="356" t="s">
        <v>152</v>
      </c>
      <c r="L45" s="356"/>
      <c r="M45" s="356"/>
    </row>
    <row r="46" spans="1:21" s="98" customFormat="1" ht="20" customHeight="1" x14ac:dyDescent="0.3">
      <c r="A46" s="95"/>
      <c r="B46" s="96"/>
      <c r="C46" s="96"/>
      <c r="D46" s="96"/>
      <c r="E46" s="95"/>
      <c r="F46" s="95"/>
      <c r="G46" s="358" t="s">
        <v>151</v>
      </c>
      <c r="H46" s="358"/>
      <c r="I46" s="358"/>
      <c r="J46" s="78"/>
      <c r="K46" s="358" t="s">
        <v>151</v>
      </c>
      <c r="L46" s="358"/>
      <c r="M46" s="358"/>
    </row>
    <row r="47" spans="1:21" s="98" customFormat="1" ht="18.75" customHeight="1" x14ac:dyDescent="0.3">
      <c r="A47" s="95"/>
      <c r="B47" s="96"/>
      <c r="C47" s="96"/>
      <c r="D47" s="96"/>
      <c r="E47" s="95"/>
      <c r="F47" s="96"/>
      <c r="G47" s="303">
        <v>2022</v>
      </c>
      <c r="H47" s="78"/>
      <c r="I47" s="99" t="s">
        <v>165</v>
      </c>
      <c r="J47" s="78"/>
      <c r="K47" s="303">
        <v>2022</v>
      </c>
      <c r="L47" s="78"/>
      <c r="M47" s="99" t="s">
        <v>165</v>
      </c>
    </row>
    <row r="48" spans="1:21" s="98" customFormat="1" ht="18.75" customHeight="1" x14ac:dyDescent="0.3">
      <c r="A48" s="95"/>
      <c r="B48" s="96"/>
      <c r="C48" s="96"/>
      <c r="D48" s="96"/>
      <c r="E48" s="95"/>
      <c r="F48" s="95"/>
      <c r="G48" s="367" t="s">
        <v>69</v>
      </c>
      <c r="H48" s="367"/>
      <c r="I48" s="367"/>
      <c r="J48" s="367"/>
      <c r="K48" s="367"/>
      <c r="L48" s="367"/>
      <c r="M48" s="367"/>
    </row>
    <row r="49" spans="1:13" s="101" customFormat="1" ht="18.75" customHeight="1" x14ac:dyDescent="0.3">
      <c r="A49" s="111" t="s">
        <v>63</v>
      </c>
      <c r="B49" s="37"/>
      <c r="C49" s="37"/>
      <c r="D49" s="37"/>
      <c r="E49" s="65"/>
      <c r="F49" s="95"/>
      <c r="G49" s="35"/>
      <c r="H49" s="35"/>
      <c r="I49" s="35"/>
      <c r="J49" s="116"/>
      <c r="K49" s="35"/>
      <c r="L49" s="35"/>
      <c r="M49" s="35"/>
    </row>
    <row r="50" spans="1:13" s="101" customFormat="1" ht="18.75" customHeight="1" x14ac:dyDescent="0.3">
      <c r="A50" s="26" t="s">
        <v>259</v>
      </c>
      <c r="B50" s="37"/>
      <c r="C50" s="37"/>
      <c r="D50" s="37"/>
      <c r="E50" s="65"/>
      <c r="F50" s="95"/>
      <c r="G50" s="35"/>
      <c r="H50" s="35"/>
      <c r="I50" s="35"/>
      <c r="J50" s="116"/>
      <c r="K50" s="35"/>
      <c r="L50" s="35"/>
      <c r="M50" s="35"/>
    </row>
    <row r="51" spans="1:13" s="101" customFormat="1" ht="18.75" customHeight="1" x14ac:dyDescent="0.3">
      <c r="B51" s="101" t="s">
        <v>260</v>
      </c>
      <c r="D51" s="37"/>
      <c r="E51" s="65"/>
      <c r="F51" s="95"/>
      <c r="G51" s="208">
        <v>41063</v>
      </c>
      <c r="H51" s="208"/>
      <c r="I51" s="208">
        <v>-279342</v>
      </c>
      <c r="J51" s="136"/>
      <c r="K51" s="208">
        <v>-15976</v>
      </c>
      <c r="L51" s="208"/>
      <c r="M51" s="208">
        <v>-13669</v>
      </c>
    </row>
    <row r="52" spans="1:13" s="101" customFormat="1" ht="18.5" customHeight="1" x14ac:dyDescent="0.3">
      <c r="A52" s="233" t="s">
        <v>261</v>
      </c>
      <c r="B52" s="37"/>
      <c r="C52" s="65"/>
      <c r="D52" s="37"/>
      <c r="E52" s="65"/>
      <c r="F52" s="95"/>
      <c r="G52" s="208">
        <v>0</v>
      </c>
      <c r="H52" s="208"/>
      <c r="I52" s="208">
        <v>0</v>
      </c>
      <c r="J52" s="136"/>
      <c r="K52" s="208">
        <v>-212838</v>
      </c>
      <c r="L52" s="208"/>
      <c r="M52" s="208">
        <v>-610300</v>
      </c>
    </row>
    <row r="53" spans="1:13" s="101" customFormat="1" ht="18.5" customHeight="1" x14ac:dyDescent="0.3">
      <c r="A53" s="79" t="s">
        <v>224</v>
      </c>
      <c r="B53" s="37"/>
      <c r="C53" s="65"/>
      <c r="D53" s="37"/>
      <c r="E53" s="65"/>
      <c r="F53" s="95"/>
      <c r="G53" s="208">
        <v>0</v>
      </c>
      <c r="H53" s="208"/>
      <c r="I53" s="208">
        <v>-153784</v>
      </c>
      <c r="J53" s="136"/>
      <c r="K53" s="208">
        <v>0</v>
      </c>
      <c r="L53" s="208"/>
      <c r="M53" s="208">
        <v>0</v>
      </c>
    </row>
    <row r="54" spans="1:13" s="65" customFormat="1" ht="18.5" customHeight="1" x14ac:dyDescent="0.3">
      <c r="A54" s="224" t="s">
        <v>262</v>
      </c>
      <c r="B54" s="26"/>
      <c r="D54" s="37"/>
      <c r="F54" s="95"/>
      <c r="G54" s="208">
        <v>1167007</v>
      </c>
      <c r="H54" s="208"/>
      <c r="I54" s="208">
        <v>1956838</v>
      </c>
      <c r="J54" s="136"/>
      <c r="K54" s="208">
        <v>482</v>
      </c>
      <c r="L54" s="208"/>
      <c r="M54" s="208">
        <v>1389792</v>
      </c>
    </row>
    <row r="55" spans="1:13" s="101" customFormat="1" ht="18.75" customHeight="1" x14ac:dyDescent="0.3">
      <c r="A55" s="26" t="s">
        <v>225</v>
      </c>
      <c r="B55" s="65"/>
      <c r="D55" s="37"/>
      <c r="E55" s="65"/>
      <c r="F55" s="95"/>
      <c r="G55" s="80"/>
      <c r="H55" s="35"/>
      <c r="I55" s="80"/>
      <c r="J55" s="136"/>
      <c r="K55" s="208"/>
      <c r="L55" s="208"/>
      <c r="M55" s="208"/>
    </row>
    <row r="56" spans="1:13" s="101" customFormat="1" ht="18.75" customHeight="1" x14ac:dyDescent="0.3">
      <c r="A56" s="26"/>
      <c r="B56" s="65" t="s">
        <v>226</v>
      </c>
      <c r="D56" s="37"/>
      <c r="E56" s="65"/>
      <c r="F56" s="95"/>
      <c r="G56" s="80">
        <v>-1016688</v>
      </c>
      <c r="H56" s="35"/>
      <c r="I56" s="80">
        <v>-814970</v>
      </c>
      <c r="J56" s="136"/>
      <c r="K56" s="208">
        <v>-50971</v>
      </c>
      <c r="L56" s="208"/>
      <c r="M56" s="208">
        <v>-737884</v>
      </c>
    </row>
    <row r="57" spans="1:13" s="101" customFormat="1" ht="18.75" customHeight="1" x14ac:dyDescent="0.3">
      <c r="A57" s="233" t="s">
        <v>263</v>
      </c>
      <c r="B57" s="65"/>
      <c r="D57" s="37"/>
      <c r="E57" s="65"/>
      <c r="F57" s="95"/>
      <c r="G57" s="208">
        <v>-15412</v>
      </c>
      <c r="H57" s="35"/>
      <c r="I57" s="208">
        <v>-1076</v>
      </c>
      <c r="J57" s="136"/>
      <c r="K57" s="208">
        <v>-22</v>
      </c>
      <c r="L57" s="208"/>
      <c r="M57" s="208">
        <v>-20</v>
      </c>
    </row>
    <row r="58" spans="1:13" s="101" customFormat="1" ht="18.75" customHeight="1" x14ac:dyDescent="0.3">
      <c r="A58" s="101" t="s">
        <v>269</v>
      </c>
      <c r="F58" s="95"/>
      <c r="G58" s="222"/>
      <c r="I58" s="222"/>
      <c r="J58" s="222"/>
      <c r="K58" s="222"/>
      <c r="L58" s="222"/>
      <c r="M58" s="222"/>
    </row>
    <row r="59" spans="1:13" s="101" customFormat="1" ht="18.75" customHeight="1" x14ac:dyDescent="0.3">
      <c r="B59" s="101" t="s">
        <v>268</v>
      </c>
      <c r="F59" s="95"/>
      <c r="G59" s="208">
        <v>0</v>
      </c>
      <c r="H59" s="35"/>
      <c r="I59" s="208">
        <v>0</v>
      </c>
      <c r="J59" s="222"/>
      <c r="K59" s="222">
        <v>164000</v>
      </c>
      <c r="L59" s="222"/>
      <c r="M59" s="222">
        <v>67500</v>
      </c>
    </row>
    <row r="60" spans="1:13" s="101" customFormat="1" ht="18.75" customHeight="1" x14ac:dyDescent="0.3">
      <c r="A60" s="101" t="s">
        <v>243</v>
      </c>
      <c r="F60" s="95"/>
      <c r="G60" s="208">
        <v>0</v>
      </c>
      <c r="H60" s="35"/>
      <c r="I60" s="208">
        <v>0</v>
      </c>
      <c r="J60" s="222"/>
      <c r="K60" s="222">
        <v>-550924</v>
      </c>
      <c r="L60" s="222"/>
      <c r="M60" s="222">
        <v>-2413098</v>
      </c>
    </row>
    <row r="61" spans="1:13" s="101" customFormat="1" ht="18.5" customHeight="1" x14ac:dyDescent="0.3">
      <c r="A61" s="26" t="s">
        <v>118</v>
      </c>
      <c r="C61" s="37"/>
      <c r="D61" s="37"/>
      <c r="E61" s="65"/>
      <c r="F61" s="95"/>
      <c r="G61" s="208">
        <v>20991</v>
      </c>
      <c r="H61" s="35"/>
      <c r="I61" s="208">
        <v>39136</v>
      </c>
      <c r="J61" s="136"/>
      <c r="K61" s="208">
        <v>590477</v>
      </c>
      <c r="L61" s="208"/>
      <c r="M61" s="208">
        <v>640385</v>
      </c>
    </row>
    <row r="62" spans="1:13" ht="18.5" customHeight="1" x14ac:dyDescent="0.3">
      <c r="A62" s="79" t="s">
        <v>59</v>
      </c>
      <c r="C62" s="37"/>
      <c r="D62" s="37"/>
      <c r="E62" s="65"/>
      <c r="F62" s="103"/>
      <c r="G62" s="209">
        <v>1833</v>
      </c>
      <c r="H62" s="60"/>
      <c r="I62" s="209">
        <v>3246</v>
      </c>
      <c r="J62" s="124"/>
      <c r="K62" s="209">
        <v>72437</v>
      </c>
      <c r="L62" s="126"/>
      <c r="M62" s="209">
        <v>4646</v>
      </c>
    </row>
    <row r="63" spans="1:13" s="68" customFormat="1" ht="18.75" customHeight="1" x14ac:dyDescent="0.3">
      <c r="A63" s="106" t="s">
        <v>251</v>
      </c>
      <c r="B63" s="107"/>
      <c r="C63" s="107"/>
      <c r="D63" s="107"/>
      <c r="E63" s="64"/>
      <c r="F63" s="108"/>
      <c r="G63" s="211">
        <f>SUM(G51:G62)</f>
        <v>198794</v>
      </c>
      <c r="H63" s="61"/>
      <c r="I63" s="211">
        <f>SUM(I51:I62)</f>
        <v>750048</v>
      </c>
      <c r="J63" s="118"/>
      <c r="K63" s="211">
        <f>SUM(K51:K62)</f>
        <v>-3335</v>
      </c>
      <c r="L63" s="61"/>
      <c r="M63" s="211">
        <f>SUM(M51:M62)</f>
        <v>-1672648</v>
      </c>
    </row>
    <row r="64" spans="1:13" s="68" customFormat="1" ht="18.75" customHeight="1" x14ac:dyDescent="0.3">
      <c r="B64" s="107"/>
      <c r="C64" s="107"/>
      <c r="D64" s="107"/>
      <c r="E64" s="64"/>
      <c r="F64" s="108"/>
      <c r="G64" s="123"/>
      <c r="H64" s="61"/>
      <c r="I64" s="123"/>
      <c r="J64" s="118"/>
      <c r="K64" s="123"/>
      <c r="L64" s="61"/>
      <c r="M64" s="123"/>
    </row>
    <row r="65" spans="1:15" s="101" customFormat="1" ht="18.75" customHeight="1" x14ac:dyDescent="0.3">
      <c r="A65" s="111" t="s">
        <v>60</v>
      </c>
      <c r="B65" s="112"/>
      <c r="C65" s="37"/>
      <c r="D65" s="37"/>
      <c r="E65" s="65"/>
      <c r="F65" s="95"/>
      <c r="G65" s="63"/>
      <c r="H65" s="63"/>
      <c r="I65" s="63"/>
      <c r="J65" s="53"/>
      <c r="K65" s="63"/>
      <c r="L65" s="63"/>
      <c r="M65" s="63"/>
    </row>
    <row r="66" spans="1:15" ht="18.5" customHeight="1" x14ac:dyDescent="0.3">
      <c r="A66" s="295" t="s">
        <v>210</v>
      </c>
      <c r="B66" s="295"/>
      <c r="C66" s="295"/>
      <c r="D66" s="37"/>
      <c r="E66" s="65"/>
      <c r="F66" s="103"/>
      <c r="G66" s="126"/>
      <c r="H66" s="60"/>
      <c r="I66" s="126"/>
      <c r="J66" s="25"/>
      <c r="K66" s="208"/>
      <c r="L66" s="59"/>
      <c r="M66" s="208"/>
    </row>
    <row r="67" spans="1:15" ht="18.5" customHeight="1" x14ac:dyDescent="0.3">
      <c r="A67" s="235"/>
      <c r="B67" s="295" t="s">
        <v>153</v>
      </c>
      <c r="C67" s="235"/>
      <c r="D67" s="37"/>
      <c r="E67" s="65"/>
      <c r="F67" s="103"/>
      <c r="G67" s="126">
        <v>0</v>
      </c>
      <c r="H67" s="60"/>
      <c r="I67" s="126">
        <v>-260000</v>
      </c>
      <c r="J67" s="25"/>
      <c r="K67" s="208">
        <v>0</v>
      </c>
      <c r="L67" s="59"/>
      <c r="M67" s="208">
        <v>0</v>
      </c>
    </row>
    <row r="68" spans="1:15" ht="18.5" customHeight="1" x14ac:dyDescent="0.3">
      <c r="A68" s="235" t="s">
        <v>264</v>
      </c>
      <c r="B68" s="295"/>
      <c r="C68" s="235"/>
      <c r="D68" s="37"/>
      <c r="E68" s="65"/>
      <c r="F68" s="103"/>
      <c r="G68" s="126"/>
      <c r="H68" s="60"/>
      <c r="I68" s="126"/>
      <c r="J68" s="25"/>
      <c r="K68" s="208"/>
      <c r="L68" s="59"/>
      <c r="M68" s="208"/>
    </row>
    <row r="69" spans="1:15" ht="18.5" customHeight="1" x14ac:dyDescent="0.3">
      <c r="B69" s="295" t="s">
        <v>145</v>
      </c>
      <c r="C69" s="235"/>
      <c r="D69" s="37"/>
      <c r="E69" s="65"/>
      <c r="F69" s="103"/>
      <c r="G69" s="126">
        <v>470000</v>
      </c>
      <c r="H69" s="60"/>
      <c r="I69" s="126">
        <v>270000</v>
      </c>
      <c r="J69" s="25"/>
      <c r="K69" s="208">
        <v>450000</v>
      </c>
      <c r="L69" s="59"/>
      <c r="M69" s="208">
        <v>270000</v>
      </c>
    </row>
    <row r="70" spans="1:15" ht="18.5" customHeight="1" x14ac:dyDescent="0.3">
      <c r="A70" s="235" t="s">
        <v>265</v>
      </c>
      <c r="B70" s="295"/>
      <c r="C70" s="235"/>
      <c r="D70" s="37"/>
      <c r="E70" s="65"/>
      <c r="F70" s="103"/>
      <c r="G70" s="126"/>
      <c r="H70" s="60"/>
      <c r="I70" s="126"/>
      <c r="J70" s="25"/>
      <c r="K70" s="208"/>
      <c r="L70" s="59"/>
      <c r="M70" s="208"/>
    </row>
    <row r="71" spans="1:15" ht="18.5" customHeight="1" x14ac:dyDescent="0.3">
      <c r="B71" s="295" t="s">
        <v>145</v>
      </c>
      <c r="C71" s="235"/>
      <c r="D71" s="37"/>
      <c r="E71" s="65"/>
      <c r="F71" s="103"/>
      <c r="G71" s="126">
        <v>0</v>
      </c>
      <c r="H71" s="60"/>
      <c r="I71" s="126">
        <v>-162500</v>
      </c>
      <c r="J71" s="25"/>
      <c r="K71" s="208">
        <v>0</v>
      </c>
      <c r="L71" s="59"/>
      <c r="M71" s="208">
        <v>0</v>
      </c>
    </row>
    <row r="72" spans="1:15" ht="18.5" customHeight="1" x14ac:dyDescent="0.3">
      <c r="A72" s="235" t="s">
        <v>242</v>
      </c>
      <c r="B72" s="295"/>
      <c r="C72" s="235"/>
      <c r="D72" s="37"/>
      <c r="E72" s="65"/>
      <c r="F72" s="103"/>
      <c r="G72" s="126">
        <v>8000</v>
      </c>
      <c r="H72" s="60"/>
      <c r="I72" s="126">
        <v>47672</v>
      </c>
      <c r="J72" s="25"/>
      <c r="K72" s="208">
        <v>0</v>
      </c>
      <c r="L72" s="59"/>
      <c r="M72" s="208">
        <v>0</v>
      </c>
    </row>
    <row r="73" spans="1:15" ht="18.5" customHeight="1" x14ac:dyDescent="0.3">
      <c r="A73" s="235" t="s">
        <v>255</v>
      </c>
      <c r="B73" s="295"/>
      <c r="C73" s="235"/>
      <c r="D73" s="37"/>
      <c r="E73" s="65"/>
      <c r="F73" s="103"/>
      <c r="G73" s="126">
        <v>-39900</v>
      </c>
      <c r="H73" s="60"/>
      <c r="I73" s="126">
        <v>0</v>
      </c>
      <c r="J73" s="25"/>
      <c r="K73" s="208">
        <v>0</v>
      </c>
      <c r="L73" s="59"/>
      <c r="M73" s="208">
        <v>0</v>
      </c>
    </row>
    <row r="74" spans="1:15" ht="18.5" customHeight="1" x14ac:dyDescent="0.3">
      <c r="A74" s="235" t="s">
        <v>218</v>
      </c>
      <c r="B74" s="295"/>
      <c r="C74" s="235"/>
      <c r="D74" s="37"/>
      <c r="E74" s="65"/>
      <c r="F74" s="103"/>
      <c r="G74" s="126">
        <v>99000</v>
      </c>
      <c r="H74" s="60"/>
      <c r="I74" s="126">
        <v>2335000</v>
      </c>
      <c r="J74" s="25"/>
      <c r="K74" s="208">
        <v>0</v>
      </c>
      <c r="L74" s="59"/>
      <c r="M74" s="208">
        <v>2285000</v>
      </c>
    </row>
    <row r="75" spans="1:15" ht="18.5" customHeight="1" x14ac:dyDescent="0.3">
      <c r="A75" s="275" t="s">
        <v>202</v>
      </c>
      <c r="B75" s="275"/>
      <c r="C75" s="37"/>
      <c r="D75" s="37"/>
      <c r="E75" s="65"/>
      <c r="F75" s="103"/>
      <c r="G75" s="59">
        <v>-1401562</v>
      </c>
      <c r="H75" s="60"/>
      <c r="I75" s="59">
        <v>-2871683</v>
      </c>
      <c r="J75" s="25"/>
      <c r="K75" s="105">
        <v>-619410</v>
      </c>
      <c r="L75" s="59"/>
      <c r="M75" s="105">
        <v>-1226769</v>
      </c>
    </row>
    <row r="76" spans="1:15" ht="18.5" customHeight="1" x14ac:dyDescent="0.3">
      <c r="A76" s="275" t="s">
        <v>219</v>
      </c>
      <c r="B76" s="275"/>
      <c r="C76" s="37"/>
      <c r="D76" s="37"/>
      <c r="E76" s="65"/>
      <c r="F76" s="103"/>
      <c r="G76" s="73">
        <v>0</v>
      </c>
      <c r="H76" s="60"/>
      <c r="I76" s="126">
        <v>-700000</v>
      </c>
      <c r="J76" s="34"/>
      <c r="K76" s="119">
        <v>0</v>
      </c>
      <c r="L76" s="73"/>
      <c r="M76" s="119">
        <v>0</v>
      </c>
    </row>
    <row r="77" spans="1:15" ht="18.5" customHeight="1" x14ac:dyDescent="0.3">
      <c r="A77" s="33" t="s">
        <v>144</v>
      </c>
      <c r="B77" s="231"/>
      <c r="C77" s="37"/>
      <c r="D77" s="37"/>
      <c r="E77" s="65"/>
      <c r="F77" s="103"/>
      <c r="G77" s="59">
        <v>-200037</v>
      </c>
      <c r="H77" s="60"/>
      <c r="I77" s="59">
        <v>-95313</v>
      </c>
      <c r="J77" s="24"/>
      <c r="K77" s="24">
        <v>-1895</v>
      </c>
      <c r="L77" s="24"/>
      <c r="M77" s="24">
        <v>-1673</v>
      </c>
      <c r="O77" s="105"/>
    </row>
    <row r="78" spans="1:15" ht="14" hidden="1" customHeight="1" x14ac:dyDescent="0.3">
      <c r="A78" s="33" t="s">
        <v>146</v>
      </c>
      <c r="B78" s="231"/>
      <c r="C78" s="37"/>
      <c r="D78" s="37"/>
      <c r="E78" s="65"/>
      <c r="F78" s="103"/>
      <c r="G78" s="126"/>
      <c r="H78" s="60"/>
      <c r="I78" s="126"/>
      <c r="J78" s="25"/>
      <c r="K78" s="126"/>
      <c r="L78" s="73"/>
      <c r="M78" s="126"/>
    </row>
    <row r="79" spans="1:15" ht="14" hidden="1" customHeight="1" x14ac:dyDescent="0.3">
      <c r="A79" s="37" t="s">
        <v>161</v>
      </c>
      <c r="B79" s="231"/>
      <c r="C79" s="37"/>
      <c r="D79" s="37"/>
      <c r="E79" s="65"/>
      <c r="F79" s="103"/>
      <c r="G79" s="126"/>
      <c r="H79" s="60"/>
      <c r="I79" s="126"/>
      <c r="J79" s="25"/>
      <c r="K79" s="126"/>
      <c r="L79" s="73"/>
      <c r="M79" s="126"/>
    </row>
    <row r="80" spans="1:15" ht="14" hidden="1" customHeight="1" x14ac:dyDescent="0.3">
      <c r="A80" s="37"/>
      <c r="B80" s="37" t="s">
        <v>154</v>
      </c>
      <c r="C80" s="37"/>
      <c r="D80" s="37"/>
      <c r="E80" s="37"/>
      <c r="F80" s="103"/>
      <c r="G80" s="126"/>
      <c r="H80" s="60"/>
      <c r="I80" s="126"/>
      <c r="J80" s="25"/>
      <c r="K80" s="126"/>
      <c r="L80" s="73"/>
      <c r="M80" s="126"/>
    </row>
    <row r="81" spans="1:13" s="33" customFormat="1" ht="18.5" customHeight="1" x14ac:dyDescent="0.3">
      <c r="A81" s="33" t="s">
        <v>237</v>
      </c>
      <c r="C81" s="37"/>
      <c r="D81" s="37"/>
      <c r="E81" s="65"/>
      <c r="F81" s="103"/>
      <c r="G81" s="126">
        <v>-450045</v>
      </c>
      <c r="H81" s="60"/>
      <c r="I81" s="126">
        <v>-450000</v>
      </c>
      <c r="J81" s="25"/>
      <c r="K81" s="126">
        <v>-450045</v>
      </c>
      <c r="L81" s="73"/>
      <c r="M81" s="126">
        <v>-450000</v>
      </c>
    </row>
    <row r="82" spans="1:13" ht="18.5" customHeight="1" x14ac:dyDescent="0.3">
      <c r="A82" s="33" t="s">
        <v>120</v>
      </c>
      <c r="B82" s="33"/>
      <c r="C82" s="37"/>
      <c r="D82" s="37"/>
      <c r="E82" s="65"/>
      <c r="F82" s="103"/>
      <c r="G82" s="126">
        <v>-44028</v>
      </c>
      <c r="H82" s="60"/>
      <c r="I82" s="126">
        <v>-83327</v>
      </c>
      <c r="J82" s="25"/>
      <c r="K82" s="126">
        <v>0</v>
      </c>
      <c r="L82" s="73"/>
      <c r="M82" s="126">
        <v>0</v>
      </c>
    </row>
    <row r="83" spans="1:13" ht="18.75" customHeight="1" x14ac:dyDescent="0.3">
      <c r="A83" s="33" t="s">
        <v>61</v>
      </c>
      <c r="C83" s="37"/>
      <c r="D83" s="37"/>
      <c r="E83" s="65"/>
      <c r="F83" s="103"/>
      <c r="G83" s="82">
        <v>-199721</v>
      </c>
      <c r="H83" s="59"/>
      <c r="I83" s="82">
        <v>-150359</v>
      </c>
      <c r="J83" s="25"/>
      <c r="K83" s="82">
        <v>-106389</v>
      </c>
      <c r="L83" s="59"/>
      <c r="M83" s="82">
        <v>-91429</v>
      </c>
    </row>
    <row r="84" spans="1:13" ht="18.75" customHeight="1" x14ac:dyDescent="0.3">
      <c r="A84" s="113" t="s">
        <v>220</v>
      </c>
      <c r="B84" s="107"/>
      <c r="C84" s="107"/>
      <c r="D84" s="107"/>
      <c r="E84" s="64"/>
      <c r="F84" s="108"/>
      <c r="G84" s="211">
        <f>SUM(G66:G83)</f>
        <v>-1758293</v>
      </c>
      <c r="H84" s="109"/>
      <c r="I84" s="211">
        <f>SUM(I66:I83)</f>
        <v>-2120510</v>
      </c>
      <c r="J84" s="29"/>
      <c r="K84" s="211">
        <f>SUM(K66:K83)</f>
        <v>-727739</v>
      </c>
      <c r="L84" s="109"/>
      <c r="M84" s="211">
        <f>SUM(M66:M83)</f>
        <v>785129</v>
      </c>
    </row>
    <row r="85" spans="1:13" s="89" customFormat="1" ht="22.5" customHeight="1" x14ac:dyDescent="0.4">
      <c r="A85" s="1" t="s">
        <v>66</v>
      </c>
      <c r="B85" s="85"/>
      <c r="C85" s="85"/>
      <c r="D85" s="85"/>
      <c r="E85" s="86"/>
      <c r="F85" s="87"/>
      <c r="G85" s="88"/>
      <c r="H85" s="88"/>
      <c r="I85" s="88"/>
      <c r="J85" s="49"/>
      <c r="K85" s="48"/>
      <c r="L85" s="48"/>
      <c r="M85" s="48"/>
    </row>
    <row r="86" spans="1:13" s="94" customFormat="1" ht="22" customHeight="1" x14ac:dyDescent="0.35">
      <c r="A86" s="90" t="s">
        <v>103</v>
      </c>
      <c r="B86" s="91"/>
      <c r="C86" s="91"/>
      <c r="D86" s="91"/>
      <c r="E86" s="92"/>
      <c r="F86" s="93"/>
      <c r="G86" s="51"/>
      <c r="H86" s="51"/>
      <c r="I86" s="51"/>
      <c r="J86" s="52"/>
      <c r="K86" s="51"/>
      <c r="L86" s="51"/>
      <c r="M86" s="51"/>
    </row>
    <row r="87" spans="1:13" s="98" customFormat="1" ht="19.5" customHeight="1" x14ac:dyDescent="0.3">
      <c r="A87" s="95"/>
      <c r="B87" s="96"/>
      <c r="C87" s="96"/>
      <c r="D87" s="96"/>
      <c r="E87" s="95"/>
      <c r="F87" s="95"/>
      <c r="G87" s="11"/>
      <c r="H87" s="11"/>
      <c r="I87" s="11"/>
      <c r="J87" s="97"/>
      <c r="K87" s="11"/>
      <c r="L87" s="11"/>
      <c r="M87" s="11"/>
    </row>
    <row r="88" spans="1:13" s="98" customFormat="1" ht="20" customHeight="1" x14ac:dyDescent="0.3">
      <c r="A88" s="95"/>
      <c r="B88" s="96"/>
      <c r="C88" s="96"/>
      <c r="D88" s="96"/>
      <c r="E88" s="95"/>
      <c r="F88" s="95"/>
      <c r="G88" s="366" t="s">
        <v>57</v>
      </c>
      <c r="H88" s="366"/>
      <c r="I88" s="366"/>
      <c r="J88" s="14"/>
      <c r="K88" s="366" t="s">
        <v>1</v>
      </c>
      <c r="L88" s="366"/>
      <c r="M88" s="366"/>
    </row>
    <row r="89" spans="1:13" s="98" customFormat="1" ht="20" customHeight="1" x14ac:dyDescent="0.3">
      <c r="A89" s="95"/>
      <c r="B89" s="96"/>
      <c r="C89" s="96"/>
      <c r="D89" s="96"/>
      <c r="E89" s="95"/>
      <c r="F89" s="95"/>
      <c r="G89" s="366" t="s">
        <v>68</v>
      </c>
      <c r="H89" s="366"/>
      <c r="I89" s="366"/>
      <c r="J89" s="14"/>
      <c r="K89" s="366" t="s">
        <v>68</v>
      </c>
      <c r="L89" s="366"/>
      <c r="M89" s="366"/>
    </row>
    <row r="90" spans="1:13" s="98" customFormat="1" ht="20" customHeight="1" x14ac:dyDescent="0.3">
      <c r="A90" s="95"/>
      <c r="B90" s="96"/>
      <c r="C90" s="96"/>
      <c r="D90" s="96"/>
      <c r="E90" s="95"/>
      <c r="F90" s="95"/>
      <c r="G90" s="356" t="s">
        <v>152</v>
      </c>
      <c r="H90" s="356"/>
      <c r="I90" s="356"/>
      <c r="J90" s="14"/>
      <c r="K90" s="356" t="s">
        <v>152</v>
      </c>
      <c r="L90" s="356"/>
      <c r="M90" s="356"/>
    </row>
    <row r="91" spans="1:13" s="98" customFormat="1" ht="20" customHeight="1" x14ac:dyDescent="0.3">
      <c r="A91" s="95"/>
      <c r="B91" s="96"/>
      <c r="C91" s="96"/>
      <c r="D91" s="96"/>
      <c r="E91" s="95"/>
      <c r="F91" s="95"/>
      <c r="G91" s="358" t="s">
        <v>151</v>
      </c>
      <c r="H91" s="358"/>
      <c r="I91" s="358"/>
      <c r="J91" s="78"/>
      <c r="K91" s="358" t="s">
        <v>151</v>
      </c>
      <c r="L91" s="358"/>
      <c r="M91" s="358"/>
    </row>
    <row r="92" spans="1:13" s="98" customFormat="1" ht="20" customHeight="1" x14ac:dyDescent="0.3">
      <c r="A92" s="95"/>
      <c r="B92" s="96"/>
      <c r="C92" s="96"/>
      <c r="D92" s="96"/>
      <c r="E92" s="95"/>
      <c r="F92" s="96"/>
      <c r="G92" s="303">
        <v>2022</v>
      </c>
      <c r="H92" s="78"/>
      <c r="I92" s="99" t="s">
        <v>165</v>
      </c>
      <c r="J92" s="78"/>
      <c r="K92" s="303">
        <v>2022</v>
      </c>
      <c r="L92" s="78"/>
      <c r="M92" s="99" t="s">
        <v>165</v>
      </c>
    </row>
    <row r="93" spans="1:13" s="98" customFormat="1" ht="20" customHeight="1" x14ac:dyDescent="0.3">
      <c r="A93" s="95"/>
      <c r="B93" s="96"/>
      <c r="C93" s="96"/>
      <c r="D93" s="96"/>
      <c r="E93" s="95"/>
      <c r="F93" s="95"/>
      <c r="G93" s="367" t="s">
        <v>69</v>
      </c>
      <c r="H93" s="367"/>
      <c r="I93" s="367"/>
      <c r="J93" s="367"/>
      <c r="K93" s="367"/>
      <c r="L93" s="367"/>
      <c r="M93" s="367"/>
    </row>
    <row r="94" spans="1:13" ht="19.5" customHeight="1" x14ac:dyDescent="0.3">
      <c r="A94" s="79" t="s">
        <v>246</v>
      </c>
      <c r="B94" s="37"/>
      <c r="C94" s="37"/>
      <c r="D94" s="37"/>
      <c r="E94" s="65"/>
      <c r="F94" s="103"/>
      <c r="G94" s="104"/>
      <c r="H94" s="104"/>
      <c r="I94" s="104"/>
      <c r="K94" s="104"/>
      <c r="L94" s="104"/>
      <c r="M94" s="104"/>
    </row>
    <row r="95" spans="1:13" ht="19.5" customHeight="1" x14ac:dyDescent="0.3">
      <c r="B95" s="37" t="s">
        <v>104</v>
      </c>
      <c r="C95" s="37"/>
      <c r="D95" s="37"/>
      <c r="E95" s="65"/>
      <c r="F95" s="103"/>
      <c r="G95" s="212">
        <f>SUM(G39,G63,G84)</f>
        <v>452033</v>
      </c>
      <c r="H95" s="213"/>
      <c r="I95" s="212">
        <f>SUM(I39,I63,I84)</f>
        <v>144694</v>
      </c>
      <c r="K95" s="212">
        <f>SUM(K39,K63,K84)</f>
        <v>-429142</v>
      </c>
      <c r="L95" s="213"/>
      <c r="M95" s="212">
        <f>SUM(M39,M63,M84)</f>
        <v>-712182</v>
      </c>
    </row>
    <row r="96" spans="1:13" ht="19.5" customHeight="1" x14ac:dyDescent="0.3">
      <c r="A96" s="37" t="s">
        <v>105</v>
      </c>
      <c r="B96" s="37"/>
      <c r="C96" s="37"/>
      <c r="D96" s="37"/>
      <c r="E96" s="65"/>
      <c r="F96" s="103"/>
      <c r="G96" s="212"/>
      <c r="H96" s="213"/>
      <c r="I96" s="212"/>
      <c r="K96" s="73"/>
      <c r="L96" s="213"/>
      <c r="M96" s="73"/>
    </row>
    <row r="97" spans="1:13" ht="19.5" customHeight="1" x14ac:dyDescent="0.3">
      <c r="A97" s="37"/>
      <c r="B97" s="37" t="s">
        <v>62</v>
      </c>
      <c r="C97" s="37"/>
      <c r="D97" s="37"/>
      <c r="E97" s="65"/>
      <c r="F97" s="103"/>
      <c r="G97" s="117">
        <v>232549</v>
      </c>
      <c r="H97" s="213"/>
      <c r="I97" s="117">
        <v>210470</v>
      </c>
      <c r="K97" s="209">
        <v>4269</v>
      </c>
      <c r="L97" s="213"/>
      <c r="M97" s="209">
        <v>0</v>
      </c>
    </row>
    <row r="98" spans="1:13" ht="19.5" customHeight="1" x14ac:dyDescent="0.3">
      <c r="A98" s="107" t="s">
        <v>247</v>
      </c>
      <c r="B98" s="37"/>
      <c r="C98" s="37"/>
      <c r="D98" s="37"/>
      <c r="E98" s="65"/>
      <c r="F98" s="103"/>
      <c r="G98" s="344">
        <f>SUM(G95:G97)</f>
        <v>684582</v>
      </c>
      <c r="H98" s="121"/>
      <c r="I98" s="214">
        <f>SUM(I95:I97)</f>
        <v>355164</v>
      </c>
      <c r="J98" s="110"/>
      <c r="K98" s="344">
        <f>SUM(K95:K97)</f>
        <v>-424873</v>
      </c>
      <c r="L98" s="121"/>
      <c r="M98" s="214">
        <f>SUM(M95:M97)</f>
        <v>-712182</v>
      </c>
    </row>
    <row r="99" spans="1:13" ht="19.5" customHeight="1" x14ac:dyDescent="0.3">
      <c r="A99" s="37" t="s">
        <v>126</v>
      </c>
      <c r="C99" s="37"/>
      <c r="D99" s="37"/>
      <c r="E99" s="65"/>
      <c r="F99" s="103"/>
      <c r="G99" s="120">
        <f>'BS-2-4'!G11</f>
        <v>2611581</v>
      </c>
      <c r="H99" s="104"/>
      <c r="I99" s="120">
        <v>2218798</v>
      </c>
      <c r="J99" s="24"/>
      <c r="K99" s="120">
        <f>'BS-2-4'!K11</f>
        <v>624972</v>
      </c>
      <c r="L99" s="104"/>
      <c r="M99" s="120">
        <v>832997</v>
      </c>
    </row>
    <row r="100" spans="1:13" ht="19.5" customHeight="1" thickBot="1" x14ac:dyDescent="0.35">
      <c r="A100" s="113" t="s">
        <v>248</v>
      </c>
      <c r="B100" s="107"/>
      <c r="C100" s="37"/>
      <c r="D100" s="37"/>
      <c r="E100" s="65"/>
      <c r="F100" s="103"/>
      <c r="G100" s="122">
        <f>SUM(G98:G99)</f>
        <v>3296163</v>
      </c>
      <c r="H100" s="109"/>
      <c r="I100" s="122">
        <f>SUM(I98:I99)</f>
        <v>2573962</v>
      </c>
      <c r="J100" s="110"/>
      <c r="K100" s="122">
        <f>SUM(K98:K99)</f>
        <v>200099</v>
      </c>
      <c r="L100" s="109"/>
      <c r="M100" s="122">
        <f>SUM(M98:M99)</f>
        <v>120815</v>
      </c>
    </row>
    <row r="101" spans="1:13" ht="18.75" customHeight="1" thickTop="1" x14ac:dyDescent="0.3">
      <c r="A101" s="79"/>
      <c r="B101" s="37"/>
      <c r="C101" s="37"/>
      <c r="D101" s="37"/>
      <c r="E101" s="65"/>
      <c r="F101" s="103"/>
      <c r="G101" s="119"/>
      <c r="I101" s="119"/>
    </row>
    <row r="102" spans="1:13" ht="19.5" customHeight="1" x14ac:dyDescent="0.3">
      <c r="A102" s="22" t="s">
        <v>106</v>
      </c>
      <c r="B102" s="37"/>
      <c r="C102" s="37"/>
      <c r="D102" s="37"/>
      <c r="E102" s="65"/>
      <c r="F102" s="95"/>
      <c r="G102" s="11"/>
      <c r="H102" s="11"/>
      <c r="I102" s="11"/>
      <c r="K102" s="11"/>
      <c r="L102" s="11"/>
      <c r="M102" s="11"/>
    </row>
    <row r="103" spans="1:13" ht="19.5" customHeight="1" x14ac:dyDescent="0.3">
      <c r="A103" s="37" t="s">
        <v>266</v>
      </c>
      <c r="B103" s="37"/>
      <c r="C103" s="37"/>
      <c r="D103" s="37"/>
      <c r="E103" s="65"/>
      <c r="F103" s="95"/>
      <c r="G103" s="11"/>
      <c r="H103" s="11"/>
      <c r="I103" s="11"/>
      <c r="K103" s="11"/>
      <c r="L103" s="11"/>
      <c r="M103" s="11"/>
    </row>
    <row r="104" spans="1:13" ht="19.5" customHeight="1" x14ac:dyDescent="0.3">
      <c r="B104" s="37" t="s">
        <v>267</v>
      </c>
      <c r="C104" s="96"/>
      <c r="D104" s="96"/>
      <c r="E104" s="96"/>
      <c r="F104" s="96"/>
      <c r="G104" s="208">
        <v>27397</v>
      </c>
      <c r="H104" s="294"/>
      <c r="I104" s="208">
        <v>5336</v>
      </c>
      <c r="J104" s="124"/>
      <c r="K104" s="208">
        <v>8533</v>
      </c>
      <c r="L104" s="294"/>
      <c r="M104" s="208">
        <v>12015</v>
      </c>
    </row>
    <row r="105" spans="1:13" ht="19.5" customHeight="1" x14ac:dyDescent="0.3">
      <c r="A105" s="37" t="s">
        <v>271</v>
      </c>
      <c r="B105" s="37"/>
      <c r="C105" s="96"/>
      <c r="D105" s="96"/>
      <c r="E105" s="96"/>
      <c r="F105" s="96"/>
      <c r="G105" s="208">
        <v>3364236</v>
      </c>
      <c r="H105" s="294"/>
      <c r="I105" s="208">
        <v>1654121</v>
      </c>
      <c r="J105" s="124"/>
      <c r="K105" s="208">
        <v>0</v>
      </c>
      <c r="L105" s="294"/>
      <c r="M105" s="208">
        <v>6999</v>
      </c>
    </row>
    <row r="106" spans="1:13" ht="19.5" customHeight="1" x14ac:dyDescent="0.3">
      <c r="A106" s="37" t="s">
        <v>236</v>
      </c>
      <c r="B106" s="37"/>
      <c r="C106" s="96"/>
      <c r="D106" s="96"/>
      <c r="E106" s="96"/>
      <c r="F106" s="96"/>
      <c r="G106" s="208"/>
      <c r="H106" s="294"/>
      <c r="I106" s="208"/>
      <c r="J106" s="124"/>
      <c r="K106" s="208"/>
      <c r="L106" s="294"/>
      <c r="M106" s="208"/>
    </row>
    <row r="107" spans="1:13" ht="19.5" customHeight="1" x14ac:dyDescent="0.3">
      <c r="A107" s="37"/>
      <c r="C107" s="27"/>
      <c r="D107" s="96"/>
      <c r="E107" s="96"/>
      <c r="F107" s="96"/>
      <c r="G107" s="84"/>
      <c r="H107" s="11"/>
      <c r="I107" s="84"/>
      <c r="K107" s="83"/>
      <c r="L107" s="11"/>
      <c r="M107" s="83"/>
    </row>
    <row r="108" spans="1:13" s="101" customFormat="1" ht="19.5" customHeight="1" x14ac:dyDescent="0.3">
      <c r="A108" s="114" t="e">
        <f>#REF!</f>
        <v>#REF!</v>
      </c>
      <c r="B108" s="37"/>
      <c r="C108" s="37"/>
      <c r="D108" s="37"/>
      <c r="E108" s="65"/>
      <c r="F108" s="95"/>
      <c r="G108" s="11"/>
      <c r="H108" s="11"/>
      <c r="I108" s="11"/>
      <c r="J108" s="53"/>
      <c r="K108" s="11"/>
      <c r="L108" s="11"/>
      <c r="M108" s="11"/>
    </row>
    <row r="109" spans="1:13" s="101" customFormat="1" ht="19.5" customHeight="1" x14ac:dyDescent="0.3">
      <c r="G109" s="215"/>
      <c r="H109" s="215"/>
      <c r="I109" s="215"/>
      <c r="J109" s="215"/>
      <c r="K109" s="215"/>
      <c r="L109" s="116"/>
      <c r="M109" s="215"/>
    </row>
    <row r="110" spans="1:13" s="101" customFormat="1" ht="21.75" customHeight="1" x14ac:dyDescent="0.3">
      <c r="G110" s="53"/>
      <c r="H110" s="53"/>
      <c r="I110" s="53"/>
      <c r="J110" s="53"/>
      <c r="K110" s="53"/>
      <c r="L110" s="53"/>
      <c r="M110" s="53"/>
    </row>
  </sheetData>
  <mergeCells count="27">
    <mergeCell ref="G93:M93"/>
    <mergeCell ref="G43:I43"/>
    <mergeCell ref="K43:M43"/>
    <mergeCell ref="G44:I44"/>
    <mergeCell ref="K44:M44"/>
    <mergeCell ref="G45:I45"/>
    <mergeCell ref="K45:M45"/>
    <mergeCell ref="G46:I46"/>
    <mergeCell ref="K46:M46"/>
    <mergeCell ref="G90:I90"/>
    <mergeCell ref="K90:M90"/>
    <mergeCell ref="G91:I91"/>
    <mergeCell ref="K91:M91"/>
    <mergeCell ref="G88:I88"/>
    <mergeCell ref="K88:M88"/>
    <mergeCell ref="G89:I89"/>
    <mergeCell ref="K89:M89"/>
    <mergeCell ref="G4:I4"/>
    <mergeCell ref="K4:M4"/>
    <mergeCell ref="G5:I5"/>
    <mergeCell ref="K5:M5"/>
    <mergeCell ref="G48:M48"/>
    <mergeCell ref="G9:M9"/>
    <mergeCell ref="G7:I7"/>
    <mergeCell ref="K7:M7"/>
    <mergeCell ref="G6:I6"/>
    <mergeCell ref="K6:M6"/>
  </mergeCells>
  <pageMargins left="0.7" right="0.37" top="0.48" bottom="0.5" header="0.5" footer="0.5"/>
  <pageSetup paperSize="9" scale="93" firstPageNumber="13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84" max="16383" man="1"/>
  </rowBreaks>
  <ignoredErrors>
    <ignoredError sqref="G48:H48 H8 J48:L48 J8 I8 K8:M8 I47:M47 I92:M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PL_3M 5-6</vt:lpstr>
      <vt:lpstr>7-8 (9month)</vt:lpstr>
      <vt:lpstr>PL_9M 7-8</vt:lpstr>
      <vt:lpstr>SE Conso 9</vt:lpstr>
      <vt:lpstr>SE Conso 10</vt:lpstr>
      <vt:lpstr>SE Separate 11</vt:lpstr>
      <vt:lpstr>SE Separate 12</vt:lpstr>
      <vt:lpstr>CF 13-15</vt:lpstr>
      <vt:lpstr>'7-8 (9month)'!Print_Area</vt:lpstr>
      <vt:lpstr>'BS-2-4'!Print_Area</vt:lpstr>
      <vt:lpstr>'CF 13-15'!Print_Area</vt:lpstr>
      <vt:lpstr>'PL_3M 5-6'!Print_Area</vt:lpstr>
      <vt:lpstr>'PL_9M 7-8'!Print_Area</vt:lpstr>
      <vt:lpstr>'SE Conso 10'!Print_Area</vt:lpstr>
      <vt:lpstr>'SE Conso 9'!Print_Area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Sirikarn, Saengpradab</cp:lastModifiedBy>
  <cp:lastPrinted>2022-11-11T06:20:19Z</cp:lastPrinted>
  <dcterms:created xsi:type="dcterms:W3CDTF">2016-08-17T07:20:22Z</dcterms:created>
  <dcterms:modified xsi:type="dcterms:W3CDTF">2022-11-11T07:34:37Z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