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prapai\Box\BAG\Q3'22\6.FOR SET\TH\"/>
    </mc:Choice>
  </mc:AlternateContent>
  <xr:revisionPtr revIDLastSave="0" documentId="13_ncr:1_{BF46F70E-52C5-46DE-B6D5-60F2E731C10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FSt" sheetId="1" r:id="rId1"/>
    <sheet name="PLt" sheetId="2" r:id="rId2"/>
    <sheet name="SE.T.Conso" sheetId="3" r:id="rId3"/>
    <sheet name="SE.T.only" sheetId="4" r:id="rId4"/>
    <sheet name="CFt" sheetId="6" r:id="rId5"/>
  </sheets>
  <externalReferences>
    <externalReference r:id="rId6"/>
    <externalReference r:id="rId7"/>
    <externalReference r:id="rId8"/>
  </externalReferences>
  <definedNames>
    <definedName name="__________________AGM2" localSheetId="4" hidden="1">{#N/A,#N/A,TRUE,"M [OS-05]-00(1)"}</definedName>
    <definedName name="_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GM2" localSheetId="4" hidden="1">{#N/A,#N/A,TRUE,"M [OS-05]-00(1)"}</definedName>
    <definedName name="____AGM2" hidden="1">{#N/A,#N/A,TRUE,"M [OS-05]-00(1)"}</definedName>
    <definedName name="___AGM2" localSheetId="4" hidden="1">{#N/A,#N/A,TRUE,"M [OS-05]-00(1)"}</definedName>
    <definedName name="___AGM2" hidden="1">{#N/A,#N/A,TRUE,"M [OS-05]-00(1)"}</definedName>
    <definedName name="___K2" localSheetId="4" hidden="1">#REF!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IntlFixup" hidden="1">TRUE</definedName>
    <definedName name="_1___123Graph_ACHART_5" localSheetId="4" hidden="1">#REF!</definedName>
    <definedName name="_1___123Graph_ACHART_5" hidden="1">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_123Graph_BCHART_5" localSheetId="4" hidden="1">#REF!</definedName>
    <definedName name="_2___123Graph_B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3___123Graph_XCHART_5" localSheetId="4" hidden="1">#REF!</definedName>
    <definedName name="_3___123Graph_XCHART_5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localSheetId="4" hidden="1">#REF!</definedName>
    <definedName name="_Dist_Values" hidden="1">#REF!</definedName>
    <definedName name="_Fill" localSheetId="4" hidden="1">#REF!</definedName>
    <definedName name="_Fill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AAAAAAAAAAA" localSheetId="4" hidden="1">{#N/A,#N/A,FALSE,"Sheet1"}</definedName>
    <definedName name="AAAAAAAAAAAAA" hidden="1">{#N/A,#N/A,FALSE,"Sheet1"}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4" hidden="1">{#VALUE!,#N/A,FALSE,0}</definedName>
    <definedName name="CVCV" hidden="1">{#VALUE!,#N/A,FALSE,0}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ssbfeq" localSheetId="4" hidden="1">#REF!</definedName>
    <definedName name="dssbfeq" hidden="1">#REF!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sgtwhwrh" localSheetId="4" hidden="1">#REF!</definedName>
    <definedName name="esgtwhwrh" hidden="1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fh" localSheetId="4" hidden="1">{#N/A,#N/A,TRUE,"M [OS-05]-00(1)"}</definedName>
    <definedName name="ffh" hidden="1">{#N/A,#N/A,TRUE,"M [OS-05]-00(1)"}</definedName>
    <definedName name="frgfewq" localSheetId="4" hidden="1">{#N/A,#N/A,FALSE,"Sheet1"}</definedName>
    <definedName name="frgfewq" hidden="1">{#N/A,#N/A,FALSE,"Sheet1"}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4" hidden="1">{#N/A,#N/A,FALSE,"Sheet1"}</definedName>
    <definedName name="HIP" hidden="1">{#N/A,#N/A,FALSE,"Sheet1"}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4" hidden="1">#REF!</definedName>
    <definedName name="hvlpp" hidden="1">#REF!</definedName>
    <definedName name="Jas" localSheetId="4" hidden="1">{"'Feb 99'!$A$1:$G$30"}</definedName>
    <definedName name="Jas" hidden="1">{"'Feb 99'!$A$1:$G$30"}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ICK" localSheetId="4" hidden="1">{#N/A,#N/A,FALSE,"Sheet1"}</definedName>
    <definedName name="KICK" hidden="1">{#N/A,#N/A,FALSE,"Sheet1"}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LIK" localSheetId="4" hidden="1">{#N/A,#N/A,FALSE,"Sheet1"}</definedName>
    <definedName name="LIK" hidden="1">{#N/A,#N/A,FALSE,"Sheet1"}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CFt!$A$1:$J$83</definedName>
    <definedName name="_xlnm.Print_Area" localSheetId="0">FSt!$A$1:$M$109</definedName>
    <definedName name="_xlnm.Print_Area" localSheetId="1">PLt!$A$1:$M$90</definedName>
    <definedName name="_xlnm.Print_Area" localSheetId="2">'SE.T.Conso'!$A$1:$T$31</definedName>
    <definedName name="_xlnm.Print_Area" localSheetId="3">'SE.T.only'!$A$1:$N$31</definedName>
    <definedName name="_xlnm.Print_Titles" localSheetId="4">CFt!$1:$7</definedName>
    <definedName name="Print_Titles_MI">'[3]ADVANCE-STAFF'!$1:$6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dhshd" localSheetId="4" hidden="1">{#N/A,#N/A,FALSE,"Sheet1"}</definedName>
    <definedName name="sdhshd" hidden="1">{#N/A,#N/A,FALSE,"Sheet1"}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4" hidden="1">{#N/A,#N/A,FALSE,"Sheet1"}</definedName>
    <definedName name="t2g42" hidden="1">{#N/A,#N/A,FALSE,"Sheet1"}</definedName>
    <definedName name="TPM" localSheetId="4" hidden="1">{#N/A,#N/A,FALSE,"Sheet1"}</definedName>
    <definedName name="TPM" hidden="1">{#N/A,#N/A,FALSE,"Sheet1"}</definedName>
    <definedName name="V" localSheetId="4" hidden="1">{#N/A,#N/A,FALSE,"Sheet1"}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กเดแ" localSheetId="4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6" l="1"/>
  <c r="H7" i="6"/>
</calcChain>
</file>

<file path=xl/sharedStrings.xml><?xml version="1.0" encoding="utf-8"?>
<sst xmlns="http://schemas.openxmlformats.org/spreadsheetml/2006/main" count="372" uniqueCount="194">
  <si>
    <t>บริษัท เบล็ส แอสเสท กรุ๊ป จำกัด (มหาชน) และบริษัทย่อย</t>
  </si>
  <si>
    <t>งบแสดงฐานะการเงิน</t>
  </si>
  <si>
    <t>ณ วันที่ 30 กันยายน 2565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</si>
  <si>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</si>
  <si>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</si>
  <si>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</si>
  <si>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</si>
  <si>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</si>
  <si>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</si>
  <si>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</si>
  <si>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2565</t>
  </si>
  <si>
    <t xml:space="preserve"> 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</si>
  <si>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</si>
  <si>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</si>
  <si>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</si>
  <si>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</si>
  <si>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</si>
  <si>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</si>
  <si>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เงินมัดจำค่าที่ดิน</t>
  </si>
  <si>
    <t>ต้นทุนโครงการพัฒนาอสังหาริมทรัพย์เพื่อขาย - สุทธิ</t>
  </si>
  <si>
    <t>3, 6, 9, 11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</si>
  <si>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</si>
  <si>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</si>
  <si>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</si>
  <si>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</si>
  <si>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9</t>
  </si>
  <si>
    <t>สินทรัพย์ภาษีเงินได้ของงวดปัจจุบัน</t>
  </si>
  <si>
    <t>เงินลงทุนในบริษัทย่อย</t>
  </si>
  <si>
    <t>ที่ดินและต้นทุนโครงการรอการพัฒนา</t>
  </si>
  <si>
    <t>9, 11, 14.6</t>
  </si>
  <si>
    <t>ที่ดิน อาคารและอุปกรณ์ - สุทธิ</t>
  </si>
  <si>
    <t>7, 9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</si>
  <si>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</si>
  <si>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</si>
  <si>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</si>
  <si>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</si>
  <si>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</si>
  <si>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</si>
  <si>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(นายชัยวัฒน์  โกวิทจินดาชัย)                                                                   (นางสาวนิภา  อภิรัตนรุ่งเรือง)</t>
  </si>
  <si>
    <t>กรรมการ                                                                                              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</si>
  <si>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</si>
  <si>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</si>
  <si>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</si>
  <si>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 - สุทธิ</t>
  </si>
  <si>
    <t>เจ้าหนี้การค้าและเจ้าหนี้หมุนเวียนอื่น</t>
  </si>
  <si>
    <t>3, 10</t>
  </si>
  <si>
    <t>ต้นทุนที่ยังไม่เรียกชำระ</t>
  </si>
  <si>
    <t>รายได้รับล่วงหน้าจากลูกค้า</t>
  </si>
  <si>
    <t>เงินกู้ยืมระยะสั้นจากบุคคลและกิจการที่เกี่ยวข้องกัน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</si>
  <si>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</si>
  <si>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</si>
  <si>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</t>
  </si>
  <si>
    <t xml:space="preserve">ชำระภายในหนึ่งปี </t>
  </si>
  <si>
    <t>หุ้นกู้ส่วนที่ถึงกำหนดชำระภายในหนึ่งปี</t>
  </si>
  <si>
    <t>14.6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</si>
  <si>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</si>
  <si>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</si>
  <si>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</si>
  <si>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</si>
  <si>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</si>
  <si>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</si>
  <si>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</si>
  <si>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</si>
  <si>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</si>
  <si>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</si>
  <si>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</si>
  <si>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</si>
  <si>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</si>
  <si>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</si>
  <si>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800 ล้านหุ้น หุ้นละ 0.50 บาท </t>
  </si>
  <si>
    <t>ทุนออกจำหน่ายและชำระเต็มมูลค่าแล้ว</t>
  </si>
  <si>
    <t xml:space="preserve">(2564 : หุ้นสามัญ 600 ล้านหุ้น หุ้นละ 0.5 บาท) </t>
  </si>
  <si>
    <t>12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</si>
  <si>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</si>
  <si>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</si>
  <si>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</si>
  <si>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</si>
  <si>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</si>
  <si>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</si>
  <si>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</si>
  <si>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</si>
  <si>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</si>
  <si>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</si>
  <si>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</si>
  <si>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กำไรสำหรับงวด</t>
  </si>
  <si>
    <t>ประมาณการหนี้สินไม่หมุนเวียนสำหรับผลประโยชน์พนักงาน</t>
  </si>
  <si>
    <t>รายได้ดอกเบี้ย</t>
  </si>
  <si>
    <t>ค่าใช้จ่ายดอกเบี้ยจ่าย</t>
  </si>
  <si>
    <t>ค่าใช้จ่ายภาษีเงินได้</t>
  </si>
  <si>
    <t>ดอกเบี้ยรับ</t>
  </si>
  <si>
    <t>จ่ายดอกเบี้ยจ่าย</t>
  </si>
  <si>
    <t>จ่ายภาษีเงินได้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</si>
  <si>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</si>
  <si>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</si>
  <si>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</si>
  <si>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</si>
  <si>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</si>
  <si>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</si>
  <si>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เงินสดจ่ายชำระหนี้สินภายใต้สัญญาเช่า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</si>
  <si>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</si>
  <si>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</si>
  <si>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</si>
  <si>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เงินสดจ่ายชำระคืนหุ้นกู้</t>
  </si>
  <si>
    <t>เงินปันผลจ่าย</t>
  </si>
  <si>
    <t>งบกำไรขาดทุนเบ็ดเสร็จ</t>
  </si>
  <si>
    <t>สำหรับงวดสามเดือนสิ้นสุดวันที่ 30 กันยายน 2565</t>
  </si>
  <si>
    <t>ยังไม่ได้ตรวจสอบแต่สอบทานแล้ว</t>
  </si>
  <si>
    <t>2565</t>
  </si>
  <si>
    <t>2564</t>
  </si>
  <si>
    <t>3</t>
  </si>
  <si>
    <t>รายได้</t>
  </si>
  <si>
    <t>รายได้จากการขายและให้บริการ</t>
  </si>
  <si>
    <t>15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</si>
  <si>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</si>
  <si>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</si>
  <si>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</si>
  <si>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</si>
  <si>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</si>
  <si>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</si>
  <si>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</si>
  <si>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</si>
  <si>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</si>
  <si>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</si>
  <si>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</si>
  <si>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</si>
  <si>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</si>
  <si>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</si>
  <si>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</si>
  <si>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กำไรจากการประมาณการ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</si>
  <si>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</si>
  <si>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</si>
  <si>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</si>
  <si>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</si>
  <si>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</si>
  <si>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</si>
  <si>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</si>
  <si>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</si>
  <si>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สำหรับงวดเก้าเดือนสิ้นสุดวันที่  30 กันยายน 2565</t>
  </si>
  <si>
    <t>8</t>
  </si>
  <si>
    <t xml:space="preserve">   ตามหลักคณิตศาสตร์ประกันภัย - สุทธิจากภาษี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</si>
  <si>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</si>
  <si>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</si>
  <si>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ทุนเรือนหุ้นที่ออกและชำระแล้ว</t>
  </si>
  <si>
    <t>จัดสรรแล้ว
สำรองตามกฎหมาย</t>
  </si>
  <si>
    <t>กำไรจากการประมาณการตามหลักคณิตศาสตร์ประกันภัย - สุทธิจากภาษี</t>
  </si>
  <si>
    <t>รวมส่วนของผู้ถือหุ้นส่วนใหญ่</t>
  </si>
  <si>
    <t>รวม</t>
  </si>
  <si>
    <t>ยอดคงเหลือ ณ วันที่ 1 มกราคม 2565</t>
  </si>
  <si>
    <t>หุ้นสามัญเพิ่มทุน</t>
  </si>
  <si>
    <t>ค่าใช้จ่ายทางตรงเกี่ยวกับการจำหน่าย</t>
  </si>
  <si>
    <t xml:space="preserve">    หุ้นสามัญเพิ่มทุน</t>
  </si>
  <si>
    <t>สำรองตามกฎหมาย</t>
  </si>
  <si>
    <t>เงินปันผล</t>
  </si>
  <si>
    <t>ยอดคงเหลือ ณ วันที่ 30 กันยายน 2565</t>
  </si>
  <si>
    <t>ยอดคงเหลือ ณ วันที่ 1 มกราคม 2564</t>
  </si>
  <si>
    <t>โอนไปกำไรสะสม</t>
  </si>
  <si>
    <t>ยอดคงเหลือ ณ วันที่ 30 กันยายน 2564</t>
  </si>
  <si>
    <t xml:space="preserve">   ……………………………………..                                                        ……………………………………..</t>
  </si>
  <si>
    <t>(นายชัยวัฒน์  โกวิทจินดาชัย)                                                                 (นางสาวนิภา  อภิรัตนรุ่งเรือง)</t>
  </si>
  <si>
    <t xml:space="preserve">   ……………………………………..                                                    ……………………………………..</t>
  </si>
  <si>
    <t>งบกระแสเงินสด</t>
  </si>
  <si>
    <t>รายการปรับกระทบกำไรสำหรับงวดเป็นเงินสด</t>
  </si>
  <si>
    <t xml:space="preserve">   รับ(จ่าย)สุทธิจากกิจกรรมดำเนินงาน</t>
  </si>
  <si>
    <t>ค่าเสื่อมราคาและค่าตัดจำหน่าย</t>
  </si>
  <si>
    <t>กำไรที่ยังไม่เกิดขึ้นจริงจากการวัดมูลค่า</t>
  </si>
  <si>
    <t xml:space="preserve">   สินทรัพย์ทางการเงินหมุนเวียน</t>
  </si>
  <si>
    <t>ขาดทุนจากการจำหน่ายสินทรัพย์ถาวร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</si>
  <si>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</si>
  <si>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</si>
  <si>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</si>
  <si>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</si>
  <si>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ต้นทุนโครงการพัฒนาอสังหาริมทรัพย์เพื่อขาย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</si>
  <si>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</si>
  <si>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</si>
  <si>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</si>
  <si>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เงินสดสุทธิได้มาจากกิจกรรมดำเนินงาน</t>
  </si>
  <si>
    <t>สินทรัพย์ทางการเงินไม่หมุนเวียน(เพิ่มขึ้น)ลดลง</t>
  </si>
  <si>
    <t>เงินสดรับจากเงินปันผลบริษัทย่อย</t>
  </si>
  <si>
    <t>เงินสดสุทธิได้มาจาก(ใช้ไปใน)กิจกรรมลงทุน</t>
  </si>
  <si>
    <t>จากสถาบันการเงินลดลง - สุทธิ</t>
  </si>
  <si>
    <t>เงินสดรับจากเงินกู้ยืมระยะสั้น</t>
  </si>
  <si>
    <t xml:space="preserve">   จากบุคคลและกิจการที่เกี่ยวข้องกัน</t>
  </si>
  <si>
    <t>เงินสดจ่ายชำระเงินกู้ยืมระยะสั้น</t>
  </si>
  <si>
    <t>เงินสดรับจากการออกหุ้นสามัญเพิ่มทุน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</si>
  <si>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</si>
  <si>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</si>
  <si>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</si>
  <si>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</si>
  <si>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</si>
  <si>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</si>
  <si>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ดอกเบี้ยจ่ายที่รวมเป็นต้นทุนโครงการในระหว่างงวด</t>
  </si>
  <si>
    <t>ค่าเสื่อมราคาที่รวมเป็นต้นทุนโครงการในระหว่างงวด</t>
  </si>
  <si>
    <t>สินทรัพย์ที่เพิ่มขึ้นจากหนี้สินตามสัญญาเช่า</t>
  </si>
  <si>
    <t>การต่ออายุสัญญาหุ้นกู้ในระหว่างงวด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</si>
</sst>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7041E]d\ mmmm\ yyyy;@"/>
    <numFmt numFmtId="167" formatCode="#,##0.0;\-#,##0.0"/>
    <numFmt numFmtId="168" formatCode="_ * #,##0_ ;_ * \-#,##0_ ;_ * &quot;-&quot;??_ ;_ @_ "/>
    <numFmt numFmtId="169" formatCode="_(* #,##0_);_(* \(#,##0\);_(* &quot;-&quot;??_);_(@_)"/>
    <numFmt numFmtId="170" formatCode="[$-1010409]d\ mmm\ yy;@"/>
    <numFmt numFmtId="171" formatCode="_-* #,##0_-;\-* #,##0_-;_-* &quot;-&quot;??_-;_-@_-"/>
    <numFmt numFmtId="172" formatCode="#,##0.00;\(#,##0.00\)"/>
    <numFmt numFmtId="173" formatCode="_-* #,##0.0000_-;\-* #,##0.0000_-;_-* &quot;-&quot;??_-;_-@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3.8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sz val="14"/>
      <name val="Cordia New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8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/>
    <xf numFmtId="170" fontId="3" fillId="0" borderId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7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"/>
    </xf>
    <xf numFmtId="164" fontId="2" fillId="0" borderId="0" xfId="0" applyFont="1"/>
    <xf numFmtId="43" fontId="2" fillId="0" borderId="0" xfId="1" applyNumberFormat="1" applyFont="1" applyFill="1" applyBorder="1"/>
    <xf numFmtId="165" fontId="1" fillId="0" borderId="0" xfId="1" applyFont="1" applyFill="1" applyAlignment="1"/>
    <xf numFmtId="165" fontId="2" fillId="0" borderId="0" xfId="1" applyFont="1" applyFill="1"/>
    <xf numFmtId="49" fontId="2" fillId="0" borderId="0" xfId="0" applyNumberFormat="1" applyFont="1" applyAlignment="1">
      <alignment horizontal="center"/>
    </xf>
    <xf numFmtId="164" fontId="2" fillId="0" borderId="0" xfId="0" applyFont="1" applyAlignment="1">
      <alignment horizontal="centerContinuous"/>
    </xf>
    <xf numFmtId="43" fontId="2" fillId="0" borderId="0" xfId="1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/>
    <xf numFmtId="41" fontId="2" fillId="0" borderId="0" xfId="1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6" fontId="2" fillId="0" borderId="1" xfId="3" quotePrefix="1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1" applyFont="1" applyFill="1" applyBorder="1"/>
    <xf numFmtId="167" fontId="2" fillId="0" borderId="0" xfId="0" applyNumberFormat="1" applyFont="1" applyAlignment="1">
      <alignment horizontal="center" vertical="center"/>
    </xf>
    <xf numFmtId="165" fontId="2" fillId="0" borderId="2" xfId="1" applyFont="1" applyFill="1" applyBorder="1"/>
    <xf numFmtId="49" fontId="2" fillId="0" borderId="0" xfId="0" applyNumberFormat="1" applyFont="1"/>
    <xf numFmtId="43" fontId="2" fillId="0" borderId="2" xfId="1" applyNumberFormat="1" applyFont="1" applyFill="1" applyBorder="1"/>
    <xf numFmtId="43" fontId="2" fillId="0" borderId="0" xfId="1" applyNumberFormat="1" applyFont="1" applyFill="1"/>
    <xf numFmtId="164" fontId="2" fillId="3" borderId="0" xfId="0" applyFont="1" applyFill="1"/>
    <xf numFmtId="43" fontId="2" fillId="0" borderId="0" xfId="1" applyNumberFormat="1" applyFont="1" applyFill="1" applyAlignment="1">
      <alignment horizontal="right"/>
    </xf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3" fontId="2" fillId="0" borderId="3" xfId="1" applyNumberFormat="1" applyFont="1" applyFill="1" applyBorder="1"/>
    <xf numFmtId="164" fontId="2" fillId="0" borderId="0" xfId="0" applyFont="1" applyAlignment="1">
      <alignment horizontal="center"/>
    </xf>
    <xf numFmtId="164" fontId="2" fillId="2" borderId="0" xfId="0" applyFont="1" applyFill="1"/>
    <xf numFmtId="43" fontId="2" fillId="0" borderId="4" xfId="1" applyNumberFormat="1" applyFont="1" applyFill="1" applyBorder="1" applyAlignment="1"/>
    <xf numFmtId="0" fontId="2" fillId="0" borderId="1" xfId="3" quotePrefix="1" applyNumberFormat="1" applyFont="1" applyFill="1" applyBorder="1" applyAlignment="1">
      <alignment horizontal="center"/>
    </xf>
    <xf numFmtId="0" fontId="4" fillId="0" borderId="0" xfId="0" applyNumberFormat="1" applyFont="1" applyAlignment="1">
      <alignment horizontal="left"/>
    </xf>
    <xf numFmtId="1" fontId="2" fillId="0" borderId="1" xfId="3" applyNumberFormat="1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64" fontId="2" fillId="0" borderId="0" xfId="0" applyFont="1" applyAlignment="1">
      <alignment horizontal="left" indent="1"/>
    </xf>
    <xf numFmtId="49" fontId="2" fillId="0" borderId="0" xfId="0" quotePrefix="1" applyNumberFormat="1" applyFont="1" applyAlignment="1">
      <alignment horizontal="center"/>
    </xf>
    <xf numFmtId="164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43" fontId="2" fillId="0" borderId="1" xfId="1" applyNumberFormat="1" applyFont="1" applyFill="1" applyBorder="1"/>
    <xf numFmtId="37" fontId="1" fillId="0" borderId="0" xfId="0" applyNumberFormat="1" applyFont="1" applyAlignment="1">
      <alignment horizontal="left" vertical="center"/>
    </xf>
    <xf numFmtId="164" fontId="6" fillId="0" borderId="0" xfId="0" applyFont="1"/>
    <xf numFmtId="49" fontId="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4" fontId="2" fillId="0" borderId="0" xfId="0" applyFont="1" applyAlignment="1">
      <alignment horizontal="left" indent="2"/>
    </xf>
    <xf numFmtId="164" fontId="1" fillId="2" borderId="0" xfId="0" applyFont="1" applyFill="1"/>
    <xf numFmtId="49" fontId="2" fillId="2" borderId="0" xfId="0" applyNumberFormat="1" applyFont="1" applyFill="1"/>
    <xf numFmtId="165" fontId="2" fillId="2" borderId="0" xfId="1" applyFont="1" applyFill="1"/>
    <xf numFmtId="49" fontId="2" fillId="2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/>
    </xf>
    <xf numFmtId="169" fontId="2" fillId="0" borderId="1" xfId="3" quotePrefix="1" applyNumberFormat="1" applyFont="1" applyFill="1" applyBorder="1" applyAlignment="1">
      <alignment horizontal="center"/>
    </xf>
    <xf numFmtId="169" fontId="2" fillId="0" borderId="0" xfId="3" quotePrefix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170" fontId="2" fillId="2" borderId="0" xfId="0" applyNumberFormat="1" applyFont="1" applyFill="1"/>
    <xf numFmtId="170" fontId="2" fillId="2" borderId="0" xfId="5" applyFont="1" applyFill="1" applyAlignment="1">
      <alignment vertical="center"/>
    </xf>
    <xf numFmtId="164" fontId="1" fillId="2" borderId="0" xfId="0" applyFont="1" applyFill="1" applyAlignment="1">
      <alignment horizontal="center"/>
    </xf>
    <xf numFmtId="43" fontId="2" fillId="0" borderId="1" xfId="6" applyNumberFormat="1" applyFont="1" applyFill="1" applyBorder="1"/>
    <xf numFmtId="43" fontId="2" fillId="2" borderId="0" xfId="1" applyNumberFormat="1" applyFont="1" applyFill="1"/>
    <xf numFmtId="43" fontId="2" fillId="0" borderId="4" xfId="1" applyNumberFormat="1" applyFont="1" applyFill="1" applyBorder="1"/>
    <xf numFmtId="0" fontId="2" fillId="2" borderId="0" xfId="0" applyNumberFormat="1" applyFont="1" applyFill="1" applyAlignment="1">
      <alignment vertical="center"/>
    </xf>
    <xf numFmtId="169" fontId="2" fillId="0" borderId="0" xfId="0" applyNumberFormat="1" applyFont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0" fontId="1" fillId="2" borderId="0" xfId="0" applyNumberFormat="1" applyFont="1" applyFill="1" applyAlignment="1">
      <alignment vertical="center"/>
    </xf>
    <xf numFmtId="171" fontId="2" fillId="2" borderId="0" xfId="1" applyNumberFormat="1" applyFont="1" applyFill="1" applyBorder="1" applyAlignment="1">
      <alignment horizontal="left"/>
    </xf>
    <xf numFmtId="0" fontId="7" fillId="2" borderId="0" xfId="0" applyNumberFormat="1" applyFont="1" applyFill="1"/>
    <xf numFmtId="0" fontId="2" fillId="2" borderId="0" xfId="1" applyNumberFormat="1" applyFont="1" applyFill="1" applyBorder="1" applyAlignment="1">
      <alignment horizontal="left"/>
    </xf>
    <xf numFmtId="43" fontId="2" fillId="0" borderId="0" xfId="0" applyNumberFormat="1" applyFont="1" applyAlignment="1">
      <alignment vertical="center"/>
    </xf>
    <xf numFmtId="43" fontId="2" fillId="0" borderId="5" xfId="1" applyNumberFormat="1" applyFont="1" applyFill="1" applyBorder="1"/>
    <xf numFmtId="43" fontId="2" fillId="2" borderId="0" xfId="1" applyNumberFormat="1" applyFont="1" applyFill="1" applyBorder="1"/>
    <xf numFmtId="169" fontId="2" fillId="0" borderId="3" xfId="1" applyNumberFormat="1" applyFont="1" applyFill="1" applyBorder="1"/>
    <xf numFmtId="169" fontId="2" fillId="2" borderId="0" xfId="0" applyNumberFormat="1" applyFont="1" applyFill="1" applyAlignment="1">
      <alignment horizontal="center"/>
    </xf>
    <xf numFmtId="169" fontId="2" fillId="0" borderId="3" xfId="6" applyNumberFormat="1" applyFont="1" applyFill="1" applyBorder="1"/>
    <xf numFmtId="169" fontId="2" fillId="2" borderId="0" xfId="1" applyNumberFormat="1" applyFont="1" applyFill="1" applyBorder="1"/>
    <xf numFmtId="164" fontId="2" fillId="2" borderId="0" xfId="0" applyFont="1" applyFill="1" applyAlignment="1">
      <alignment horizontal="center"/>
    </xf>
    <xf numFmtId="43" fontId="2" fillId="2" borderId="4" xfId="1" applyNumberFormat="1" applyFont="1" applyFill="1" applyBorder="1" applyAlignment="1"/>
    <xf numFmtId="166" fontId="2" fillId="2" borderId="1" xfId="1" quotePrefix="1" applyNumberFormat="1" applyFont="1" applyFill="1" applyBorder="1" applyAlignment="1">
      <alignment horizontal="centerContinuous"/>
    </xf>
    <xf numFmtId="43" fontId="2" fillId="2" borderId="0" xfId="1" quotePrefix="1" applyNumberFormat="1" applyFont="1" applyFill="1" applyBorder="1" applyAlignment="1">
      <alignment horizontal="center"/>
    </xf>
    <xf numFmtId="43" fontId="2" fillId="2" borderId="0" xfId="1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43" fontId="2" fillId="2" borderId="2" xfId="1" applyNumberFormat="1" applyFont="1" applyFill="1" applyBorder="1"/>
    <xf numFmtId="43" fontId="2" fillId="2" borderId="4" xfId="1" applyNumberFormat="1" applyFont="1" applyFill="1" applyBorder="1"/>
    <xf numFmtId="43" fontId="2" fillId="2" borderId="0" xfId="0" applyNumberFormat="1" applyFont="1" applyFill="1" applyAlignment="1">
      <alignment vertical="center"/>
    </xf>
    <xf numFmtId="43" fontId="2" fillId="2" borderId="0" xfId="1" applyNumberFormat="1" applyFont="1" applyFill="1" applyBorder="1" applyAlignment="1">
      <alignment horizontal="right" vertical="center"/>
    </xf>
    <xf numFmtId="169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3" fontId="2" fillId="2" borderId="5" xfId="1" applyNumberFormat="1" applyFont="1" applyFill="1" applyBorder="1"/>
    <xf numFmtId="43" fontId="2" fillId="2" borderId="3" xfId="1" applyNumberFormat="1" applyFont="1" applyFill="1" applyBorder="1"/>
    <xf numFmtId="164" fontId="2" fillId="2" borderId="0" xfId="0" applyFont="1" applyFill="1" applyAlignment="1">
      <alignment vertical="center"/>
    </xf>
    <xf numFmtId="172" fontId="2" fillId="2" borderId="0" xfId="1" applyNumberFormat="1" applyFont="1" applyFill="1" applyBorder="1"/>
    <xf numFmtId="43" fontId="2" fillId="3" borderId="0" xfId="1" applyNumberFormat="1" applyFont="1" applyFill="1"/>
    <xf numFmtId="165" fontId="2" fillId="0" borderId="0" xfId="6" applyFont="1" applyFill="1"/>
    <xf numFmtId="172" fontId="1" fillId="0" borderId="0" xfId="6" applyNumberFormat="1" applyFont="1" applyFill="1" applyAlignment="1"/>
    <xf numFmtId="172" fontId="2" fillId="0" borderId="0" xfId="0" applyNumberFormat="1" applyFont="1"/>
    <xf numFmtId="165" fontId="2" fillId="0" borderId="0" xfId="6" applyFont="1" applyFill="1" applyBorder="1" applyAlignment="1">
      <alignment horizontal="center"/>
    </xf>
    <xf numFmtId="0" fontId="8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/>
    <xf numFmtId="0" fontId="9" fillId="0" borderId="0" xfId="0" applyNumberFormat="1" applyFont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Border="1"/>
    <xf numFmtId="0" fontId="2" fillId="0" borderId="1" xfId="6" applyNumberFormat="1" applyFont="1" applyFill="1" applyBorder="1" applyAlignment="1">
      <alignment horizontal="center"/>
    </xf>
    <xf numFmtId="0" fontId="2" fillId="0" borderId="0" xfId="6" applyNumberFormat="1" applyFont="1" applyFill="1"/>
    <xf numFmtId="164" fontId="1" fillId="0" borderId="0" xfId="0" applyFont="1" applyAlignment="1">
      <alignment vertical="center"/>
    </xf>
    <xf numFmtId="164" fontId="2" fillId="0" borderId="0" xfId="0" applyFont="1" applyAlignment="1">
      <alignment vertical="center"/>
    </xf>
    <xf numFmtId="171" fontId="2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173" fontId="2" fillId="0" borderId="0" xfId="6" applyNumberFormat="1" applyFont="1" applyFill="1"/>
    <xf numFmtId="0" fontId="2" fillId="0" borderId="0" xfId="6" applyNumberFormat="1" applyFont="1" applyFill="1" applyBorder="1" applyAlignment="1">
      <alignment horizontal="center" vertical="center"/>
    </xf>
    <xf numFmtId="0" fontId="2" fillId="0" borderId="0" xfId="6" applyNumberFormat="1" applyFont="1" applyFill="1" applyBorder="1" applyAlignment="1">
      <alignment vertical="center"/>
    </xf>
    <xf numFmtId="165" fontId="2" fillId="0" borderId="5" xfId="1" applyFont="1" applyFill="1" applyBorder="1" applyAlignment="1">
      <alignment vertical="center"/>
    </xf>
    <xf numFmtId="171" fontId="2" fillId="0" borderId="0" xfId="1" applyNumberFormat="1" applyFont="1" applyFill="1"/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43" fontId="2" fillId="0" borderId="0" xfId="6" applyNumberFormat="1" applyFont="1" applyFill="1" applyBorder="1" applyAlignment="1">
      <alignment horizontal="center" vertical="center"/>
    </xf>
    <xf numFmtId="165" fontId="2" fillId="0" borderId="0" xfId="6" applyFont="1" applyFill="1" applyBorder="1"/>
    <xf numFmtId="40" fontId="2" fillId="0" borderId="0" xfId="0" applyNumberFormat="1" applyFont="1"/>
    <xf numFmtId="165" fontId="2" fillId="0" borderId="0" xfId="6" applyFont="1" applyFill="1" applyAlignment="1">
      <alignment horizontal="center"/>
    </xf>
    <xf numFmtId="165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165" fontId="2" fillId="0" borderId="0" xfId="6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165" fontId="2" fillId="0" borderId="0" xfId="6" applyFont="1" applyFill="1" applyBorder="1" applyAlignment="1">
      <alignment horizontal="centerContinuous" vertical="center"/>
    </xf>
    <xf numFmtId="165" fontId="2" fillId="0" borderId="0" xfId="6" applyFont="1" applyFill="1" applyBorder="1" applyAlignment="1">
      <alignment vertical="center"/>
    </xf>
    <xf numFmtId="165" fontId="2" fillId="0" borderId="0" xfId="6" applyFont="1" applyFill="1" applyAlignment="1">
      <alignment vertical="center"/>
    </xf>
    <xf numFmtId="0" fontId="2" fillId="0" borderId="0" xfId="1" applyNumberFormat="1" applyFont="1" applyFill="1" applyBorder="1" applyAlignment="1">
      <alignment horizontal="center" wrapText="1"/>
    </xf>
    <xf numFmtId="165" fontId="2" fillId="0" borderId="0" xfId="6" applyFont="1" applyFill="1" applyBorder="1" applyAlignment="1"/>
    <xf numFmtId="49" fontId="9" fillId="0" borderId="0" xfId="0" applyNumberFormat="1" applyFont="1" applyAlignment="1">
      <alignment horizontal="center"/>
    </xf>
    <xf numFmtId="165" fontId="2" fillId="0" borderId="5" xfId="1" applyFont="1" applyFill="1" applyBorder="1"/>
    <xf numFmtId="171" fontId="2" fillId="0" borderId="0" xfId="1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Continuous"/>
    </xf>
    <xf numFmtId="43" fontId="2" fillId="0" borderId="0" xfId="6" applyNumberFormat="1" applyFont="1" applyFill="1" applyBorder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71" fontId="2" fillId="0" borderId="0" xfId="1" applyNumberFormat="1" applyFont="1" applyFill="1" applyBorder="1"/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164" fontId="0" fillId="0" borderId="0" xfId="0" applyAlignment="1">
      <alignment vertical="center"/>
    </xf>
    <xf numFmtId="0" fontId="2" fillId="0" borderId="0" xfId="0" applyNumberFormat="1" applyFont="1" applyAlignment="1">
      <alignment horizontal="left" vertical="center"/>
    </xf>
    <xf numFmtId="171" fontId="2" fillId="0" borderId="0" xfId="1" applyNumberFormat="1" applyFont="1" applyFill="1" applyBorder="1" applyAlignment="1">
      <alignment vertical="center"/>
    </xf>
    <xf numFmtId="165" fontId="10" fillId="0" borderId="0" xfId="6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65" fontId="2" fillId="0" borderId="1" xfId="6" applyFont="1" applyFill="1" applyBorder="1" applyAlignment="1">
      <alignment vertical="center"/>
    </xf>
    <xf numFmtId="43" fontId="2" fillId="0" borderId="1" xfId="6" applyNumberFormat="1" applyFont="1" applyFill="1" applyBorder="1" applyAlignment="1">
      <alignment vertical="center"/>
    </xf>
    <xf numFmtId="165" fontId="2" fillId="0" borderId="2" xfId="6" applyFont="1" applyFill="1" applyBorder="1" applyAlignment="1">
      <alignment vertical="center"/>
    </xf>
    <xf numFmtId="43" fontId="2" fillId="0" borderId="2" xfId="6" applyNumberFormat="1" applyFont="1" applyFill="1" applyBorder="1" applyAlignment="1">
      <alignment vertical="center"/>
    </xf>
    <xf numFmtId="0" fontId="2" fillId="0" borderId="0" xfId="5" applyNumberFormat="1" applyFont="1" applyAlignment="1">
      <alignment horizontal="left" vertical="center"/>
    </xf>
    <xf numFmtId="43" fontId="2" fillId="0" borderId="5" xfId="6" applyNumberFormat="1" applyFont="1" applyFill="1" applyBorder="1" applyAlignment="1">
      <alignment vertical="center"/>
    </xf>
    <xf numFmtId="0" fontId="1" fillId="0" borderId="0" xfId="4" applyNumberFormat="1" applyFont="1" applyAlignment="1">
      <alignment horizontal="left" vertical="center"/>
    </xf>
    <xf numFmtId="2" fontId="2" fillId="0" borderId="0" xfId="1" applyNumberFormat="1" applyFont="1" applyFill="1" applyAlignment="1">
      <alignment vertical="center"/>
    </xf>
    <xf numFmtId="2" fontId="2" fillId="0" borderId="0" xfId="1" applyNumberFormat="1" applyFont="1" applyFill="1"/>
    <xf numFmtId="43" fontId="2" fillId="0" borderId="0" xfId="7" applyFont="1"/>
    <xf numFmtId="43" fontId="2" fillId="0" borderId="0" xfId="7" applyFont="1" applyFill="1"/>
    <xf numFmtId="169" fontId="2" fillId="0" borderId="0" xfId="1" applyNumberFormat="1" applyFont="1" applyFill="1" applyBorder="1"/>
    <xf numFmtId="169" fontId="2" fillId="0" borderId="0" xfId="6" applyNumberFormat="1" applyFont="1" applyFill="1" applyBorder="1"/>
    <xf numFmtId="164" fontId="2" fillId="2" borderId="0" xfId="0" applyFont="1" applyFill="1" applyAlignment="1">
      <alignment horizontal="center"/>
    </xf>
    <xf numFmtId="164" fontId="2" fillId="0" borderId="1" xfId="0" applyFont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164" fontId="2" fillId="0" borderId="0" xfId="0" applyFont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/>
    </xf>
    <xf numFmtId="164" fontId="0" fillId="0" borderId="1" xfId="0" applyBorder="1" applyAlignment="1"/>
    <xf numFmtId="164" fontId="2" fillId="0" borderId="0" xfId="0" applyFont="1" applyAlignment="1">
      <alignment horizontal="center" wrapText="1"/>
    </xf>
    <xf numFmtId="165" fontId="2" fillId="0" borderId="1" xfId="6" applyFont="1" applyFill="1" applyBorder="1" applyAlignment="1">
      <alignment horizontal="center"/>
    </xf>
    <xf numFmtId="168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1" fontId="2" fillId="0" borderId="1" xfId="1" applyNumberFormat="1" applyFont="1" applyFill="1" applyBorder="1" applyAlignment="1">
      <alignment horizontal="center"/>
    </xf>
    <xf numFmtId="171" fontId="2" fillId="0" borderId="2" xfId="1" applyNumberFormat="1" applyFont="1" applyFill="1" applyBorder="1" applyAlignment="1">
      <alignment horizontal="center"/>
    </xf>
  </cellXfs>
  <cellStyles count="8">
    <cellStyle name="Comma" xfId="7" builtinId="3"/>
    <cellStyle name="Comma 10 19" xfId="6" xr:uid="{00000000-0005-0000-0000-000001000000}"/>
    <cellStyle name="Comma 10 2 15" xfId="1" xr:uid="{00000000-0005-0000-0000-000002000000}"/>
    <cellStyle name="Comma 10 2 2 2" xfId="2" xr:uid="{00000000-0005-0000-0000-000003000000}"/>
    <cellStyle name="Comma 2 9 2 2" xfId="3" xr:uid="{00000000-0005-0000-0000-000004000000}"/>
    <cellStyle name="Normal" xfId="0" builtinId="0"/>
    <cellStyle name="Normal_CM Q3'07" xfId="4" xr:uid="{00000000-0005-0000-0000-000006000000}"/>
    <cellStyle name="ปกติ_Copy of Lead SheetMahajak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  <sheetName val="10-1 Media"/>
      <sheetName val="10-cut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N154"/>
  <sheetViews>
    <sheetView showGridLines="0" view="pageBreakPreview" topLeftCell="A82" zoomScaleNormal="85" zoomScaleSheetLayoutView="100" workbookViewId="0">
      <selection activeCell="M68" activeCellId="1" sqref="M100 M68"/>
    </sheetView>
  </sheetViews>
  <sheetFormatPr defaultColWidth="14.7109375" defaultRowHeight="21" customHeight="1" x14ac:dyDescent="0.45"/>
  <cols>
    <col min="1" max="3" width="1.7109375" style="3" customWidth="1"/>
    <col min="4" max="4" width="37.140625" style="3" customWidth="1"/>
    <col min="5" max="5" width="8.85546875" style="7" customWidth="1"/>
    <col min="6" max="6" width="0.85546875" style="7" customWidth="1"/>
    <col min="7" max="7" width="16.140625" style="29" bestFit="1" customWidth="1"/>
    <col min="8" max="8" width="0.85546875" style="29" customWidth="1"/>
    <col min="9" max="9" width="15.140625" style="31" bestFit="1" customWidth="1"/>
    <col min="10" max="10" width="0.85546875" style="4" customWidth="1"/>
    <col min="11" max="11" width="16.140625" style="31" bestFit="1" customWidth="1"/>
    <col min="12" max="12" width="0.85546875" style="4" customWidth="1"/>
    <col min="13" max="13" width="15.140625" style="31" bestFit="1" customWidth="1"/>
    <col min="14" max="14" width="14.7109375" style="176"/>
    <col min="15" max="16384" width="14.7109375" style="3"/>
  </cols>
  <sheetData>
    <row r="1" spans="1:13" ht="21" customHeight="1" x14ac:dyDescent="0.45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1" customHeight="1" x14ac:dyDescent="0.45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5"/>
    </row>
    <row r="3" spans="1:13" ht="21" customHeight="1" x14ac:dyDescent="0.45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1" customHeight="1" x14ac:dyDescent="0.45">
      <c r="G4" s="181" t="s">
        <v>3</v>
      </c>
      <c r="H4" s="181"/>
      <c r="I4" s="181"/>
      <c r="J4" s="181"/>
      <c r="K4" s="181"/>
      <c r="L4" s="181"/>
      <c r="M4" s="181"/>
    </row>
    <row r="5" spans="1:13" ht="21" customHeight="1" x14ac:dyDescent="0.45">
      <c r="D5" s="8"/>
      <c r="G5" s="184" t="s">
        <v>4</v>
      </c>
      <c r="H5" s="184"/>
      <c r="I5" s="184"/>
      <c r="J5" s="9"/>
      <c r="K5" s="182" t="s">
        <v>5</v>
      </c>
      <c r="L5" s="182"/>
      <c r="M5" s="182"/>
    </row>
    <row r="6" spans="1:13" ht="21" customHeight="1" x14ac:dyDescent="0.45">
      <c r="D6" s="8"/>
      <c r="G6" s="10" t="s">
        <v>6</v>
      </c>
      <c r="H6" s="11"/>
      <c r="I6" s="12"/>
      <c r="J6" s="9"/>
      <c r="K6" s="10" t="s">
        <v>6</v>
      </c>
      <c r="L6" s="11"/>
      <c r="M6" s="12"/>
    </row>
    <row r="7" spans="1:13" ht="21" customHeight="1" x14ac:dyDescent="0.45">
      <c r="D7" s="8"/>
      <c r="G7" s="10" t="s">
        <v>7</v>
      </c>
      <c r="H7" s="11"/>
      <c r="I7" s="13" t="s">
        <v>8</v>
      </c>
      <c r="J7" s="9"/>
      <c r="K7" s="10" t="s">
        <v>7</v>
      </c>
      <c r="L7" s="11"/>
      <c r="M7" s="13" t="s">
        <v>8</v>
      </c>
    </row>
    <row r="8" spans="1:13" ht="21" customHeight="1" x14ac:dyDescent="0.45">
      <c r="E8" s="14" t="s">
        <v>9</v>
      </c>
      <c r="G8" s="15" t="s">
        <v>10</v>
      </c>
      <c r="H8" s="16" t="s">
        <v>11</v>
      </c>
      <c r="I8" s="17" t="s">
        <v>12</v>
      </c>
      <c r="J8" s="18"/>
      <c r="K8" s="17" t="s">
        <v>10</v>
      </c>
      <c r="L8" s="16"/>
      <c r="M8" s="17" t="s">
        <v>12</v>
      </c>
    </row>
    <row r="9" spans="1:13" ht="21" customHeight="1" x14ac:dyDescent="0.45">
      <c r="A9" s="19" t="s">
        <v>13</v>
      </c>
      <c r="E9" s="20"/>
      <c r="F9" s="20"/>
      <c r="G9" s="21"/>
      <c r="H9" s="21"/>
      <c r="I9" s="18"/>
      <c r="J9" s="18"/>
      <c r="K9" s="11"/>
      <c r="L9" s="22"/>
      <c r="M9" s="11"/>
    </row>
    <row r="10" spans="1:13" ht="21" customHeight="1" x14ac:dyDescent="0.45">
      <c r="A10" s="1" t="s">
        <v>14</v>
      </c>
      <c r="B10" s="1"/>
      <c r="C10" s="1"/>
      <c r="D10" s="1"/>
      <c r="E10" s="20"/>
      <c r="F10" s="20"/>
      <c r="G10" s="21"/>
      <c r="H10" s="21"/>
      <c r="I10" s="11"/>
      <c r="J10" s="23"/>
      <c r="K10" s="11"/>
      <c r="L10" s="23"/>
      <c r="M10" s="11"/>
    </row>
    <row r="11" spans="1:13" ht="21" customHeight="1" x14ac:dyDescent="0.45">
      <c r="B11" s="24" t="s">
        <v>15</v>
      </c>
      <c r="C11" s="24"/>
      <c r="E11" s="25">
        <v>4</v>
      </c>
      <c r="F11" s="25"/>
      <c r="G11" s="26">
        <v>88643133.780000001</v>
      </c>
      <c r="H11" s="25"/>
      <c r="I11" s="4">
        <v>64683182.630000003</v>
      </c>
      <c r="K11" s="4">
        <v>73508868.859999999</v>
      </c>
      <c r="M11" s="4">
        <v>48865052.100000001</v>
      </c>
    </row>
    <row r="12" spans="1:13" ht="21" customHeight="1" x14ac:dyDescent="0.45">
      <c r="B12" s="24" t="s">
        <v>16</v>
      </c>
      <c r="C12" s="24"/>
      <c r="E12" s="25">
        <v>5</v>
      </c>
      <c r="F12" s="25"/>
      <c r="G12" s="26">
        <v>10029461.029999999</v>
      </c>
      <c r="H12" s="25"/>
      <c r="I12" s="4">
        <v>8839809.0099999998</v>
      </c>
      <c r="K12" s="4">
        <v>7245443.7000000002</v>
      </c>
      <c r="M12" s="4">
        <v>6303674.8499999996</v>
      </c>
    </row>
    <row r="13" spans="1:13" ht="21" customHeight="1" x14ac:dyDescent="0.45">
      <c r="B13" s="24" t="s">
        <v>17</v>
      </c>
      <c r="C13" s="24"/>
      <c r="E13" s="25">
        <v>3</v>
      </c>
      <c r="F13" s="25"/>
      <c r="G13" s="26">
        <v>0</v>
      </c>
      <c r="H13" s="25"/>
      <c r="I13" s="4">
        <v>0</v>
      </c>
      <c r="K13" s="4">
        <v>14000000</v>
      </c>
      <c r="M13" s="4">
        <v>0</v>
      </c>
    </row>
    <row r="14" spans="1:13" ht="21" customHeight="1" x14ac:dyDescent="0.45">
      <c r="B14" s="24" t="s">
        <v>18</v>
      </c>
      <c r="C14" s="24"/>
      <c r="E14" s="27">
        <v>14.7</v>
      </c>
      <c r="F14" s="25"/>
      <c r="G14" s="26">
        <v>28480005</v>
      </c>
      <c r="H14" s="25"/>
      <c r="I14" s="4">
        <v>0</v>
      </c>
      <c r="K14" s="4">
        <v>28480005</v>
      </c>
      <c r="M14" s="4">
        <v>0</v>
      </c>
    </row>
    <row r="15" spans="1:13" ht="21" customHeight="1" x14ac:dyDescent="0.45">
      <c r="A15" s="24"/>
      <c r="B15" s="24" t="s">
        <v>19</v>
      </c>
      <c r="C15" s="24"/>
      <c r="E15" s="25" t="s">
        <v>20</v>
      </c>
      <c r="F15" s="25"/>
      <c r="G15" s="26">
        <v>1536700218.8800001</v>
      </c>
      <c r="H15" s="25"/>
      <c r="I15" s="4">
        <v>1561035879.0599999</v>
      </c>
      <c r="K15" s="4">
        <v>1185627496.73</v>
      </c>
      <c r="M15" s="4">
        <v>1254316428.3199999</v>
      </c>
    </row>
    <row r="16" spans="1:13" ht="21" customHeight="1" x14ac:dyDescent="0.45">
      <c r="B16" s="24" t="s">
        <v>21</v>
      </c>
      <c r="C16" s="24"/>
      <c r="E16" s="25"/>
      <c r="F16" s="25"/>
      <c r="G16" s="26">
        <v>25942.65</v>
      </c>
      <c r="H16" s="25"/>
      <c r="I16" s="4">
        <v>25910.37</v>
      </c>
      <c r="K16" s="4">
        <v>0</v>
      </c>
      <c r="M16" s="4">
        <v>0</v>
      </c>
    </row>
    <row r="17" spans="1:13" ht="21" customHeight="1" x14ac:dyDescent="0.45">
      <c r="A17" s="1" t="s">
        <v>22</v>
      </c>
      <c r="B17" s="1"/>
      <c r="C17" s="1"/>
      <c r="D17" s="1"/>
      <c r="G17" s="28">
        <v>1663878761.3400002</v>
      </c>
      <c r="I17" s="30">
        <v>1634584781.0699999</v>
      </c>
      <c r="K17" s="30">
        <v>1308861814.29</v>
      </c>
      <c r="M17" s="30">
        <v>1309485155.27</v>
      </c>
    </row>
    <row r="18" spans="1:13" ht="21" customHeight="1" x14ac:dyDescent="0.45">
      <c r="A18" s="1" t="s">
        <v>23</v>
      </c>
      <c r="B18" s="1"/>
      <c r="C18" s="1"/>
      <c r="D18" s="1"/>
      <c r="G18" s="4"/>
      <c r="I18" s="4"/>
      <c r="K18" s="4"/>
      <c r="M18" s="4"/>
    </row>
    <row r="19" spans="1:13" ht="21" customHeight="1" x14ac:dyDescent="0.45">
      <c r="A19" s="1"/>
      <c r="B19" s="24" t="s">
        <v>24</v>
      </c>
      <c r="C19" s="1"/>
      <c r="D19" s="1"/>
      <c r="E19" s="7" t="s">
        <v>25</v>
      </c>
      <c r="G19" s="4">
        <v>2649831</v>
      </c>
      <c r="I19" s="4">
        <v>22649831</v>
      </c>
      <c r="K19" s="31">
        <v>2049831</v>
      </c>
      <c r="M19" s="4">
        <v>22049831</v>
      </c>
    </row>
    <row r="20" spans="1:13" ht="21" customHeight="1" x14ac:dyDescent="0.45">
      <c r="A20" s="1"/>
      <c r="B20" s="24" t="s">
        <v>26</v>
      </c>
      <c r="C20" s="1"/>
      <c r="D20" s="1"/>
      <c r="G20" s="4">
        <v>6884649.9199999999</v>
      </c>
      <c r="I20" s="4">
        <v>3246851.86</v>
      </c>
      <c r="K20" s="31">
        <v>0</v>
      </c>
      <c r="M20" s="4">
        <v>0</v>
      </c>
    </row>
    <row r="21" spans="1:13" ht="21" customHeight="1" x14ac:dyDescent="0.45">
      <c r="B21" s="24" t="s">
        <v>27</v>
      </c>
      <c r="C21" s="24"/>
      <c r="D21" s="24"/>
      <c r="E21" s="25"/>
      <c r="F21" s="25"/>
      <c r="G21" s="33">
        <v>0</v>
      </c>
      <c r="H21" s="25"/>
      <c r="I21" s="33">
        <v>0</v>
      </c>
      <c r="K21" s="4">
        <v>219999920</v>
      </c>
      <c r="M21" s="4">
        <v>219999920</v>
      </c>
    </row>
    <row r="22" spans="1:13" ht="21" customHeight="1" x14ac:dyDescent="0.45">
      <c r="B22" s="24" t="s">
        <v>28</v>
      </c>
      <c r="C22" s="24"/>
      <c r="D22" s="24"/>
      <c r="E22" s="25" t="s">
        <v>29</v>
      </c>
      <c r="F22" s="25"/>
      <c r="G22" s="33">
        <v>488057236.05000001</v>
      </c>
      <c r="H22" s="25"/>
      <c r="I22" s="33">
        <v>488057236.05000001</v>
      </c>
      <c r="K22" s="4">
        <v>488057236.05000001</v>
      </c>
      <c r="M22" s="4">
        <v>488057236.05000001</v>
      </c>
    </row>
    <row r="23" spans="1:13" ht="21" customHeight="1" x14ac:dyDescent="0.45">
      <c r="B23" s="34" t="s">
        <v>30</v>
      </c>
      <c r="C23" s="34"/>
      <c r="D23" s="34"/>
      <c r="E23" s="25" t="s">
        <v>31</v>
      </c>
      <c r="F23" s="25"/>
      <c r="G23" s="33">
        <v>47228532.329999998</v>
      </c>
      <c r="H23" s="25"/>
      <c r="I23" s="33">
        <v>46940917.520000003</v>
      </c>
      <c r="K23" s="4">
        <v>30187487.960000001</v>
      </c>
      <c r="M23" s="4">
        <v>29837577.18</v>
      </c>
    </row>
    <row r="24" spans="1:13" ht="21" customHeight="1" x14ac:dyDescent="0.45">
      <c r="B24" s="34" t="s">
        <v>32</v>
      </c>
      <c r="C24" s="34"/>
      <c r="D24" s="34"/>
      <c r="E24" s="25"/>
      <c r="F24" s="25"/>
      <c r="G24" s="33">
        <v>4456147.16</v>
      </c>
      <c r="H24" s="25"/>
      <c r="I24" s="33">
        <v>4487072.4400000004</v>
      </c>
      <c r="K24" s="4">
        <v>4456147.16</v>
      </c>
      <c r="M24" s="4">
        <v>4487072.4400000004</v>
      </c>
    </row>
    <row r="25" spans="1:13" ht="21" customHeight="1" x14ac:dyDescent="0.45">
      <c r="B25" s="34" t="s">
        <v>33</v>
      </c>
      <c r="C25" s="34"/>
      <c r="D25" s="34"/>
      <c r="E25" s="25">
        <v>8</v>
      </c>
      <c r="F25" s="25"/>
      <c r="G25" s="33">
        <v>10163069.109999999</v>
      </c>
      <c r="H25" s="25"/>
      <c r="I25" s="33">
        <v>9319840.0399999991</v>
      </c>
      <c r="K25" s="31">
        <v>486023.49</v>
      </c>
      <c r="M25" s="4">
        <v>407198.91</v>
      </c>
    </row>
    <row r="26" spans="1:13" ht="21" customHeight="1" x14ac:dyDescent="0.45">
      <c r="B26" s="24" t="s">
        <v>34</v>
      </c>
      <c r="C26" s="24"/>
      <c r="D26" s="24"/>
      <c r="G26" s="33">
        <v>1094510</v>
      </c>
      <c r="H26" s="7"/>
      <c r="I26" s="33">
        <v>1320800</v>
      </c>
      <c r="K26" s="4">
        <v>47070</v>
      </c>
      <c r="M26" s="4">
        <v>47070</v>
      </c>
    </row>
    <row r="27" spans="1:13" ht="21" customHeight="1" x14ac:dyDescent="0.45">
      <c r="A27" s="35" t="s">
        <v>35</v>
      </c>
      <c r="B27" s="1"/>
      <c r="G27" s="30">
        <v>560533975.57000005</v>
      </c>
      <c r="I27" s="30">
        <v>576022548.91000009</v>
      </c>
      <c r="K27" s="30">
        <v>745283715.65999997</v>
      </c>
      <c r="M27" s="30">
        <v>764885905.57999992</v>
      </c>
    </row>
    <row r="28" spans="1:13" ht="21" customHeight="1" thickBot="1" x14ac:dyDescent="0.5">
      <c r="A28" s="35" t="s">
        <v>36</v>
      </c>
      <c r="G28" s="36">
        <v>2224412736.9100003</v>
      </c>
      <c r="I28" s="36">
        <v>2210607329.98</v>
      </c>
      <c r="K28" s="36">
        <v>2054145529.9499998</v>
      </c>
      <c r="M28" s="36">
        <v>2074371060.8499999</v>
      </c>
    </row>
    <row r="29" spans="1:13" ht="21" customHeight="1" thickTop="1" x14ac:dyDescent="0.45">
      <c r="A29" s="35"/>
      <c r="G29" s="26"/>
      <c r="I29" s="26"/>
      <c r="K29" s="4"/>
      <c r="M29" s="4"/>
    </row>
    <row r="30" spans="1:13" ht="21" customHeight="1" x14ac:dyDescent="0.4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spans="1:13" ht="21" customHeight="1" x14ac:dyDescent="0.4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2" spans="1:13" ht="21" customHeight="1" x14ac:dyDescent="0.45">
      <c r="E32" s="3"/>
      <c r="F32" s="3"/>
      <c r="G32" s="3"/>
      <c r="H32" s="3"/>
      <c r="I32" s="3"/>
      <c r="J32" s="3"/>
      <c r="K32" s="3"/>
      <c r="L32" s="3"/>
      <c r="M32" s="3"/>
    </row>
    <row r="33" spans="1:13" ht="21" customHeight="1" x14ac:dyDescent="0.4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</row>
    <row r="34" spans="1:13" ht="21" customHeight="1" x14ac:dyDescent="0.45">
      <c r="A34" s="180" t="s">
        <v>37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</row>
    <row r="35" spans="1:13" ht="21" customHeight="1" x14ac:dyDescent="0.45">
      <c r="A35" s="183" t="s">
        <v>38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</row>
    <row r="36" spans="1:13" ht="21" customHeight="1" x14ac:dyDescent="0.45">
      <c r="A36" s="180" t="s">
        <v>39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</row>
    <row r="37" spans="1:13" ht="21" customHeight="1" x14ac:dyDescent="0.45">
      <c r="A37" s="1" t="s">
        <v>0</v>
      </c>
      <c r="B37" s="1"/>
      <c r="C37" s="1"/>
      <c r="D37" s="1"/>
      <c r="E37" s="2"/>
      <c r="F37" s="2"/>
      <c r="G37" s="1"/>
      <c r="H37" s="1"/>
      <c r="I37" s="1"/>
      <c r="J37" s="1"/>
      <c r="K37" s="1"/>
      <c r="L37" s="1"/>
      <c r="M37" s="1"/>
    </row>
    <row r="38" spans="1:13" ht="21" customHeight="1" x14ac:dyDescent="0.45">
      <c r="A38" s="1" t="s">
        <v>1</v>
      </c>
      <c r="B38" s="1"/>
      <c r="C38" s="1"/>
      <c r="D38" s="1"/>
      <c r="E38" s="2"/>
      <c r="F38" s="2"/>
      <c r="G38" s="1"/>
      <c r="H38" s="1"/>
      <c r="I38" s="1"/>
      <c r="J38" s="1"/>
      <c r="K38" s="1"/>
      <c r="L38" s="1"/>
      <c r="M38" s="1"/>
    </row>
    <row r="39" spans="1:13" ht="21" customHeight="1" x14ac:dyDescent="0.45">
      <c r="A39" s="1" t="s">
        <v>2</v>
      </c>
      <c r="B39" s="1"/>
      <c r="C39" s="1"/>
      <c r="D39" s="1"/>
      <c r="E39" s="2"/>
      <c r="F39" s="2"/>
      <c r="G39" s="1"/>
      <c r="H39" s="1"/>
      <c r="I39" s="1"/>
      <c r="J39" s="1"/>
      <c r="K39" s="1"/>
      <c r="L39" s="1"/>
      <c r="M39" s="1"/>
    </row>
    <row r="40" spans="1:13" ht="21" customHeight="1" x14ac:dyDescent="0.45">
      <c r="G40" s="181" t="s">
        <v>3</v>
      </c>
      <c r="H40" s="181"/>
      <c r="I40" s="181"/>
      <c r="J40" s="181"/>
      <c r="K40" s="181"/>
      <c r="L40" s="181"/>
      <c r="M40" s="181"/>
    </row>
    <row r="41" spans="1:13" ht="21" customHeight="1" x14ac:dyDescent="0.45">
      <c r="D41" s="8"/>
      <c r="G41" s="182" t="s">
        <v>4</v>
      </c>
      <c r="H41" s="182"/>
      <c r="I41" s="182"/>
      <c r="J41" s="39"/>
      <c r="K41" s="182" t="s">
        <v>5</v>
      </c>
      <c r="L41" s="182"/>
      <c r="M41" s="182"/>
    </row>
    <row r="42" spans="1:13" ht="21" customHeight="1" x14ac:dyDescent="0.45">
      <c r="D42" s="37"/>
      <c r="G42" s="13" t="s">
        <v>6</v>
      </c>
      <c r="H42" s="11"/>
      <c r="I42" s="12"/>
      <c r="J42" s="9"/>
      <c r="K42" s="13" t="s">
        <v>6</v>
      </c>
      <c r="L42" s="11"/>
      <c r="M42" s="12"/>
    </row>
    <row r="43" spans="1:13" ht="21" customHeight="1" x14ac:dyDescent="0.45">
      <c r="D43" s="37"/>
      <c r="G43" s="13" t="s">
        <v>7</v>
      </c>
      <c r="H43" s="11"/>
      <c r="I43" s="13" t="s">
        <v>8</v>
      </c>
      <c r="J43" s="9"/>
      <c r="K43" s="13" t="s">
        <v>7</v>
      </c>
      <c r="L43" s="11"/>
      <c r="M43" s="13" t="s">
        <v>8</v>
      </c>
    </row>
    <row r="44" spans="1:13" ht="21" customHeight="1" x14ac:dyDescent="0.45">
      <c r="E44" s="14" t="s">
        <v>9</v>
      </c>
      <c r="G44" s="40" t="s">
        <v>10</v>
      </c>
      <c r="H44" s="41"/>
      <c r="I44" s="40" t="s">
        <v>12</v>
      </c>
      <c r="J44" s="18"/>
      <c r="K44" s="42" t="s">
        <v>10</v>
      </c>
      <c r="L44" s="22"/>
      <c r="M44" s="42" t="s">
        <v>12</v>
      </c>
    </row>
    <row r="45" spans="1:13" ht="21" customHeight="1" x14ac:dyDescent="0.45">
      <c r="A45" s="19" t="s">
        <v>40</v>
      </c>
      <c r="G45" s="18"/>
      <c r="H45" s="16"/>
      <c r="I45" s="18"/>
      <c r="J45" s="18"/>
      <c r="K45" s="43"/>
      <c r="L45" s="22"/>
      <c r="M45" s="43"/>
    </row>
    <row r="46" spans="1:13" ht="21" customHeight="1" x14ac:dyDescent="0.45">
      <c r="A46" s="35" t="s">
        <v>41</v>
      </c>
      <c r="B46" s="24"/>
      <c r="C46" s="24"/>
      <c r="E46" s="20"/>
      <c r="F46" s="20"/>
      <c r="G46" s="11"/>
      <c r="H46" s="21"/>
      <c r="I46" s="11"/>
      <c r="J46" s="23"/>
      <c r="K46" s="11"/>
      <c r="L46" s="23"/>
      <c r="M46" s="11"/>
    </row>
    <row r="47" spans="1:13" ht="21" customHeight="1" x14ac:dyDescent="0.45">
      <c r="A47" s="35"/>
      <c r="B47" s="24" t="s">
        <v>42</v>
      </c>
      <c r="C47" s="24"/>
      <c r="E47" s="20"/>
      <c r="F47" s="20"/>
      <c r="G47" s="11"/>
      <c r="H47" s="21"/>
      <c r="I47" s="11"/>
      <c r="J47" s="23"/>
      <c r="K47" s="11"/>
      <c r="L47" s="23"/>
      <c r="M47" s="11"/>
    </row>
    <row r="48" spans="1:13" ht="21" customHeight="1" x14ac:dyDescent="0.45">
      <c r="A48" s="24"/>
      <c r="B48" s="24"/>
      <c r="C48" s="24" t="s">
        <v>43</v>
      </c>
      <c r="D48" s="24"/>
      <c r="E48" s="25">
        <v>9</v>
      </c>
      <c r="F48" s="25"/>
      <c r="G48" s="31">
        <v>12000000</v>
      </c>
      <c r="H48" s="25"/>
      <c r="I48" s="33">
        <v>54371476.270000003</v>
      </c>
      <c r="K48" s="31">
        <v>0</v>
      </c>
      <c r="M48" s="31">
        <v>42371476.270000003</v>
      </c>
    </row>
    <row r="49" spans="1:13" ht="21" customHeight="1" x14ac:dyDescent="0.45">
      <c r="A49" s="24"/>
      <c r="B49" s="24" t="s">
        <v>44</v>
      </c>
      <c r="C49" s="24"/>
      <c r="D49" s="24"/>
      <c r="E49" s="25" t="s">
        <v>45</v>
      </c>
      <c r="F49" s="25"/>
      <c r="G49" s="31">
        <v>120004300.26000001</v>
      </c>
      <c r="H49" s="25"/>
      <c r="I49" s="31">
        <v>126492859.16</v>
      </c>
      <c r="K49" s="31">
        <v>106201090.37</v>
      </c>
      <c r="M49" s="31">
        <v>105567264.61</v>
      </c>
    </row>
    <row r="50" spans="1:13" ht="21" customHeight="1" x14ac:dyDescent="0.45">
      <c r="A50" s="24"/>
      <c r="B50" s="24" t="s">
        <v>46</v>
      </c>
      <c r="C50" s="24"/>
      <c r="D50" s="24"/>
      <c r="E50" s="25"/>
      <c r="F50" s="25"/>
      <c r="G50" s="31">
        <v>5845778.6399999997</v>
      </c>
      <c r="H50" s="25"/>
      <c r="I50" s="33">
        <v>6408913.9500000002</v>
      </c>
      <c r="K50" s="31">
        <v>0</v>
      </c>
      <c r="M50" s="31">
        <v>0</v>
      </c>
    </row>
    <row r="51" spans="1:13" ht="21" customHeight="1" x14ac:dyDescent="0.45">
      <c r="B51" s="3" t="s">
        <v>47</v>
      </c>
      <c r="E51" s="25"/>
      <c r="F51" s="25"/>
      <c r="G51" s="31">
        <v>1493133.99</v>
      </c>
      <c r="H51" s="25"/>
      <c r="I51" s="33">
        <v>1935973.99</v>
      </c>
      <c r="K51" s="31">
        <v>851175.99</v>
      </c>
      <c r="M51" s="31">
        <v>1758981.99</v>
      </c>
    </row>
    <row r="52" spans="1:13" ht="21" customHeight="1" x14ac:dyDescent="0.45">
      <c r="A52" s="24"/>
      <c r="B52" s="3" t="s">
        <v>48</v>
      </c>
      <c r="C52" s="24"/>
      <c r="D52" s="24"/>
      <c r="E52" s="25">
        <v>3</v>
      </c>
      <c r="F52" s="25"/>
      <c r="G52" s="31">
        <v>170000000</v>
      </c>
      <c r="H52" s="25"/>
      <c r="I52" s="33">
        <v>245000000</v>
      </c>
      <c r="K52" s="31">
        <v>170000000</v>
      </c>
      <c r="M52" s="31">
        <v>279866000</v>
      </c>
    </row>
    <row r="53" spans="1:13" ht="21" customHeight="1" x14ac:dyDescent="0.45">
      <c r="B53" s="3" t="s">
        <v>49</v>
      </c>
      <c r="E53" s="25"/>
      <c r="F53" s="25"/>
      <c r="G53" s="31"/>
      <c r="H53" s="25"/>
    </row>
    <row r="54" spans="1:13" ht="21" customHeight="1" x14ac:dyDescent="0.45">
      <c r="C54" s="3" t="s">
        <v>50</v>
      </c>
      <c r="E54" s="25">
        <v>11</v>
      </c>
      <c r="F54" s="25"/>
      <c r="G54" s="31">
        <v>363214248.39999998</v>
      </c>
      <c r="H54" s="25"/>
      <c r="I54" s="33">
        <v>539222966.50999999</v>
      </c>
      <c r="K54" s="31">
        <v>318564588</v>
      </c>
      <c r="M54" s="31">
        <v>458874222.94999999</v>
      </c>
    </row>
    <row r="55" spans="1:13" ht="21" customHeight="1" x14ac:dyDescent="0.45">
      <c r="B55" s="3" t="s">
        <v>51</v>
      </c>
      <c r="E55" s="44"/>
      <c r="F55" s="25"/>
      <c r="G55" s="31"/>
      <c r="H55" s="25"/>
    </row>
    <row r="56" spans="1:13" ht="21" customHeight="1" x14ac:dyDescent="0.45">
      <c r="C56" s="3" t="s">
        <v>52</v>
      </c>
      <c r="E56" s="25"/>
      <c r="F56" s="25"/>
      <c r="G56" s="31">
        <v>243254.07</v>
      </c>
      <c r="H56" s="25"/>
      <c r="I56" s="33">
        <v>247083.75</v>
      </c>
      <c r="K56" s="31">
        <v>201342.79</v>
      </c>
      <c r="M56" s="31">
        <v>201402.85</v>
      </c>
    </row>
    <row r="57" spans="1:13" ht="21" customHeight="1" x14ac:dyDescent="0.45">
      <c r="A57" s="24"/>
      <c r="B57" s="3" t="s">
        <v>53</v>
      </c>
      <c r="C57" s="24"/>
      <c r="D57" s="24"/>
      <c r="E57" s="44" t="s">
        <v>54</v>
      </c>
      <c r="F57" s="25"/>
      <c r="G57" s="31">
        <v>299339787.25</v>
      </c>
      <c r="H57" s="25"/>
      <c r="I57" s="33">
        <v>297056951.14999998</v>
      </c>
      <c r="K57" s="31">
        <v>299339787.25</v>
      </c>
      <c r="M57" s="31">
        <v>297056951.14999998</v>
      </c>
    </row>
    <row r="58" spans="1:13" ht="21" customHeight="1" x14ac:dyDescent="0.45">
      <c r="A58" s="24"/>
      <c r="B58" s="24" t="s">
        <v>55</v>
      </c>
      <c r="C58" s="24"/>
      <c r="D58" s="24"/>
      <c r="E58" s="25"/>
      <c r="F58" s="25"/>
      <c r="G58" s="31">
        <v>0</v>
      </c>
      <c r="H58" s="25"/>
      <c r="I58" s="33">
        <v>2112247.14</v>
      </c>
      <c r="K58" s="31">
        <v>0</v>
      </c>
      <c r="M58" s="31">
        <v>603446.82999999996</v>
      </c>
    </row>
    <row r="59" spans="1:13" ht="21" customHeight="1" x14ac:dyDescent="0.45">
      <c r="A59" s="35" t="s">
        <v>56</v>
      </c>
      <c r="E59" s="25"/>
      <c r="F59" s="25"/>
      <c r="G59" s="30">
        <v>972140502.61000001</v>
      </c>
      <c r="H59" s="25"/>
      <c r="I59" s="30">
        <v>1272848471.9200001</v>
      </c>
      <c r="K59" s="30">
        <v>895157984.39999998</v>
      </c>
      <c r="M59" s="30">
        <v>1186299746.6499999</v>
      </c>
    </row>
    <row r="60" spans="1:13" ht="21" customHeight="1" x14ac:dyDescent="0.45">
      <c r="A60" s="1" t="s">
        <v>57</v>
      </c>
      <c r="E60" s="25"/>
      <c r="F60" s="25"/>
      <c r="G60" s="4"/>
      <c r="H60" s="25"/>
      <c r="I60" s="4"/>
      <c r="K60" s="4"/>
      <c r="M60" s="4"/>
    </row>
    <row r="61" spans="1:13" ht="21" customHeight="1" x14ac:dyDescent="0.45">
      <c r="B61" s="3" t="s">
        <v>58</v>
      </c>
      <c r="E61" s="25">
        <v>11</v>
      </c>
      <c r="F61" s="25"/>
      <c r="G61" s="31">
        <v>100224000.04000001</v>
      </c>
      <c r="H61" s="25"/>
      <c r="I61" s="31">
        <v>41721686.840000004</v>
      </c>
      <c r="K61" s="31">
        <v>19590010.949999999</v>
      </c>
      <c r="M61" s="31">
        <v>1351250</v>
      </c>
    </row>
    <row r="62" spans="1:13" ht="21" customHeight="1" x14ac:dyDescent="0.45">
      <c r="A62" s="1"/>
      <c r="B62" s="3" t="s">
        <v>59</v>
      </c>
      <c r="E62" s="25"/>
      <c r="F62" s="25"/>
      <c r="G62" s="4">
        <v>220804.9</v>
      </c>
      <c r="H62" s="25"/>
      <c r="I62" s="4">
        <v>316497.78999999998</v>
      </c>
      <c r="K62" s="4">
        <v>214617.45</v>
      </c>
      <c r="M62" s="31">
        <v>280128.53000000003</v>
      </c>
    </row>
    <row r="63" spans="1:13" ht="21" customHeight="1" x14ac:dyDescent="0.45">
      <c r="B63" s="3" t="s">
        <v>60</v>
      </c>
      <c r="E63" s="25">
        <v>8</v>
      </c>
      <c r="F63" s="25"/>
      <c r="G63" s="31">
        <v>578396.53</v>
      </c>
      <c r="H63" s="25"/>
      <c r="I63" s="31">
        <v>715180.23</v>
      </c>
      <c r="K63" s="31">
        <v>0</v>
      </c>
      <c r="M63" s="31">
        <v>0</v>
      </c>
    </row>
    <row r="64" spans="1:13" ht="21" customHeight="1" x14ac:dyDescent="0.45">
      <c r="A64" s="24"/>
      <c r="B64" s="3" t="s">
        <v>61</v>
      </c>
      <c r="C64" s="45"/>
      <c r="D64" s="34"/>
      <c r="G64" s="4"/>
      <c r="H64" s="7"/>
      <c r="I64" s="4"/>
      <c r="K64" s="4"/>
      <c r="M64" s="4"/>
    </row>
    <row r="65" spans="1:13" ht="21" customHeight="1" x14ac:dyDescent="0.45">
      <c r="B65" s="46" t="s">
        <v>62</v>
      </c>
      <c r="E65" s="25"/>
      <c r="F65" s="25"/>
      <c r="G65" s="31">
        <v>2832144.28</v>
      </c>
      <c r="H65" s="25"/>
      <c r="I65" s="31">
        <v>3236163</v>
      </c>
      <c r="K65" s="31">
        <v>2490797.75</v>
      </c>
      <c r="M65" s="31">
        <v>2096780</v>
      </c>
    </row>
    <row r="66" spans="1:13" ht="21" customHeight="1" x14ac:dyDescent="0.45">
      <c r="B66" s="3" t="s">
        <v>63</v>
      </c>
      <c r="E66" s="25"/>
      <c r="F66" s="25"/>
      <c r="G66" s="31">
        <v>8529694.3900000006</v>
      </c>
      <c r="H66" s="25"/>
      <c r="I66" s="31">
        <v>8337792.6699999999</v>
      </c>
      <c r="K66" s="31">
        <v>1818716.38</v>
      </c>
      <c r="M66" s="31">
        <v>2304132.38</v>
      </c>
    </row>
    <row r="67" spans="1:13" ht="21" customHeight="1" x14ac:dyDescent="0.45">
      <c r="A67" s="1" t="s">
        <v>64</v>
      </c>
      <c r="E67" s="47"/>
      <c r="F67" s="47"/>
      <c r="G67" s="30">
        <v>112385040.14000002</v>
      </c>
      <c r="H67" s="47"/>
      <c r="I67" s="30">
        <v>54327320.530000001</v>
      </c>
      <c r="K67" s="30">
        <v>24114142.529999997</v>
      </c>
      <c r="M67" s="30">
        <v>6032290.9100000001</v>
      </c>
    </row>
    <row r="68" spans="1:13" ht="21" customHeight="1" x14ac:dyDescent="0.45">
      <c r="A68" s="1" t="s">
        <v>65</v>
      </c>
      <c r="G68" s="30">
        <v>1084525542.75</v>
      </c>
      <c r="H68" s="7"/>
      <c r="I68" s="30">
        <v>1327175792.45</v>
      </c>
      <c r="K68" s="30">
        <v>919272126.92999995</v>
      </c>
      <c r="M68" s="30">
        <v>1192332037.5599999</v>
      </c>
    </row>
    <row r="69" spans="1:13" ht="21" customHeight="1" x14ac:dyDescent="0.45">
      <c r="A69" s="1"/>
      <c r="G69" s="4"/>
      <c r="H69" s="7"/>
      <c r="I69" s="4"/>
      <c r="K69" s="4"/>
      <c r="M69" s="4"/>
    </row>
    <row r="70" spans="1:13" ht="21" customHeight="1" x14ac:dyDescent="0.45">
      <c r="A70" s="1"/>
      <c r="G70" s="4"/>
      <c r="H70" s="7"/>
      <c r="I70" s="4"/>
      <c r="K70" s="4"/>
      <c r="M70" s="4"/>
    </row>
    <row r="71" spans="1:13" ht="21" customHeight="1" x14ac:dyDescent="0.45">
      <c r="A71" s="1"/>
      <c r="G71" s="4"/>
      <c r="H71" s="7"/>
      <c r="I71" s="4"/>
      <c r="K71" s="4"/>
      <c r="M71" s="4"/>
    </row>
    <row r="72" spans="1:13" ht="21" customHeight="1" x14ac:dyDescent="0.45">
      <c r="A72" s="1"/>
      <c r="G72" s="4"/>
      <c r="H72" s="7"/>
      <c r="I72" s="4"/>
      <c r="K72" s="4"/>
      <c r="M72" s="4"/>
    </row>
    <row r="73" spans="1:13" ht="21" customHeight="1" x14ac:dyDescent="0.45">
      <c r="A73" s="1"/>
      <c r="G73" s="4"/>
      <c r="H73" s="7"/>
      <c r="I73" s="4"/>
      <c r="K73" s="4"/>
      <c r="M73" s="4"/>
    </row>
    <row r="74" spans="1:13" ht="21" customHeight="1" x14ac:dyDescent="0.45">
      <c r="A74" s="180" t="s">
        <v>37</v>
      </c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</row>
    <row r="75" spans="1:13" ht="21" customHeight="1" x14ac:dyDescent="0.45">
      <c r="A75" s="183" t="s">
        <v>38</v>
      </c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</row>
    <row r="76" spans="1:13" ht="21" customHeight="1" x14ac:dyDescent="0.45">
      <c r="A76" s="180" t="s">
        <v>39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</row>
    <row r="77" spans="1:13" ht="21" customHeight="1" x14ac:dyDescent="0.45">
      <c r="A77" s="1" t="s">
        <v>0</v>
      </c>
      <c r="B77" s="1"/>
      <c r="C77" s="1"/>
      <c r="D77" s="1"/>
      <c r="E77" s="2"/>
      <c r="F77" s="2"/>
      <c r="G77" s="1"/>
      <c r="H77" s="1"/>
      <c r="I77" s="1"/>
      <c r="J77" s="1"/>
      <c r="K77" s="1"/>
      <c r="L77" s="1"/>
      <c r="M77" s="1"/>
    </row>
    <row r="78" spans="1:13" ht="21" customHeight="1" x14ac:dyDescent="0.45">
      <c r="A78" s="1" t="s">
        <v>1</v>
      </c>
      <c r="B78" s="1"/>
      <c r="C78" s="1"/>
      <c r="D78" s="1"/>
      <c r="E78" s="2"/>
      <c r="F78" s="2"/>
      <c r="G78" s="1"/>
      <c r="H78" s="1"/>
      <c r="I78" s="1"/>
      <c r="J78" s="1"/>
      <c r="K78" s="1"/>
      <c r="L78" s="1"/>
      <c r="M78" s="1"/>
    </row>
    <row r="79" spans="1:13" ht="21" customHeight="1" x14ac:dyDescent="0.45">
      <c r="A79" s="1" t="s">
        <v>2</v>
      </c>
      <c r="B79" s="1"/>
      <c r="C79" s="1"/>
      <c r="D79" s="1"/>
      <c r="E79" s="2"/>
      <c r="F79" s="2"/>
      <c r="G79" s="1"/>
      <c r="H79" s="1"/>
      <c r="I79" s="1"/>
      <c r="J79" s="1"/>
      <c r="K79" s="1"/>
      <c r="L79" s="1"/>
      <c r="M79" s="1"/>
    </row>
    <row r="80" spans="1:13" ht="21" customHeight="1" x14ac:dyDescent="0.45">
      <c r="G80" s="181" t="s">
        <v>3</v>
      </c>
      <c r="H80" s="181"/>
      <c r="I80" s="181"/>
      <c r="J80" s="181"/>
      <c r="K80" s="181"/>
      <c r="L80" s="181"/>
      <c r="M80" s="181"/>
    </row>
    <row r="81" spans="1:14" ht="21" customHeight="1" x14ac:dyDescent="0.45">
      <c r="D81" s="37"/>
      <c r="G81" s="182" t="s">
        <v>4</v>
      </c>
      <c r="H81" s="182"/>
      <c r="I81" s="182"/>
      <c r="J81" s="39"/>
      <c r="K81" s="182" t="s">
        <v>5</v>
      </c>
      <c r="L81" s="182"/>
      <c r="M81" s="182"/>
    </row>
    <row r="82" spans="1:14" ht="21" customHeight="1" x14ac:dyDescent="0.45">
      <c r="D82" s="37"/>
      <c r="G82" s="10" t="s">
        <v>6</v>
      </c>
      <c r="H82" s="11"/>
      <c r="I82" s="12"/>
      <c r="J82" s="9"/>
      <c r="K82" s="10" t="s">
        <v>6</v>
      </c>
      <c r="L82" s="11"/>
      <c r="M82" s="12"/>
    </row>
    <row r="83" spans="1:14" ht="21" customHeight="1" x14ac:dyDescent="0.45">
      <c r="D83" s="37"/>
      <c r="G83" s="10" t="s">
        <v>7</v>
      </c>
      <c r="H83" s="11"/>
      <c r="I83" s="13" t="s">
        <v>8</v>
      </c>
      <c r="J83" s="9"/>
      <c r="K83" s="10" t="s">
        <v>7</v>
      </c>
      <c r="L83" s="11"/>
      <c r="M83" s="13" t="s">
        <v>8</v>
      </c>
    </row>
    <row r="84" spans="1:14" ht="21" customHeight="1" x14ac:dyDescent="0.45">
      <c r="E84" s="14" t="s">
        <v>9</v>
      </c>
      <c r="G84" s="40" t="s">
        <v>10</v>
      </c>
      <c r="H84" s="41"/>
      <c r="I84" s="40" t="s">
        <v>12</v>
      </c>
      <c r="J84" s="18"/>
      <c r="K84" s="40" t="s">
        <v>10</v>
      </c>
      <c r="L84" s="22"/>
      <c r="M84" s="42" t="s">
        <v>12</v>
      </c>
    </row>
    <row r="85" spans="1:14" ht="21" customHeight="1" x14ac:dyDescent="0.45">
      <c r="A85" s="35" t="s">
        <v>66</v>
      </c>
      <c r="B85" s="24"/>
      <c r="C85" s="24"/>
      <c r="D85" s="24"/>
      <c r="G85" s="4"/>
      <c r="H85" s="7"/>
      <c r="I85" s="4"/>
      <c r="K85" s="4"/>
      <c r="M85" s="43"/>
    </row>
    <row r="86" spans="1:14" ht="21" customHeight="1" x14ac:dyDescent="0.45">
      <c r="A86" s="24"/>
      <c r="B86" s="24" t="s">
        <v>67</v>
      </c>
      <c r="C86" s="24"/>
      <c r="D86" s="24"/>
      <c r="G86" s="4"/>
      <c r="H86" s="7"/>
      <c r="I86" s="4"/>
      <c r="K86" s="4"/>
      <c r="M86" s="4"/>
    </row>
    <row r="87" spans="1:14" ht="21" customHeight="1" x14ac:dyDescent="0.45">
      <c r="A87" s="24"/>
      <c r="B87" s="24"/>
      <c r="C87" s="34" t="s">
        <v>68</v>
      </c>
      <c r="D87" s="45"/>
      <c r="G87" s="4"/>
      <c r="H87" s="7"/>
      <c r="I87" s="4"/>
      <c r="K87" s="4"/>
      <c r="M87" s="4"/>
    </row>
    <row r="88" spans="1:14" ht="21" customHeight="1" thickBot="1" x14ac:dyDescent="0.5">
      <c r="A88" s="24"/>
      <c r="B88" s="24"/>
      <c r="C88" s="34"/>
      <c r="D88" s="45" t="s">
        <v>69</v>
      </c>
      <c r="G88" s="36">
        <v>400000000</v>
      </c>
      <c r="H88" s="7"/>
      <c r="I88" s="36">
        <v>400000000</v>
      </c>
      <c r="K88" s="36">
        <v>400000000</v>
      </c>
      <c r="M88" s="36">
        <v>400000000</v>
      </c>
    </row>
    <row r="89" spans="1:14" ht="21" customHeight="1" thickTop="1" x14ac:dyDescent="0.45">
      <c r="A89" s="24"/>
      <c r="B89" s="34" t="s">
        <v>70</v>
      </c>
      <c r="C89" s="45"/>
      <c r="D89" s="45"/>
      <c r="G89" s="4"/>
      <c r="H89" s="7"/>
      <c r="I89" s="4"/>
      <c r="K89" s="4"/>
      <c r="M89" s="4"/>
    </row>
    <row r="90" spans="1:14" ht="21" customHeight="1" x14ac:dyDescent="0.45">
      <c r="A90" s="24"/>
      <c r="B90" s="34"/>
      <c r="C90" s="45"/>
      <c r="D90" s="45" t="s">
        <v>69</v>
      </c>
    </row>
    <row r="91" spans="1:14" ht="21" customHeight="1" x14ac:dyDescent="0.45">
      <c r="A91" s="24"/>
      <c r="B91" s="34"/>
      <c r="C91" s="45"/>
      <c r="D91" s="34" t="s">
        <v>71</v>
      </c>
      <c r="E91" s="7" t="s">
        <v>72</v>
      </c>
      <c r="G91" s="4">
        <v>400000000</v>
      </c>
      <c r="H91" s="7"/>
      <c r="I91" s="31">
        <v>300000000</v>
      </c>
      <c r="K91" s="4">
        <v>400000000</v>
      </c>
      <c r="M91" s="4">
        <v>300000000</v>
      </c>
    </row>
    <row r="92" spans="1:14" ht="21" customHeight="1" x14ac:dyDescent="0.45">
      <c r="A92" s="24"/>
      <c r="B92" s="34"/>
      <c r="C92" s="45"/>
      <c r="D92" s="34" t="s">
        <v>73</v>
      </c>
      <c r="E92" s="7" t="s">
        <v>72</v>
      </c>
      <c r="G92" s="4">
        <v>570335056</v>
      </c>
      <c r="H92" s="7"/>
      <c r="I92" s="31">
        <v>400000000</v>
      </c>
      <c r="K92" s="4">
        <v>570335056</v>
      </c>
      <c r="M92" s="4">
        <v>400000000</v>
      </c>
    </row>
    <row r="93" spans="1:14" ht="21" customHeight="1" x14ac:dyDescent="0.45">
      <c r="A93" s="24"/>
      <c r="B93" s="34"/>
      <c r="C93" s="45"/>
      <c r="D93" s="45" t="s">
        <v>74</v>
      </c>
      <c r="G93" s="4">
        <v>2634607.91</v>
      </c>
      <c r="H93" s="7"/>
      <c r="I93" s="31">
        <v>2634607.91</v>
      </c>
      <c r="K93" s="4">
        <v>0</v>
      </c>
      <c r="M93" s="4">
        <v>0</v>
      </c>
    </row>
    <row r="94" spans="1:14" ht="21" customHeight="1" x14ac:dyDescent="0.45">
      <c r="A94" s="24"/>
      <c r="B94" s="48" t="s">
        <v>75</v>
      </c>
      <c r="C94" s="34"/>
      <c r="D94" s="34"/>
      <c r="G94" s="3"/>
      <c r="H94" s="3"/>
      <c r="I94" s="3"/>
      <c r="K94" s="3"/>
      <c r="L94" s="3"/>
      <c r="M94" s="3"/>
    </row>
    <row r="95" spans="1:14" ht="21" customHeight="1" x14ac:dyDescent="0.45">
      <c r="A95" s="24"/>
      <c r="B95" s="48"/>
      <c r="C95" s="34" t="s">
        <v>76</v>
      </c>
      <c r="D95" s="34"/>
      <c r="G95" s="4"/>
      <c r="H95" s="7"/>
      <c r="I95" s="4"/>
      <c r="K95" s="4"/>
      <c r="M95" s="4"/>
    </row>
    <row r="96" spans="1:14" s="32" customFormat="1" ht="21" customHeight="1" x14ac:dyDescent="0.45">
      <c r="A96" s="24"/>
      <c r="B96" s="48"/>
      <c r="C96" s="34" t="s">
        <v>77</v>
      </c>
      <c r="D96" s="34"/>
      <c r="E96" s="49"/>
      <c r="F96" s="7"/>
      <c r="G96" s="4">
        <v>21069459.879999999</v>
      </c>
      <c r="H96" s="7"/>
      <c r="I96" s="4">
        <v>19069459.879999999</v>
      </c>
      <c r="J96" s="4"/>
      <c r="K96" s="4">
        <v>21069459.879999999</v>
      </c>
      <c r="L96" s="4"/>
      <c r="M96" s="4">
        <v>19069459.879999999</v>
      </c>
      <c r="N96" s="176"/>
    </row>
    <row r="97" spans="1:14" ht="21" customHeight="1" x14ac:dyDescent="0.45">
      <c r="A97" s="24"/>
      <c r="B97" s="48"/>
      <c r="C97" s="34" t="s">
        <v>78</v>
      </c>
      <c r="D97" s="34"/>
      <c r="G97" s="50">
        <v>145848070.37</v>
      </c>
      <c r="H97" s="7"/>
      <c r="I97" s="50">
        <v>161727469.74000001</v>
      </c>
      <c r="K97" s="50">
        <v>143468887.13999999</v>
      </c>
      <c r="M97" s="50">
        <v>162969563.41</v>
      </c>
    </row>
    <row r="98" spans="1:14" ht="21" customHeight="1" x14ac:dyDescent="0.45">
      <c r="A98" s="51" t="s">
        <v>79</v>
      </c>
      <c r="B98" s="34"/>
      <c r="C98" s="34"/>
      <c r="D98" s="34"/>
      <c r="G98" s="4">
        <v>1139887194.1599998</v>
      </c>
      <c r="I98" s="4">
        <v>883431537.52999997</v>
      </c>
      <c r="K98" s="4">
        <v>1134873403.02</v>
      </c>
      <c r="M98" s="4">
        <v>882039023.28999996</v>
      </c>
    </row>
    <row r="99" spans="1:14" ht="21" customHeight="1" x14ac:dyDescent="0.45">
      <c r="A99" s="51"/>
      <c r="B99" s="34" t="s">
        <v>80</v>
      </c>
      <c r="C99" s="34"/>
      <c r="D99" s="34"/>
      <c r="G99" s="4">
        <v>0</v>
      </c>
      <c r="I99" s="31">
        <v>0</v>
      </c>
      <c r="K99" s="4">
        <v>0</v>
      </c>
      <c r="M99" s="4">
        <v>0</v>
      </c>
    </row>
    <row r="100" spans="1:14" ht="21" customHeight="1" x14ac:dyDescent="0.45">
      <c r="A100" s="51" t="s">
        <v>81</v>
      </c>
      <c r="B100" s="34"/>
      <c r="C100" s="34"/>
      <c r="D100" s="34"/>
      <c r="G100" s="30">
        <v>1139887194.1599998</v>
      </c>
      <c r="I100" s="30">
        <v>883431537.52999997</v>
      </c>
      <c r="K100" s="30">
        <v>1134873403.02</v>
      </c>
      <c r="M100" s="30">
        <v>882039023.28999996</v>
      </c>
    </row>
    <row r="101" spans="1:14" ht="21" customHeight="1" thickBot="1" x14ac:dyDescent="0.5">
      <c r="A101" s="35" t="s">
        <v>82</v>
      </c>
      <c r="B101" s="24"/>
      <c r="C101" s="24"/>
      <c r="D101" s="24"/>
      <c r="G101" s="36">
        <v>2224412736.9099998</v>
      </c>
      <c r="I101" s="36">
        <v>2210607329.98</v>
      </c>
      <c r="K101" s="36">
        <v>2054145529.9499998</v>
      </c>
      <c r="M101" s="36">
        <v>2074371060.8499999</v>
      </c>
    </row>
    <row r="102" spans="1:14" ht="21" customHeight="1" thickTop="1" x14ac:dyDescent="0.45">
      <c r="A102" s="35"/>
      <c r="B102" s="24"/>
      <c r="C102" s="24"/>
      <c r="D102" s="24"/>
      <c r="G102" s="4"/>
      <c r="I102" s="4"/>
      <c r="K102" s="4"/>
      <c r="M102" s="4"/>
    </row>
    <row r="103" spans="1:14" ht="21" customHeight="1" x14ac:dyDescent="0.45">
      <c r="A103" s="35"/>
      <c r="B103" s="24"/>
      <c r="C103" s="24"/>
      <c r="D103" s="24"/>
      <c r="G103" s="4"/>
      <c r="I103" s="4"/>
      <c r="K103" s="4"/>
      <c r="M103" s="4"/>
    </row>
    <row r="104" spans="1:14" ht="21" customHeight="1" x14ac:dyDescent="0.45">
      <c r="A104" s="35"/>
      <c r="B104" s="24"/>
      <c r="C104" s="24"/>
      <c r="D104" s="24"/>
      <c r="G104" s="4"/>
      <c r="I104" s="4"/>
      <c r="K104" s="4"/>
      <c r="M104" s="4"/>
    </row>
    <row r="105" spans="1:14" s="52" customFormat="1" ht="21" customHeight="1" x14ac:dyDescent="0.4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176"/>
    </row>
    <row r="106" spans="1:14" s="52" customFormat="1" ht="21" customHeight="1" x14ac:dyDescent="0.4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176"/>
    </row>
    <row r="107" spans="1:14" ht="21" customHeight="1" x14ac:dyDescent="0.45">
      <c r="A107" s="180" t="s">
        <v>37</v>
      </c>
      <c r="B107" s="180"/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</row>
    <row r="108" spans="1:14" ht="21" customHeight="1" x14ac:dyDescent="0.45">
      <c r="A108" s="183" t="s">
        <v>38</v>
      </c>
      <c r="B108" s="183"/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</row>
    <row r="109" spans="1:14" ht="21" customHeight="1" x14ac:dyDescent="0.45">
      <c r="A109" s="180" t="s">
        <v>39</v>
      </c>
      <c r="B109" s="180"/>
      <c r="C109" s="180"/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</row>
    <row r="111" spans="1:14" ht="20.25" customHeight="1" x14ac:dyDescent="0.45">
      <c r="E111" s="3"/>
      <c r="F111" s="3"/>
      <c r="I111" s="33"/>
      <c r="L111" s="53"/>
    </row>
    <row r="112" spans="1:14" ht="21" customHeight="1" x14ac:dyDescent="0.45">
      <c r="E112" s="3"/>
      <c r="F112" s="3"/>
      <c r="I112" s="33"/>
      <c r="K112" s="33"/>
      <c r="L112" s="53"/>
      <c r="M112" s="54"/>
    </row>
    <row r="113" spans="5:14" ht="21" customHeight="1" x14ac:dyDescent="0.45">
      <c r="E113" s="3"/>
      <c r="F113" s="3"/>
      <c r="I113" s="33"/>
      <c r="K113" s="33"/>
      <c r="L113" s="53"/>
      <c r="M113" s="54"/>
    </row>
    <row r="114" spans="5:14" ht="21" customHeight="1" x14ac:dyDescent="0.45">
      <c r="E114" s="3"/>
      <c r="F114" s="3"/>
      <c r="I114" s="33"/>
      <c r="K114" s="33"/>
      <c r="L114" s="53"/>
      <c r="M114" s="54"/>
    </row>
    <row r="115" spans="5:14" ht="21" customHeight="1" x14ac:dyDescent="0.45">
      <c r="E115" s="3"/>
      <c r="F115" s="3"/>
      <c r="I115" s="33"/>
      <c r="J115" s="55"/>
      <c r="K115" s="33"/>
      <c r="L115" s="53"/>
      <c r="M115" s="54"/>
    </row>
    <row r="116" spans="5:14" ht="21" customHeight="1" x14ac:dyDescent="0.45">
      <c r="E116" s="3"/>
      <c r="F116" s="3"/>
      <c r="I116" s="33"/>
      <c r="J116" s="55"/>
      <c r="K116" s="33"/>
      <c r="L116" s="53"/>
      <c r="M116" s="54"/>
    </row>
    <row r="117" spans="5:14" ht="21" customHeight="1" x14ac:dyDescent="0.45">
      <c r="E117" s="3"/>
      <c r="F117" s="3"/>
      <c r="I117" s="33"/>
      <c r="J117" s="55"/>
      <c r="K117" s="33"/>
      <c r="L117" s="53"/>
      <c r="M117" s="54"/>
    </row>
    <row r="118" spans="5:14" ht="20.25" customHeight="1" x14ac:dyDescent="0.45">
      <c r="E118" s="3"/>
      <c r="F118" s="3"/>
      <c r="I118" s="33"/>
      <c r="J118" s="55"/>
      <c r="K118" s="56"/>
      <c r="L118" s="53"/>
      <c r="M118" s="54"/>
    </row>
    <row r="119" spans="5:14" ht="20.25" customHeight="1" x14ac:dyDescent="0.45">
      <c r="E119" s="3"/>
      <c r="F119" s="3"/>
      <c r="I119" s="33"/>
      <c r="J119" s="55"/>
      <c r="K119" s="56"/>
      <c r="L119" s="53"/>
      <c r="M119" s="54"/>
    </row>
    <row r="120" spans="5:14" ht="21" customHeight="1" x14ac:dyDescent="0.45">
      <c r="E120" s="31"/>
      <c r="F120" s="31"/>
      <c r="G120" s="3"/>
      <c r="H120" s="3"/>
      <c r="I120" s="33"/>
      <c r="J120" s="55"/>
      <c r="K120" s="56"/>
      <c r="L120" s="53"/>
      <c r="M120" s="54"/>
    </row>
    <row r="121" spans="5:14" ht="21" customHeight="1" x14ac:dyDescent="0.45">
      <c r="E121" s="3"/>
      <c r="F121" s="3"/>
      <c r="I121" s="33"/>
      <c r="J121" s="55"/>
      <c r="K121" s="56"/>
      <c r="L121" s="53"/>
      <c r="M121" s="54"/>
      <c r="N121" s="177"/>
    </row>
    <row r="122" spans="5:14" ht="21" customHeight="1" x14ac:dyDescent="0.45">
      <c r="E122" s="3"/>
      <c r="F122" s="3"/>
      <c r="I122" s="33"/>
      <c r="J122" s="55"/>
      <c r="K122" s="6"/>
      <c r="L122" s="53"/>
      <c r="M122" s="56"/>
      <c r="N122" s="177"/>
    </row>
    <row r="123" spans="5:14" ht="21" customHeight="1" x14ac:dyDescent="0.45">
      <c r="G123" s="3"/>
      <c r="H123" s="3"/>
      <c r="I123" s="33"/>
      <c r="J123" s="55"/>
      <c r="K123" s="6"/>
      <c r="L123" s="53"/>
      <c r="M123" s="56"/>
      <c r="N123" s="177"/>
    </row>
    <row r="124" spans="5:14" ht="21" customHeight="1" x14ac:dyDescent="0.45">
      <c r="G124" s="3"/>
      <c r="H124" s="3"/>
      <c r="I124" s="33"/>
      <c r="J124" s="55"/>
      <c r="K124" s="6"/>
      <c r="L124" s="53"/>
      <c r="M124" s="56"/>
      <c r="N124" s="177"/>
    </row>
    <row r="125" spans="5:14" ht="21" customHeight="1" x14ac:dyDescent="0.45">
      <c r="G125" s="3"/>
      <c r="H125" s="3"/>
      <c r="I125" s="33"/>
      <c r="J125" s="55"/>
      <c r="K125" s="6"/>
      <c r="L125" s="53"/>
      <c r="M125" s="56"/>
      <c r="N125" s="177"/>
    </row>
    <row r="126" spans="5:14" ht="21" customHeight="1" x14ac:dyDescent="0.45">
      <c r="G126" s="3"/>
      <c r="H126" s="3"/>
      <c r="I126" s="33"/>
      <c r="J126" s="55"/>
      <c r="K126" s="6"/>
      <c r="L126" s="53"/>
      <c r="M126" s="56"/>
      <c r="N126" s="177"/>
    </row>
    <row r="127" spans="5:14" ht="21" customHeight="1" x14ac:dyDescent="0.45">
      <c r="G127" s="3"/>
      <c r="H127" s="3"/>
      <c r="I127" s="33"/>
      <c r="J127" s="55"/>
      <c r="K127" s="6"/>
      <c r="L127" s="53"/>
      <c r="M127" s="56"/>
    </row>
    <row r="128" spans="5:14" ht="21" customHeight="1" x14ac:dyDescent="0.45">
      <c r="G128" s="3"/>
      <c r="H128" s="3"/>
      <c r="I128" s="33"/>
      <c r="J128" s="55"/>
      <c r="K128" s="6"/>
      <c r="L128" s="53"/>
      <c r="M128" s="54"/>
    </row>
    <row r="129" spans="5:13" ht="21" customHeight="1" x14ac:dyDescent="0.45">
      <c r="G129" s="3"/>
      <c r="H129" s="3"/>
      <c r="I129" s="33"/>
      <c r="J129" s="55"/>
      <c r="K129" s="6"/>
      <c r="L129" s="53"/>
      <c r="M129" s="54"/>
    </row>
    <row r="130" spans="5:13" ht="21" customHeight="1" x14ac:dyDescent="0.45">
      <c r="G130" s="3"/>
      <c r="H130" s="3"/>
      <c r="I130" s="33"/>
      <c r="J130" s="55"/>
      <c r="K130" s="3"/>
      <c r="L130" s="53"/>
      <c r="M130" s="54"/>
    </row>
    <row r="131" spans="5:13" ht="21" customHeight="1" x14ac:dyDescent="0.45">
      <c r="G131" s="3"/>
      <c r="H131" s="3"/>
      <c r="I131" s="33"/>
      <c r="J131" s="55"/>
      <c r="K131" s="3"/>
      <c r="L131" s="53"/>
      <c r="M131" s="54"/>
    </row>
    <row r="132" spans="5:13" ht="21" customHeight="1" x14ac:dyDescent="0.45">
      <c r="G132" s="3"/>
      <c r="H132" s="3"/>
      <c r="I132" s="33"/>
      <c r="J132" s="55"/>
      <c r="K132" s="3"/>
      <c r="L132" s="53"/>
      <c r="M132" s="3"/>
    </row>
    <row r="133" spans="5:13" ht="21" customHeight="1" x14ac:dyDescent="0.45">
      <c r="E133" s="31"/>
      <c r="F133" s="31"/>
      <c r="G133" s="3"/>
      <c r="H133" s="3"/>
      <c r="I133" s="33"/>
      <c r="J133" s="55"/>
      <c r="K133" s="3"/>
      <c r="L133" s="53"/>
      <c r="M133" s="3"/>
    </row>
    <row r="134" spans="5:13" ht="21" customHeight="1" x14ac:dyDescent="0.45">
      <c r="E134" s="31"/>
      <c r="F134" s="31"/>
      <c r="G134" s="3"/>
      <c r="H134" s="3"/>
      <c r="K134" s="3"/>
      <c r="L134" s="53"/>
      <c r="M134" s="3"/>
    </row>
    <row r="135" spans="5:13" ht="21" customHeight="1" x14ac:dyDescent="0.45">
      <c r="E135" s="31"/>
      <c r="F135" s="31"/>
      <c r="G135" s="3"/>
      <c r="H135" s="3"/>
      <c r="K135" s="3"/>
      <c r="L135" s="53"/>
      <c r="M135" s="3"/>
    </row>
    <row r="136" spans="5:13" ht="21" customHeight="1" x14ac:dyDescent="0.45">
      <c r="E136" s="31"/>
      <c r="F136" s="31"/>
      <c r="G136" s="3"/>
      <c r="H136" s="3"/>
      <c r="K136" s="3"/>
      <c r="L136" s="53"/>
      <c r="M136" s="3"/>
    </row>
    <row r="137" spans="5:13" ht="21" customHeight="1" x14ac:dyDescent="0.45">
      <c r="G137" s="3"/>
      <c r="H137" s="3"/>
      <c r="K137" s="3"/>
      <c r="L137" s="53"/>
      <c r="M137" s="3"/>
    </row>
    <row r="138" spans="5:13" ht="21" customHeight="1" x14ac:dyDescent="0.45">
      <c r="K138" s="57"/>
    </row>
    <row r="139" spans="5:13" ht="21" customHeight="1" x14ac:dyDescent="0.45">
      <c r="E139" s="31"/>
      <c r="F139" s="31"/>
      <c r="G139" s="3"/>
      <c r="H139" s="3"/>
      <c r="K139" s="3"/>
      <c r="L139" s="53"/>
      <c r="M139" s="3"/>
    </row>
    <row r="140" spans="5:13" ht="21" customHeight="1" x14ac:dyDescent="0.45">
      <c r="E140" s="31"/>
      <c r="F140" s="31"/>
      <c r="G140" s="3"/>
      <c r="H140" s="3"/>
      <c r="K140" s="3"/>
      <c r="L140" s="53"/>
      <c r="M140" s="3"/>
    </row>
    <row r="141" spans="5:13" ht="21" customHeight="1" x14ac:dyDescent="0.45">
      <c r="E141" s="31"/>
      <c r="F141" s="31"/>
      <c r="G141" s="3"/>
      <c r="H141" s="3"/>
      <c r="K141" s="3"/>
      <c r="L141" s="53"/>
      <c r="M141" s="3"/>
    </row>
    <row r="142" spans="5:13" ht="21" customHeight="1" x14ac:dyDescent="0.45">
      <c r="E142" s="31"/>
      <c r="F142" s="31"/>
      <c r="G142" s="3"/>
      <c r="H142" s="3"/>
      <c r="K142" s="3"/>
      <c r="L142" s="53"/>
      <c r="M142" s="3"/>
    </row>
    <row r="143" spans="5:13" ht="21" customHeight="1" x14ac:dyDescent="0.45">
      <c r="E143" s="31"/>
      <c r="F143" s="31"/>
      <c r="G143" s="3"/>
      <c r="H143" s="3"/>
      <c r="K143" s="3"/>
      <c r="L143" s="53"/>
      <c r="M143" s="3"/>
    </row>
    <row r="144" spans="5:13" ht="21" customHeight="1" x14ac:dyDescent="0.45">
      <c r="E144" s="31"/>
      <c r="F144" s="31"/>
      <c r="G144" s="3"/>
      <c r="H144" s="3"/>
      <c r="K144" s="3"/>
      <c r="L144" s="53"/>
      <c r="M144" s="3"/>
    </row>
    <row r="145" spans="5:13" ht="21" customHeight="1" x14ac:dyDescent="0.45">
      <c r="E145" s="31"/>
      <c r="F145" s="31"/>
      <c r="G145" s="3"/>
      <c r="H145" s="3"/>
      <c r="K145" s="3"/>
      <c r="L145" s="53"/>
      <c r="M145" s="3"/>
    </row>
    <row r="146" spans="5:13" ht="21" customHeight="1" x14ac:dyDescent="0.45">
      <c r="E146" s="31"/>
      <c r="F146" s="31"/>
      <c r="G146" s="3"/>
      <c r="H146" s="3"/>
      <c r="K146" s="3"/>
      <c r="L146" s="53"/>
      <c r="M146" s="3"/>
    </row>
    <row r="147" spans="5:13" ht="21" customHeight="1" x14ac:dyDescent="0.45">
      <c r="E147" s="31"/>
      <c r="F147" s="31"/>
      <c r="G147" s="3"/>
      <c r="H147" s="3"/>
      <c r="K147" s="3"/>
      <c r="L147" s="53"/>
      <c r="M147" s="3"/>
    </row>
    <row r="148" spans="5:13" ht="21" customHeight="1" x14ac:dyDescent="0.45">
      <c r="E148" s="31"/>
      <c r="F148" s="31"/>
      <c r="G148" s="3"/>
      <c r="H148" s="3"/>
      <c r="K148" s="3"/>
      <c r="L148" s="53"/>
      <c r="M148" s="3"/>
    </row>
    <row r="149" spans="5:13" ht="21" customHeight="1" x14ac:dyDescent="0.45">
      <c r="E149" s="31"/>
      <c r="F149" s="31"/>
      <c r="G149" s="3"/>
      <c r="H149" s="3"/>
      <c r="K149" s="3"/>
      <c r="L149" s="53"/>
      <c r="M149" s="3"/>
    </row>
    <row r="150" spans="5:13" ht="21" customHeight="1" x14ac:dyDescent="0.45">
      <c r="E150" s="31"/>
      <c r="F150" s="31"/>
      <c r="G150" s="3"/>
      <c r="H150" s="3"/>
      <c r="K150" s="3"/>
      <c r="L150" s="53"/>
      <c r="M150" s="3"/>
    </row>
    <row r="151" spans="5:13" ht="21" customHeight="1" x14ac:dyDescent="0.45">
      <c r="E151" s="31"/>
      <c r="F151" s="31"/>
      <c r="G151" s="3"/>
      <c r="H151" s="3"/>
      <c r="K151" s="3"/>
      <c r="L151" s="53"/>
      <c r="M151" s="3"/>
    </row>
    <row r="152" spans="5:13" ht="21" customHeight="1" x14ac:dyDescent="0.45">
      <c r="E152" s="31"/>
      <c r="F152" s="31"/>
      <c r="G152" s="3"/>
      <c r="H152" s="3"/>
      <c r="K152" s="3"/>
      <c r="L152" s="53"/>
      <c r="M152" s="3"/>
    </row>
    <row r="153" spans="5:13" ht="21" customHeight="1" x14ac:dyDescent="0.45">
      <c r="E153" s="31"/>
      <c r="F153" s="31"/>
      <c r="G153" s="3"/>
      <c r="H153" s="3"/>
      <c r="K153" s="3"/>
      <c r="L153" s="53"/>
      <c r="M153" s="3"/>
    </row>
    <row r="154" spans="5:13" ht="21" customHeight="1" x14ac:dyDescent="0.45">
      <c r="E154" s="31"/>
      <c r="F154" s="31"/>
      <c r="G154" s="3"/>
      <c r="H154" s="3"/>
      <c r="K154" s="3"/>
      <c r="L154" s="53"/>
      <c r="M154" s="3"/>
    </row>
  </sheetData>
  <mergeCells count="18">
    <mergeCell ref="G4:M4"/>
    <mergeCell ref="G5:I5"/>
    <mergeCell ref="K5:M5"/>
    <mergeCell ref="A75:M75"/>
    <mergeCell ref="A34:M34"/>
    <mergeCell ref="A35:M35"/>
    <mergeCell ref="A36:M36"/>
    <mergeCell ref="G40:M40"/>
    <mergeCell ref="G41:I41"/>
    <mergeCell ref="K41:M41"/>
    <mergeCell ref="A74:M74"/>
    <mergeCell ref="A109:M109"/>
    <mergeCell ref="A76:M76"/>
    <mergeCell ref="G80:M80"/>
    <mergeCell ref="G81:I81"/>
    <mergeCell ref="K81:M81"/>
    <mergeCell ref="A107:M107"/>
    <mergeCell ref="A108:M108"/>
  </mergeCells>
  <pageMargins left="0.98425196850393704" right="0.196850393700787" top="0.98425196850393704" bottom="0.39370078740157499" header="0.39370078740157499" footer="0.196850393700787"/>
  <pageSetup paperSize="9" scale="80" firstPageNumber="3" fitToHeight="3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</sheetPr>
  <dimension ref="A1:O93"/>
  <sheetViews>
    <sheetView showGridLines="0" view="pageBreakPreview" topLeftCell="A69" zoomScaleNormal="85" zoomScaleSheetLayoutView="100" workbookViewId="0">
      <selection activeCell="D86" sqref="D86"/>
    </sheetView>
  </sheetViews>
  <sheetFormatPr defaultColWidth="14.7109375" defaultRowHeight="21" x14ac:dyDescent="0.45"/>
  <cols>
    <col min="1" max="3" width="1.7109375" style="38" customWidth="1"/>
    <col min="4" max="4" width="34.7109375" style="38" customWidth="1"/>
    <col min="5" max="5" width="12.140625" style="59" bestFit="1" customWidth="1"/>
    <col min="6" max="6" width="0.85546875" style="59" customWidth="1"/>
    <col min="7" max="7" width="14.140625" style="59" bestFit="1" customWidth="1"/>
    <col min="8" max="8" width="0.85546875" style="59" customWidth="1"/>
    <col min="9" max="9" width="14.140625" style="103" customWidth="1"/>
    <col min="10" max="10" width="0.85546875" style="82" customWidth="1"/>
    <col min="11" max="11" width="14.140625" style="71" bestFit="1" customWidth="1"/>
    <col min="12" max="12" width="0.85546875" style="82" customWidth="1"/>
    <col min="13" max="13" width="14.140625" style="103" bestFit="1" customWidth="1"/>
    <col min="14" max="16384" width="14.7109375" style="38"/>
  </cols>
  <sheetData>
    <row r="1" spans="1:13" x14ac:dyDescent="0.45">
      <c r="A1" s="58" t="s">
        <v>0</v>
      </c>
      <c r="G1" s="29"/>
      <c r="H1" s="29"/>
      <c r="I1" s="31"/>
      <c r="J1" s="4"/>
      <c r="K1" s="31"/>
      <c r="L1" s="4"/>
      <c r="M1" s="31"/>
    </row>
    <row r="2" spans="1:13" x14ac:dyDescent="0.45">
      <c r="A2" s="58" t="s">
        <v>104</v>
      </c>
      <c r="G2" s="29"/>
      <c r="H2" s="29"/>
      <c r="I2" s="31"/>
      <c r="J2" s="4"/>
      <c r="K2" s="31"/>
      <c r="L2" s="4"/>
      <c r="M2" s="31"/>
    </row>
    <row r="3" spans="1:13" x14ac:dyDescent="0.45">
      <c r="A3" s="58" t="s">
        <v>105</v>
      </c>
      <c r="G3" s="29"/>
      <c r="H3" s="29"/>
      <c r="I3" s="31"/>
      <c r="J3" s="4"/>
      <c r="K3" s="31"/>
      <c r="L3" s="4"/>
      <c r="M3" s="31"/>
    </row>
    <row r="4" spans="1:13" ht="21.75" x14ac:dyDescent="0.5">
      <c r="G4" s="181" t="s">
        <v>3</v>
      </c>
      <c r="H4" s="187"/>
      <c r="I4" s="187"/>
      <c r="J4" s="187"/>
      <c r="K4" s="187"/>
      <c r="L4" s="187"/>
      <c r="M4" s="187"/>
    </row>
    <row r="5" spans="1:13" x14ac:dyDescent="0.45">
      <c r="G5" s="181" t="s">
        <v>106</v>
      </c>
      <c r="H5" s="181"/>
      <c r="I5" s="181"/>
      <c r="J5" s="181"/>
      <c r="K5" s="181"/>
      <c r="L5" s="181"/>
      <c r="M5" s="181"/>
    </row>
    <row r="6" spans="1:13" x14ac:dyDescent="0.45">
      <c r="G6" s="184" t="s">
        <v>4</v>
      </c>
      <c r="H6" s="184"/>
      <c r="I6" s="184"/>
      <c r="J6" s="4"/>
      <c r="K6" s="184" t="s">
        <v>5</v>
      </c>
      <c r="L6" s="184"/>
      <c r="M6" s="184"/>
    </row>
    <row r="7" spans="1:13" x14ac:dyDescent="0.45">
      <c r="E7" s="61" t="s">
        <v>9</v>
      </c>
      <c r="F7" s="62"/>
      <c r="G7" s="63" t="s">
        <v>107</v>
      </c>
      <c r="H7" s="64"/>
      <c r="I7" s="63" t="s">
        <v>108</v>
      </c>
      <c r="J7" s="65"/>
      <c r="K7" s="17" t="s">
        <v>107</v>
      </c>
      <c r="L7" s="23"/>
      <c r="M7" s="17" t="s">
        <v>108</v>
      </c>
    </row>
    <row r="8" spans="1:13" x14ac:dyDescent="0.45">
      <c r="E8" s="66" t="s">
        <v>109</v>
      </c>
      <c r="G8" s="31"/>
      <c r="H8" s="29"/>
      <c r="I8" s="31"/>
      <c r="J8" s="4"/>
      <c r="K8" s="31"/>
      <c r="L8" s="4"/>
      <c r="M8" s="31"/>
    </row>
    <row r="9" spans="1:13" x14ac:dyDescent="0.45">
      <c r="A9" s="58" t="s">
        <v>110</v>
      </c>
      <c r="E9" s="66"/>
      <c r="G9" s="31"/>
      <c r="H9" s="7"/>
      <c r="I9" s="31"/>
      <c r="J9" s="11"/>
      <c r="K9" s="31"/>
      <c r="L9" s="23"/>
      <c r="M9" s="31"/>
    </row>
    <row r="10" spans="1:13" x14ac:dyDescent="0.45">
      <c r="B10" s="67" t="s">
        <v>111</v>
      </c>
      <c r="E10" s="66" t="s">
        <v>112</v>
      </c>
      <c r="G10" s="31">
        <v>153368181</v>
      </c>
      <c r="H10" s="7"/>
      <c r="I10" s="31">
        <v>190578083.84</v>
      </c>
      <c r="J10" s="4"/>
      <c r="K10" s="31">
        <v>153368181</v>
      </c>
      <c r="L10" s="31"/>
      <c r="M10" s="31">
        <v>174231411.72</v>
      </c>
    </row>
    <row r="11" spans="1:13" x14ac:dyDescent="0.45">
      <c r="B11" s="67" t="s">
        <v>113</v>
      </c>
      <c r="E11" s="66"/>
      <c r="G11" s="4">
        <v>0</v>
      </c>
      <c r="H11" s="7"/>
      <c r="I11" s="4">
        <v>0</v>
      </c>
      <c r="J11" s="4"/>
      <c r="K11" s="31">
        <v>0</v>
      </c>
      <c r="L11" s="31"/>
      <c r="M11" s="31">
        <v>105060463.61</v>
      </c>
    </row>
    <row r="12" spans="1:13" x14ac:dyDescent="0.45">
      <c r="B12" s="38" t="s">
        <v>114</v>
      </c>
      <c r="E12" s="66"/>
      <c r="G12" s="50">
        <v>200324.92</v>
      </c>
      <c r="H12" s="7"/>
      <c r="I12" s="50">
        <v>637061.27</v>
      </c>
      <c r="J12" s="4"/>
      <c r="K12" s="31">
        <v>270907.34999999998</v>
      </c>
      <c r="L12" s="31"/>
      <c r="M12" s="31">
        <v>263985</v>
      </c>
    </row>
    <row r="13" spans="1:13" x14ac:dyDescent="0.45">
      <c r="A13" s="58" t="s">
        <v>115</v>
      </c>
      <c r="E13" s="66"/>
      <c r="G13" s="50">
        <v>153568505.91999999</v>
      </c>
      <c r="H13" s="7"/>
      <c r="I13" s="30">
        <v>191215145.11000001</v>
      </c>
      <c r="J13" s="4"/>
      <c r="K13" s="30">
        <v>153639088.34999999</v>
      </c>
      <c r="L13" s="31"/>
      <c r="M13" s="30">
        <v>279555860.32999998</v>
      </c>
    </row>
    <row r="14" spans="1:13" x14ac:dyDescent="0.45">
      <c r="A14" s="58" t="s">
        <v>116</v>
      </c>
      <c r="E14" s="66"/>
      <c r="G14" s="4"/>
      <c r="H14" s="7"/>
      <c r="I14" s="4"/>
      <c r="J14" s="4"/>
      <c r="K14" s="4"/>
      <c r="L14" s="4"/>
      <c r="M14" s="4"/>
    </row>
    <row r="15" spans="1:13" x14ac:dyDescent="0.45">
      <c r="B15" s="68" t="s">
        <v>117</v>
      </c>
      <c r="E15" s="66" t="s">
        <v>112</v>
      </c>
      <c r="G15" s="4">
        <v>-108809861.55</v>
      </c>
      <c r="H15" s="3"/>
      <c r="I15" s="4">
        <v>-133799580.75</v>
      </c>
      <c r="J15" s="4"/>
      <c r="K15" s="31">
        <v>-112449238.7</v>
      </c>
      <c r="L15" s="31"/>
      <c r="M15" s="31">
        <v>-131508678.68000001</v>
      </c>
    </row>
    <row r="16" spans="1:13" x14ac:dyDescent="0.45">
      <c r="B16" s="38" t="s">
        <v>118</v>
      </c>
      <c r="E16" s="66"/>
      <c r="G16" s="4">
        <v>-15407863.91</v>
      </c>
      <c r="H16" s="7"/>
      <c r="I16" s="4">
        <v>-14467747.199999999</v>
      </c>
      <c r="J16" s="4"/>
      <c r="K16" s="31">
        <v>-14500294.58</v>
      </c>
      <c r="L16" s="31"/>
      <c r="M16" s="31">
        <v>-12937430.300000001</v>
      </c>
    </row>
    <row r="17" spans="1:15" x14ac:dyDescent="0.45">
      <c r="B17" s="38" t="s">
        <v>119</v>
      </c>
      <c r="E17" s="66"/>
      <c r="G17" s="4">
        <v>-22229425.18</v>
      </c>
      <c r="H17" s="7"/>
      <c r="I17" s="4">
        <v>-19719349.600000001</v>
      </c>
      <c r="J17" s="4"/>
      <c r="K17" s="31">
        <v>-18920580.989999998</v>
      </c>
      <c r="L17" s="31"/>
      <c r="M17" s="31">
        <v>-16168029.119999999</v>
      </c>
    </row>
    <row r="18" spans="1:15" x14ac:dyDescent="0.45">
      <c r="A18" s="58" t="s">
        <v>120</v>
      </c>
      <c r="E18" s="66"/>
      <c r="G18" s="30">
        <v>-146447150.63999999</v>
      </c>
      <c r="H18" s="7"/>
      <c r="I18" s="30">
        <v>-167986677.54999998</v>
      </c>
      <c r="J18" s="4"/>
      <c r="K18" s="30">
        <v>-145870114.27000001</v>
      </c>
      <c r="L18" s="31"/>
      <c r="M18" s="30">
        <v>-160614138.10000002</v>
      </c>
    </row>
    <row r="19" spans="1:15" x14ac:dyDescent="0.45">
      <c r="A19" s="58" t="s">
        <v>121</v>
      </c>
      <c r="E19" s="66"/>
      <c r="G19" s="31">
        <v>7121355.2800000012</v>
      </c>
      <c r="H19" s="7"/>
      <c r="I19" s="31">
        <v>23228467.560000032</v>
      </c>
      <c r="J19" s="4"/>
      <c r="K19" s="31">
        <v>7768974.0799999833</v>
      </c>
      <c r="L19" s="31"/>
      <c r="M19" s="31">
        <v>118941722.22999996</v>
      </c>
      <c r="N19" s="69"/>
      <c r="O19" s="69"/>
    </row>
    <row r="20" spans="1:15" x14ac:dyDescent="0.45">
      <c r="A20" s="38" t="s">
        <v>122</v>
      </c>
      <c r="E20" s="66"/>
      <c r="G20" s="70">
        <v>-817330.82</v>
      </c>
      <c r="H20" s="7"/>
      <c r="I20" s="50">
        <v>-98814.699999996461</v>
      </c>
      <c r="J20" s="4"/>
      <c r="K20" s="50">
        <v>-678809.79</v>
      </c>
      <c r="L20" s="31"/>
      <c r="M20" s="50">
        <v>-9302.14</v>
      </c>
      <c r="N20" s="71"/>
      <c r="O20" s="71"/>
    </row>
    <row r="21" spans="1:15" x14ac:dyDescent="0.45">
      <c r="A21" s="58" t="s">
        <v>123</v>
      </c>
      <c r="E21" s="58"/>
      <c r="G21" s="31">
        <v>6304024.4600000009</v>
      </c>
      <c r="H21" s="7"/>
      <c r="I21" s="6">
        <v>23129652.860000037</v>
      </c>
      <c r="J21" s="4"/>
      <c r="K21" s="6">
        <v>7090164.2899999833</v>
      </c>
      <c r="L21" s="31"/>
      <c r="M21" s="31">
        <v>118932420.08999996</v>
      </c>
    </row>
    <row r="22" spans="1:15" x14ac:dyDescent="0.45">
      <c r="A22" s="38" t="s">
        <v>124</v>
      </c>
      <c r="E22" s="38"/>
      <c r="G22" s="50">
        <v>554200.55000000459</v>
      </c>
      <c r="H22" s="7"/>
      <c r="I22" s="50">
        <v>-4539638.9399999985</v>
      </c>
      <c r="J22" s="4"/>
      <c r="K22" s="50">
        <v>528489.72</v>
      </c>
      <c r="L22" s="31"/>
      <c r="M22" s="50">
        <v>-2781428.23</v>
      </c>
    </row>
    <row r="23" spans="1:15" x14ac:dyDescent="0.45">
      <c r="A23" s="58" t="s">
        <v>84</v>
      </c>
      <c r="E23" s="58"/>
      <c r="G23" s="72">
        <v>6858225.0100000054</v>
      </c>
      <c r="H23" s="7"/>
      <c r="I23" s="72">
        <v>18590013.920000039</v>
      </c>
      <c r="J23" s="4"/>
      <c r="K23" s="72">
        <v>7618654.009999983</v>
      </c>
      <c r="L23" s="4"/>
      <c r="M23" s="72">
        <v>116150991.85999995</v>
      </c>
    </row>
    <row r="24" spans="1:15" x14ac:dyDescent="0.45">
      <c r="A24" s="73" t="s">
        <v>125</v>
      </c>
      <c r="E24" s="73"/>
      <c r="G24" s="74">
        <v>0</v>
      </c>
      <c r="H24" s="75"/>
      <c r="I24" s="74">
        <v>0</v>
      </c>
      <c r="J24" s="74"/>
      <c r="K24" s="74">
        <v>0</v>
      </c>
      <c r="L24" s="74"/>
      <c r="M24" s="74">
        <v>0</v>
      </c>
    </row>
    <row r="25" spans="1:15" ht="21.75" thickBot="1" x14ac:dyDescent="0.5">
      <c r="A25" s="58" t="s">
        <v>129</v>
      </c>
      <c r="E25" s="66"/>
      <c r="G25" s="81">
        <v>6858225.0100000054</v>
      </c>
      <c r="H25" s="7"/>
      <c r="I25" s="81">
        <v>18590013.920000039</v>
      </c>
      <c r="J25" s="4"/>
      <c r="K25" s="81">
        <v>7618654.009999983</v>
      </c>
      <c r="L25" s="4"/>
      <c r="M25" s="81">
        <v>116150991.85999995</v>
      </c>
    </row>
    <row r="26" spans="1:15" ht="21.75" thickTop="1" x14ac:dyDescent="0.45">
      <c r="A26" s="58" t="s">
        <v>130</v>
      </c>
      <c r="E26" s="66"/>
      <c r="G26" s="4"/>
      <c r="H26" s="7"/>
      <c r="I26" s="4"/>
      <c r="J26" s="4"/>
      <c r="K26" s="4"/>
      <c r="L26" s="4"/>
      <c r="M26" s="4"/>
    </row>
    <row r="27" spans="1:15" x14ac:dyDescent="0.45">
      <c r="D27" s="38" t="s">
        <v>131</v>
      </c>
      <c r="E27" s="66"/>
      <c r="G27" s="4">
        <v>6858225.0100000054</v>
      </c>
      <c r="H27" s="7"/>
      <c r="I27" s="4">
        <v>18590013.920000039</v>
      </c>
      <c r="J27" s="4"/>
      <c r="K27" s="4">
        <v>7618654.009999983</v>
      </c>
      <c r="L27" s="4"/>
      <c r="M27" s="4">
        <v>116150991.85999995</v>
      </c>
    </row>
    <row r="28" spans="1:15" x14ac:dyDescent="0.45">
      <c r="D28" s="38" t="s">
        <v>132</v>
      </c>
      <c r="E28" s="66"/>
      <c r="G28" s="4">
        <v>0</v>
      </c>
      <c r="H28" s="7"/>
      <c r="I28" s="4">
        <v>0</v>
      </c>
      <c r="J28" s="4"/>
      <c r="K28" s="4">
        <v>0</v>
      </c>
      <c r="L28" s="4"/>
      <c r="M28" s="4">
        <v>0</v>
      </c>
    </row>
    <row r="29" spans="1:15" ht="21.75" thickBot="1" x14ac:dyDescent="0.5">
      <c r="A29" s="58"/>
      <c r="E29" s="66"/>
      <c r="G29" s="81">
        <v>6858225.0100000054</v>
      </c>
      <c r="H29" s="7"/>
      <c r="I29" s="81">
        <v>18590013.920000039</v>
      </c>
      <c r="J29" s="4"/>
      <c r="K29" s="81">
        <v>7618654.009999983</v>
      </c>
      <c r="L29" s="4"/>
      <c r="M29" s="81">
        <v>116150991.85999995</v>
      </c>
    </row>
    <row r="30" spans="1:15" ht="21.75" thickTop="1" x14ac:dyDescent="0.45">
      <c r="A30" s="76" t="s">
        <v>133</v>
      </c>
      <c r="E30" s="66"/>
      <c r="G30" s="4"/>
      <c r="H30" s="7"/>
      <c r="I30" s="4"/>
      <c r="J30" s="4"/>
      <c r="K30" s="4"/>
      <c r="L30" s="4"/>
      <c r="M30" s="4"/>
    </row>
    <row r="31" spans="1:15" x14ac:dyDescent="0.45">
      <c r="A31" s="58"/>
      <c r="D31" s="73" t="s">
        <v>131</v>
      </c>
      <c r="E31" s="66"/>
      <c r="G31" s="4">
        <v>6858225.0100000054</v>
      </c>
      <c r="H31" s="7"/>
      <c r="I31" s="4">
        <v>18590013.920000039</v>
      </c>
      <c r="J31" s="4"/>
      <c r="K31" s="4">
        <v>7618654.009999983</v>
      </c>
      <c r="L31" s="4"/>
      <c r="M31" s="4">
        <v>116150991.85999995</v>
      </c>
    </row>
    <row r="32" spans="1:15" x14ac:dyDescent="0.45">
      <c r="A32" s="58"/>
      <c r="D32" s="73" t="s">
        <v>132</v>
      </c>
      <c r="E32" s="66"/>
      <c r="G32" s="4">
        <v>0</v>
      </c>
      <c r="H32" s="7"/>
      <c r="I32" s="4">
        <v>0</v>
      </c>
      <c r="J32" s="4"/>
      <c r="K32" s="4">
        <v>0</v>
      </c>
      <c r="L32" s="4"/>
      <c r="M32" s="4">
        <v>0</v>
      </c>
    </row>
    <row r="33" spans="1:13" ht="21.75" thickBot="1" x14ac:dyDescent="0.5">
      <c r="A33" s="58"/>
      <c r="D33" s="73"/>
      <c r="E33" s="66"/>
      <c r="G33" s="81">
        <v>6858225.0100000054</v>
      </c>
      <c r="H33" s="7"/>
      <c r="I33" s="81">
        <v>18590013.920000039</v>
      </c>
      <c r="J33" s="4"/>
      <c r="K33" s="81">
        <v>7618654.009999983</v>
      </c>
      <c r="L33" s="4"/>
      <c r="M33" s="81">
        <v>116150991.85999995</v>
      </c>
    </row>
    <row r="34" spans="1:13" ht="21.75" thickTop="1" x14ac:dyDescent="0.45">
      <c r="A34" s="58" t="s">
        <v>134</v>
      </c>
      <c r="E34" s="66"/>
      <c r="G34" s="4"/>
      <c r="H34" s="7"/>
      <c r="I34" s="4"/>
      <c r="J34" s="4"/>
      <c r="K34" s="4"/>
      <c r="L34" s="4"/>
      <c r="M34" s="4"/>
    </row>
    <row r="35" spans="1:13" ht="21.75" thickBot="1" x14ac:dyDescent="0.5">
      <c r="D35" s="38" t="s">
        <v>131</v>
      </c>
      <c r="E35" s="66"/>
      <c r="G35" s="36">
        <v>1.0309996851856009E-2</v>
      </c>
      <c r="H35" s="7"/>
      <c r="I35" s="36">
        <v>0.89077150961220508</v>
      </c>
      <c r="J35" s="4"/>
      <c r="K35" s="36">
        <v>1.1453152782818936E-2</v>
      </c>
      <c r="L35" s="4"/>
      <c r="M35" s="36">
        <v>5.5655684179330018</v>
      </c>
    </row>
    <row r="36" spans="1:13" ht="21.75" thickTop="1" x14ac:dyDescent="0.45">
      <c r="A36" s="38" t="s">
        <v>135</v>
      </c>
      <c r="E36" s="66"/>
      <c r="G36" s="82"/>
      <c r="H36" s="66"/>
      <c r="I36" s="4"/>
      <c r="K36" s="82"/>
      <c r="M36" s="4"/>
    </row>
    <row r="37" spans="1:13" ht="21.75" thickBot="1" x14ac:dyDescent="0.5">
      <c r="B37" s="38" t="s">
        <v>136</v>
      </c>
      <c r="E37" s="66"/>
      <c r="G37" s="83">
        <v>665201465</v>
      </c>
      <c r="H37" s="84"/>
      <c r="I37" s="85">
        <v>20869565</v>
      </c>
      <c r="J37" s="86"/>
      <c r="K37" s="83">
        <v>665201465</v>
      </c>
      <c r="L37" s="86"/>
      <c r="M37" s="83">
        <v>20869565</v>
      </c>
    </row>
    <row r="38" spans="1:13" ht="21.75" thickTop="1" x14ac:dyDescent="0.45">
      <c r="I38" s="31"/>
      <c r="M38" s="31"/>
    </row>
    <row r="39" spans="1:13" x14ac:dyDescent="0.45">
      <c r="I39" s="31"/>
      <c r="M39" s="31"/>
    </row>
    <row r="40" spans="1:13" x14ac:dyDescent="0.45">
      <c r="I40" s="31"/>
      <c r="M40" s="31"/>
    </row>
    <row r="41" spans="1:13" x14ac:dyDescent="0.45">
      <c r="I41" s="31"/>
      <c r="M41" s="31"/>
    </row>
    <row r="42" spans="1:13" x14ac:dyDescent="0.45">
      <c r="A42" s="180" t="s">
        <v>37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</row>
    <row r="43" spans="1:13" x14ac:dyDescent="0.45">
      <c r="A43" s="183" t="s">
        <v>38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</row>
    <row r="44" spans="1:13" x14ac:dyDescent="0.45">
      <c r="A44" s="180" t="s">
        <v>39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</row>
    <row r="45" spans="1:13" x14ac:dyDescent="0.45">
      <c r="A45" s="58" t="s">
        <v>0</v>
      </c>
      <c r="B45" s="58"/>
      <c r="C45" s="58"/>
      <c r="D45" s="58"/>
      <c r="E45" s="58"/>
      <c r="F45" s="58"/>
      <c r="G45" s="58"/>
      <c r="H45" s="58"/>
      <c r="I45" s="1"/>
      <c r="J45" s="58"/>
      <c r="K45" s="58"/>
      <c r="L45" s="58"/>
      <c r="M45" s="1"/>
    </row>
    <row r="46" spans="1:13" x14ac:dyDescent="0.45">
      <c r="A46" s="58" t="s">
        <v>104</v>
      </c>
      <c r="B46" s="58"/>
      <c r="C46" s="58"/>
      <c r="D46" s="58"/>
      <c r="E46" s="58"/>
      <c r="F46" s="58"/>
      <c r="G46" s="58"/>
      <c r="H46" s="58"/>
      <c r="I46" s="1"/>
      <c r="J46" s="58"/>
      <c r="K46" s="58"/>
      <c r="L46" s="58"/>
      <c r="M46" s="1"/>
    </row>
    <row r="47" spans="1:13" x14ac:dyDescent="0.45">
      <c r="A47" s="58" t="s">
        <v>137</v>
      </c>
      <c r="B47" s="58"/>
      <c r="C47" s="58"/>
      <c r="D47" s="58"/>
      <c r="E47" s="58"/>
      <c r="F47" s="58"/>
      <c r="G47" s="58"/>
      <c r="H47" s="58"/>
      <c r="I47" s="1"/>
      <c r="J47" s="58"/>
      <c r="K47" s="58"/>
      <c r="L47" s="58"/>
      <c r="M47" s="1"/>
    </row>
    <row r="48" spans="1:13" x14ac:dyDescent="0.45">
      <c r="A48" s="87"/>
      <c r="B48" s="87"/>
      <c r="C48" s="87"/>
      <c r="D48" s="87"/>
      <c r="E48" s="87"/>
      <c r="F48" s="87"/>
      <c r="G48" s="185" t="s">
        <v>3</v>
      </c>
      <c r="H48" s="185"/>
      <c r="I48" s="185"/>
      <c r="J48" s="185"/>
      <c r="K48" s="185"/>
      <c r="L48" s="185"/>
      <c r="M48" s="185"/>
    </row>
    <row r="49" spans="1:13" x14ac:dyDescent="0.45">
      <c r="A49" s="87"/>
      <c r="B49" s="87"/>
      <c r="C49" s="87"/>
      <c r="D49" s="87"/>
      <c r="E49" s="87"/>
      <c r="F49" s="87"/>
      <c r="G49" s="185" t="s">
        <v>106</v>
      </c>
      <c r="H49" s="185"/>
      <c r="I49" s="185"/>
      <c r="J49" s="185"/>
      <c r="K49" s="185"/>
      <c r="L49" s="185"/>
      <c r="M49" s="185"/>
    </row>
    <row r="50" spans="1:13" x14ac:dyDescent="0.45">
      <c r="E50" s="59" t="s">
        <v>11</v>
      </c>
      <c r="G50" s="186" t="s">
        <v>4</v>
      </c>
      <c r="H50" s="186"/>
      <c r="I50" s="186"/>
      <c r="J50" s="88"/>
      <c r="K50" s="186" t="s">
        <v>5</v>
      </c>
      <c r="L50" s="186"/>
      <c r="M50" s="186"/>
    </row>
    <row r="51" spans="1:13" x14ac:dyDescent="0.45">
      <c r="E51" s="61" t="s">
        <v>9</v>
      </c>
      <c r="F51" s="66"/>
      <c r="G51" s="89" t="s">
        <v>107</v>
      </c>
      <c r="H51" s="90"/>
      <c r="I51" s="17" t="s">
        <v>108</v>
      </c>
      <c r="J51" s="91"/>
      <c r="K51" s="89" t="s">
        <v>107</v>
      </c>
      <c r="L51" s="90"/>
      <c r="M51" s="17" t="s">
        <v>108</v>
      </c>
    </row>
    <row r="52" spans="1:13" x14ac:dyDescent="0.45">
      <c r="E52" s="66" t="s">
        <v>109</v>
      </c>
      <c r="F52" s="66"/>
      <c r="G52" s="71"/>
      <c r="H52" s="66"/>
      <c r="I52" s="31"/>
      <c r="J52" s="91"/>
      <c r="L52" s="90"/>
      <c r="M52" s="31"/>
    </row>
    <row r="53" spans="1:13" x14ac:dyDescent="0.45">
      <c r="A53" s="58" t="s">
        <v>110</v>
      </c>
      <c r="E53" s="66"/>
      <c r="F53" s="66"/>
      <c r="G53" s="71"/>
      <c r="H53" s="66"/>
      <c r="I53" s="31"/>
      <c r="J53" s="91"/>
      <c r="L53" s="90"/>
      <c r="M53" s="31"/>
    </row>
    <row r="54" spans="1:13" x14ac:dyDescent="0.45">
      <c r="B54" s="67" t="s">
        <v>111</v>
      </c>
      <c r="E54" s="66" t="s">
        <v>112</v>
      </c>
      <c r="F54" s="66"/>
      <c r="G54" s="71">
        <v>477088070.18000001</v>
      </c>
      <c r="H54" s="66"/>
      <c r="I54" s="31">
        <v>569349050.63999999</v>
      </c>
      <c r="K54" s="71">
        <v>468099912.19999999</v>
      </c>
      <c r="L54" s="71"/>
      <c r="M54" s="31">
        <v>482484312.72000003</v>
      </c>
    </row>
    <row r="55" spans="1:13" x14ac:dyDescent="0.45">
      <c r="B55" s="38" t="s">
        <v>113</v>
      </c>
      <c r="E55" s="66"/>
      <c r="F55" s="66"/>
      <c r="G55" s="82">
        <v>0</v>
      </c>
      <c r="H55" s="66"/>
      <c r="I55" s="4">
        <v>0</v>
      </c>
      <c r="K55" s="82">
        <v>0</v>
      </c>
      <c r="L55" s="71"/>
      <c r="M55" s="4">
        <v>105060463.61</v>
      </c>
    </row>
    <row r="56" spans="1:13" x14ac:dyDescent="0.45">
      <c r="B56" s="38" t="s">
        <v>114</v>
      </c>
      <c r="E56" s="66"/>
      <c r="F56" s="66"/>
      <c r="G56" s="92">
        <v>1441589.09</v>
      </c>
      <c r="H56" s="66"/>
      <c r="I56" s="50">
        <v>1090946.0900000001</v>
      </c>
      <c r="K56" s="92">
        <v>1451228.13</v>
      </c>
      <c r="L56" s="71"/>
      <c r="M56" s="4">
        <v>762994.27</v>
      </c>
    </row>
    <row r="57" spans="1:13" x14ac:dyDescent="0.45">
      <c r="A57" s="58" t="s">
        <v>115</v>
      </c>
      <c r="E57" s="66"/>
      <c r="F57" s="66"/>
      <c r="G57" s="92">
        <v>478529659.26999998</v>
      </c>
      <c r="H57" s="66"/>
      <c r="I57" s="50">
        <v>570439996.73000002</v>
      </c>
      <c r="K57" s="93">
        <v>469551140.32999998</v>
      </c>
      <c r="L57" s="71"/>
      <c r="M57" s="30">
        <v>588307770.60000002</v>
      </c>
    </row>
    <row r="58" spans="1:13" x14ac:dyDescent="0.45">
      <c r="A58" s="58" t="s">
        <v>116</v>
      </c>
      <c r="E58" s="66"/>
      <c r="F58" s="66"/>
      <c r="G58" s="82"/>
      <c r="H58" s="66"/>
      <c r="I58" s="4"/>
      <c r="K58" s="82"/>
      <c r="M58" s="4"/>
    </row>
    <row r="59" spans="1:13" x14ac:dyDescent="0.45">
      <c r="B59" s="68" t="s">
        <v>117</v>
      </c>
      <c r="E59" s="66" t="s">
        <v>112</v>
      </c>
      <c r="F59" s="38"/>
      <c r="G59" s="82">
        <v>-336245594.36000001</v>
      </c>
      <c r="H59" s="38"/>
      <c r="I59" s="4">
        <v>-396596893.56</v>
      </c>
      <c r="K59" s="82">
        <v>-345304410.76999998</v>
      </c>
      <c r="M59" s="4">
        <v>-367017925.82999998</v>
      </c>
    </row>
    <row r="60" spans="1:13" x14ac:dyDescent="0.45">
      <c r="B60" s="38" t="s">
        <v>118</v>
      </c>
      <c r="E60" s="66"/>
      <c r="F60" s="66"/>
      <c r="G60" s="82">
        <v>-45688359.200000003</v>
      </c>
      <c r="H60" s="66"/>
      <c r="I60" s="4">
        <v>-44539386.530000001</v>
      </c>
      <c r="K60" s="82">
        <v>-42352926.189999998</v>
      </c>
      <c r="M60" s="4">
        <v>-38141296.229999997</v>
      </c>
    </row>
    <row r="61" spans="1:13" x14ac:dyDescent="0.45">
      <c r="B61" s="38" t="s">
        <v>119</v>
      </c>
      <c r="E61" s="66"/>
      <c r="F61" s="66"/>
      <c r="G61" s="82">
        <v>-63802758.189999998</v>
      </c>
      <c r="H61" s="66"/>
      <c r="I61" s="4">
        <v>-59630385.140000001</v>
      </c>
      <c r="K61" s="82">
        <v>-54101680.219999999</v>
      </c>
      <c r="M61" s="4">
        <v>-48146757.609999999</v>
      </c>
    </row>
    <row r="62" spans="1:13" x14ac:dyDescent="0.45">
      <c r="A62" s="58" t="s">
        <v>120</v>
      </c>
      <c r="E62" s="66"/>
      <c r="F62" s="66"/>
      <c r="G62" s="93">
        <v>-445736711.75</v>
      </c>
      <c r="H62" s="66"/>
      <c r="I62" s="30">
        <v>-500766665.23000002</v>
      </c>
      <c r="K62" s="93">
        <v>-441759017.17999995</v>
      </c>
      <c r="L62" s="71"/>
      <c r="M62" s="30">
        <v>-453305979.67000002</v>
      </c>
    </row>
    <row r="63" spans="1:13" x14ac:dyDescent="0.45">
      <c r="A63" s="58" t="s">
        <v>121</v>
      </c>
      <c r="E63" s="66"/>
      <c r="F63" s="66"/>
      <c r="G63" s="71">
        <v>32792947.519999981</v>
      </c>
      <c r="H63" s="66"/>
      <c r="I63" s="31">
        <v>69673331.5</v>
      </c>
      <c r="K63" s="71">
        <v>27792123.150000036</v>
      </c>
      <c r="L63" s="71"/>
      <c r="M63" s="31">
        <v>135001790.93000001</v>
      </c>
    </row>
    <row r="64" spans="1:13" x14ac:dyDescent="0.45">
      <c r="A64" s="38" t="s">
        <v>122</v>
      </c>
      <c r="E64" s="66"/>
      <c r="F64" s="66"/>
      <c r="G64" s="50">
        <v>-2302406.2000000072</v>
      </c>
      <c r="H64" s="66"/>
      <c r="I64" s="50">
        <v>-296821.79999999446</v>
      </c>
      <c r="K64" s="50">
        <v>-2013484.79</v>
      </c>
      <c r="M64" s="50">
        <v>-26457.18</v>
      </c>
    </row>
    <row r="65" spans="1:13" x14ac:dyDescent="0.45">
      <c r="A65" s="58" t="s">
        <v>123</v>
      </c>
      <c r="E65" s="66"/>
      <c r="F65" s="66"/>
      <c r="G65" s="71">
        <v>30490541.319999974</v>
      </c>
      <c r="H65" s="66"/>
      <c r="I65" s="31">
        <v>69376509.700000003</v>
      </c>
      <c r="K65" s="60">
        <v>25778638.360000037</v>
      </c>
      <c r="L65" s="71"/>
      <c r="M65" s="31">
        <v>134975333.75</v>
      </c>
    </row>
    <row r="66" spans="1:13" x14ac:dyDescent="0.45">
      <c r="A66" s="38" t="s">
        <v>88</v>
      </c>
      <c r="E66" s="66" t="s">
        <v>138</v>
      </c>
      <c r="F66" s="66"/>
      <c r="G66" s="50">
        <v>-4369990.6899999967</v>
      </c>
      <c r="H66" s="7"/>
      <c r="I66" s="50">
        <v>-14157834.889999999</v>
      </c>
      <c r="J66" s="4"/>
      <c r="K66" s="50">
        <v>-3279364.63</v>
      </c>
      <c r="M66" s="50">
        <v>-6138200.8399999999</v>
      </c>
    </row>
    <row r="67" spans="1:13" x14ac:dyDescent="0.45">
      <c r="A67" s="58" t="s">
        <v>84</v>
      </c>
      <c r="E67" s="66"/>
      <c r="F67" s="66"/>
      <c r="G67" s="94">
        <v>26120550.629999977</v>
      </c>
      <c r="H67" s="66"/>
      <c r="I67" s="72">
        <v>55218674.810000002</v>
      </c>
      <c r="K67" s="94">
        <v>22499273.730000038</v>
      </c>
      <c r="M67" s="72">
        <v>128837132.91</v>
      </c>
    </row>
    <row r="68" spans="1:13" x14ac:dyDescent="0.45">
      <c r="A68" s="76" t="s">
        <v>125</v>
      </c>
      <c r="E68" s="66"/>
      <c r="F68" s="66"/>
      <c r="G68" s="95"/>
      <c r="H68" s="96"/>
      <c r="I68" s="80"/>
      <c r="J68" s="95"/>
      <c r="K68" s="95"/>
      <c r="L68" s="95"/>
      <c r="M68" s="80"/>
    </row>
    <row r="69" spans="1:13" x14ac:dyDescent="0.45">
      <c r="B69" s="78" t="s">
        <v>127</v>
      </c>
      <c r="E69" s="66"/>
      <c r="F69" s="66"/>
      <c r="G69" s="97"/>
      <c r="H69" s="98"/>
      <c r="I69" s="74"/>
      <c r="J69" s="97"/>
      <c r="K69" s="97"/>
      <c r="L69" s="97"/>
      <c r="M69" s="74"/>
    </row>
    <row r="70" spans="1:13" x14ac:dyDescent="0.45">
      <c r="B70" s="78" t="s">
        <v>126</v>
      </c>
      <c r="E70" s="66"/>
      <c r="F70" s="66"/>
      <c r="G70" s="97"/>
      <c r="H70" s="98"/>
      <c r="I70" s="74"/>
      <c r="J70" s="97"/>
      <c r="K70" s="97"/>
      <c r="L70" s="97"/>
      <c r="M70" s="74"/>
    </row>
    <row r="71" spans="1:13" x14ac:dyDescent="0.45">
      <c r="B71" s="78"/>
      <c r="C71" s="79" t="s">
        <v>128</v>
      </c>
      <c r="E71" s="66"/>
      <c r="F71" s="66"/>
      <c r="G71" s="97"/>
      <c r="H71" s="98"/>
      <c r="I71" s="74"/>
      <c r="J71" s="97"/>
      <c r="K71" s="97"/>
      <c r="L71" s="97"/>
      <c r="M71" s="74"/>
    </row>
    <row r="72" spans="1:13" x14ac:dyDescent="0.45">
      <c r="C72" s="79" t="s">
        <v>139</v>
      </c>
      <c r="D72" s="77"/>
      <c r="E72" s="66"/>
      <c r="F72" s="66"/>
      <c r="G72" s="95">
        <v>0</v>
      </c>
      <c r="H72" s="96"/>
      <c r="I72" s="80">
        <v>396734.4</v>
      </c>
      <c r="J72" s="95"/>
      <c r="K72" s="95">
        <v>0</v>
      </c>
      <c r="L72" s="95"/>
      <c r="M72" s="80">
        <v>416808</v>
      </c>
    </row>
    <row r="73" spans="1:13" ht="21.75" thickBot="1" x14ac:dyDescent="0.5">
      <c r="A73" s="58" t="s">
        <v>129</v>
      </c>
      <c r="E73" s="66"/>
      <c r="F73" s="66"/>
      <c r="G73" s="99">
        <v>26120550.629999977</v>
      </c>
      <c r="H73" s="66"/>
      <c r="I73" s="81">
        <v>55615409.210000001</v>
      </c>
      <c r="K73" s="99">
        <v>22499273.730000038</v>
      </c>
      <c r="M73" s="81">
        <v>129253940.91</v>
      </c>
    </row>
    <row r="74" spans="1:13" ht="21.75" thickTop="1" x14ac:dyDescent="0.45">
      <c r="A74" s="58" t="s">
        <v>130</v>
      </c>
      <c r="E74" s="66"/>
      <c r="F74" s="66"/>
      <c r="G74" s="82"/>
      <c r="H74" s="66"/>
      <c r="I74" s="4"/>
      <c r="K74" s="82"/>
      <c r="M74" s="4"/>
    </row>
    <row r="75" spans="1:13" x14ac:dyDescent="0.45">
      <c r="B75" s="38" t="s">
        <v>131</v>
      </c>
      <c r="E75" s="66"/>
      <c r="F75" s="66"/>
      <c r="G75" s="82">
        <v>26120550.629999977</v>
      </c>
      <c r="H75" s="66"/>
      <c r="I75" s="4">
        <v>55218674.810000002</v>
      </c>
      <c r="K75" s="82">
        <v>22499273.730000038</v>
      </c>
      <c r="M75" s="4">
        <v>128837132.91</v>
      </c>
    </row>
    <row r="76" spans="1:13" x14ac:dyDescent="0.45">
      <c r="B76" s="38" t="s">
        <v>132</v>
      </c>
      <c r="E76" s="66"/>
      <c r="F76" s="66"/>
      <c r="G76" s="82">
        <v>0</v>
      </c>
      <c r="H76" s="66"/>
      <c r="I76" s="4">
        <v>0</v>
      </c>
      <c r="K76" s="82">
        <v>0</v>
      </c>
      <c r="M76" s="4">
        <v>0</v>
      </c>
    </row>
    <row r="77" spans="1:13" ht="21.75" thickBot="1" x14ac:dyDescent="0.5">
      <c r="A77" s="58"/>
      <c r="E77" s="66"/>
      <c r="F77" s="66"/>
      <c r="G77" s="99">
        <v>26120550.629999977</v>
      </c>
      <c r="H77" s="66"/>
      <c r="I77" s="81">
        <v>55218674.810000002</v>
      </c>
      <c r="K77" s="99">
        <v>22499273.730000038</v>
      </c>
      <c r="M77" s="81">
        <v>128837132.91</v>
      </c>
    </row>
    <row r="78" spans="1:13" ht="21.75" thickTop="1" x14ac:dyDescent="0.45">
      <c r="A78" s="76" t="s">
        <v>133</v>
      </c>
      <c r="E78" s="66"/>
      <c r="F78" s="66"/>
      <c r="G78" s="82"/>
      <c r="H78" s="66"/>
      <c r="I78" s="4"/>
      <c r="K78" s="82"/>
      <c r="M78" s="4"/>
    </row>
    <row r="79" spans="1:13" x14ac:dyDescent="0.45">
      <c r="A79" s="58"/>
      <c r="B79" s="73" t="s">
        <v>131</v>
      </c>
      <c r="D79" s="73"/>
      <c r="E79" s="66"/>
      <c r="F79" s="66"/>
      <c r="G79" s="82">
        <v>26120550.629999977</v>
      </c>
      <c r="H79" s="66"/>
      <c r="I79" s="4">
        <v>55615409.210000001</v>
      </c>
      <c r="K79" s="82">
        <v>22499273.730000038</v>
      </c>
      <c r="M79" s="4">
        <v>129253940.91</v>
      </c>
    </row>
    <row r="80" spans="1:13" x14ac:dyDescent="0.45">
      <c r="A80" s="58"/>
      <c r="B80" s="73" t="s">
        <v>132</v>
      </c>
      <c r="D80" s="73"/>
      <c r="E80" s="66"/>
      <c r="F80" s="66"/>
      <c r="G80" s="82">
        <v>0</v>
      </c>
      <c r="H80" s="66"/>
      <c r="I80" s="4">
        <v>0</v>
      </c>
      <c r="K80" s="82">
        <v>0</v>
      </c>
      <c r="M80" s="4">
        <v>0</v>
      </c>
    </row>
    <row r="81" spans="1:13" ht="21.75" thickBot="1" x14ac:dyDescent="0.5">
      <c r="A81" s="58"/>
      <c r="D81" s="73"/>
      <c r="E81" s="66"/>
      <c r="F81" s="66"/>
      <c r="G81" s="99">
        <v>26120550.629999977</v>
      </c>
      <c r="H81" s="66"/>
      <c r="I81" s="81">
        <v>55615409.210000001</v>
      </c>
      <c r="K81" s="99">
        <v>22499273.730000038</v>
      </c>
      <c r="M81" s="81">
        <v>129253940.91</v>
      </c>
    </row>
    <row r="82" spans="1:13" ht="21.75" thickTop="1" x14ac:dyDescent="0.45">
      <c r="A82" s="58" t="s">
        <v>134</v>
      </c>
      <c r="E82" s="66"/>
      <c r="F82" s="66"/>
      <c r="G82" s="82"/>
      <c r="H82" s="66"/>
      <c r="I82" s="4"/>
      <c r="K82" s="82"/>
      <c r="M82" s="4"/>
    </row>
    <row r="83" spans="1:13" ht="21.75" thickBot="1" x14ac:dyDescent="0.5">
      <c r="B83" s="38" t="s">
        <v>131</v>
      </c>
      <c r="E83" s="66"/>
      <c r="F83" s="66"/>
      <c r="G83" s="100">
        <v>0.04</v>
      </c>
      <c r="H83" s="66"/>
      <c r="I83" s="36">
        <v>2.72</v>
      </c>
      <c r="K83" s="100">
        <v>0.03</v>
      </c>
      <c r="M83" s="36">
        <v>6.35</v>
      </c>
    </row>
    <row r="84" spans="1:13" ht="21.75" thickTop="1" x14ac:dyDescent="0.45">
      <c r="A84" s="38" t="s">
        <v>135</v>
      </c>
      <c r="E84" s="66"/>
      <c r="F84" s="66"/>
      <c r="G84" s="82"/>
      <c r="H84" s="66"/>
      <c r="I84" s="4"/>
      <c r="K84" s="82"/>
      <c r="M84" s="4"/>
    </row>
    <row r="85" spans="1:13" ht="21.75" thickBot="1" x14ac:dyDescent="0.5">
      <c r="B85" s="38" t="s">
        <v>136</v>
      </c>
      <c r="E85" s="66"/>
      <c r="F85" s="66"/>
      <c r="G85" s="83">
        <v>665201465</v>
      </c>
      <c r="H85" s="84"/>
      <c r="I85" s="85">
        <v>20293040</v>
      </c>
      <c r="J85" s="86"/>
      <c r="K85" s="83">
        <v>665201465</v>
      </c>
      <c r="L85" s="86"/>
      <c r="M85" s="85">
        <v>20293040</v>
      </c>
    </row>
    <row r="86" spans="1:13" ht="21.75" thickTop="1" x14ac:dyDescent="0.45">
      <c r="E86" s="66"/>
      <c r="F86" s="66"/>
      <c r="G86" s="178"/>
      <c r="H86" s="84"/>
      <c r="I86" s="179"/>
      <c r="J86" s="86"/>
      <c r="K86" s="178"/>
      <c r="L86" s="86"/>
      <c r="M86" s="179"/>
    </row>
    <row r="87" spans="1:13" x14ac:dyDescent="0.45">
      <c r="E87" s="66"/>
      <c r="F87" s="66"/>
      <c r="G87" s="178"/>
      <c r="H87" s="84"/>
      <c r="I87" s="179"/>
      <c r="J87" s="86"/>
      <c r="K87" s="178"/>
      <c r="L87" s="86"/>
      <c r="M87" s="179"/>
    </row>
    <row r="88" spans="1:13" ht="21" customHeight="1" x14ac:dyDescent="0.45">
      <c r="A88" s="180" t="s">
        <v>37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</row>
    <row r="89" spans="1:13" s="101" customFormat="1" ht="21" customHeight="1" x14ac:dyDescent="0.45">
      <c r="A89" s="183" t="s">
        <v>38</v>
      </c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</row>
    <row r="90" spans="1:13" ht="21" customHeight="1" x14ac:dyDescent="0.45">
      <c r="A90" s="180" t="s">
        <v>39</v>
      </c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</row>
    <row r="91" spans="1:13" x14ac:dyDescent="0.45">
      <c r="G91" s="102"/>
    </row>
    <row r="92" spans="1:13" x14ac:dyDescent="0.45">
      <c r="G92" s="102"/>
    </row>
    <row r="93" spans="1:13" x14ac:dyDescent="0.45">
      <c r="G93" s="102"/>
    </row>
  </sheetData>
  <mergeCells count="14">
    <mergeCell ref="A43:M43"/>
    <mergeCell ref="G4:M4"/>
    <mergeCell ref="G5:M5"/>
    <mergeCell ref="G6:I6"/>
    <mergeCell ref="K6:M6"/>
    <mergeCell ref="A42:M42"/>
    <mergeCell ref="A88:M88"/>
    <mergeCell ref="A89:M89"/>
    <mergeCell ref="A90:M90"/>
    <mergeCell ref="A44:M44"/>
    <mergeCell ref="G48:M48"/>
    <mergeCell ref="G49:M49"/>
    <mergeCell ref="G50:I50"/>
    <mergeCell ref="K50:M50"/>
  </mergeCells>
  <pageMargins left="0.98425196850393704" right="0.39370078740157499" top="0.98425196850393704" bottom="0.39370078740157499" header="0.39370078740157499" footer="0.196850393700787"/>
  <pageSetup paperSize="9" scale="80" firstPageNumber="6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U34"/>
  <sheetViews>
    <sheetView showGridLines="0" view="pageBreakPreview" topLeftCell="A7" zoomScaleSheetLayoutView="100" workbookViewId="0">
      <selection activeCell="T20" sqref="T20:T25"/>
    </sheetView>
  </sheetViews>
  <sheetFormatPr defaultColWidth="14.7109375" defaultRowHeight="21" customHeight="1" x14ac:dyDescent="0.45"/>
  <cols>
    <col min="1" max="1" width="28.7109375" style="3" customWidth="1"/>
    <col min="2" max="2" width="8.140625" style="3" bestFit="1" customWidth="1"/>
    <col min="3" max="3" width="0.85546875" style="3" customWidth="1"/>
    <col min="4" max="4" width="14.85546875" style="3" customWidth="1"/>
    <col min="5" max="5" width="0.85546875" style="3" customWidth="1"/>
    <col min="6" max="6" width="14.85546875" style="3" customWidth="1"/>
    <col min="7" max="7" width="0.85546875" style="3" customWidth="1"/>
    <col min="8" max="8" width="14.85546875" style="3" customWidth="1"/>
    <col min="9" max="9" width="0.85546875" style="3" customWidth="1"/>
    <col min="10" max="10" width="15.5703125" style="3" bestFit="1" customWidth="1"/>
    <col min="11" max="11" width="0.85546875" style="3" customWidth="1"/>
    <col min="12" max="12" width="14.7109375" style="3" customWidth="1"/>
    <col min="13" max="13" width="0.85546875" style="3" customWidth="1"/>
    <col min="14" max="14" width="18.7109375" style="3" customWidth="1"/>
    <col min="15" max="15" width="0.85546875" style="3" customWidth="1"/>
    <col min="16" max="16" width="16.5703125" style="3" customWidth="1"/>
    <col min="17" max="17" width="0.85546875" style="3" customWidth="1"/>
    <col min="18" max="18" width="14.7109375" style="3" customWidth="1"/>
    <col min="19" max="19" width="0.85546875" style="3" customWidth="1"/>
    <col min="20" max="20" width="14.7109375" style="3" customWidth="1"/>
    <col min="21" max="21" width="14.7109375" style="104"/>
    <col min="22" max="16384" width="14.7109375" style="3"/>
  </cols>
  <sheetData>
    <row r="1" spans="1:21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21" customHeight="1" x14ac:dyDescent="0.45">
      <c r="A2" s="105" t="s">
        <v>140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</row>
    <row r="3" spans="1:21" ht="21" customHeight="1" x14ac:dyDescent="0.45">
      <c r="A3" s="1" t="s">
        <v>137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1" ht="21" customHeight="1" x14ac:dyDescent="0.45">
      <c r="A4" s="106"/>
      <c r="B4" s="106"/>
      <c r="C4" s="106"/>
      <c r="D4" s="189" t="s">
        <v>3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1" ht="21" customHeight="1" x14ac:dyDescent="0.45">
      <c r="A5" s="106"/>
      <c r="B5" s="106"/>
      <c r="C5" s="106"/>
      <c r="D5" s="190" t="s">
        <v>106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</row>
    <row r="6" spans="1:21" ht="21" customHeight="1" x14ac:dyDescent="0.45">
      <c r="A6" s="106"/>
      <c r="B6" s="106"/>
      <c r="C6" s="106"/>
      <c r="D6" s="189" t="s">
        <v>4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1" ht="39.75" x14ac:dyDescent="0.45">
      <c r="A7" s="106"/>
      <c r="B7" s="106"/>
      <c r="C7" s="106"/>
      <c r="D7" s="107"/>
      <c r="E7" s="107"/>
      <c r="F7" s="107"/>
      <c r="G7" s="107"/>
      <c r="H7" s="107"/>
      <c r="I7" s="107"/>
      <c r="J7" s="191" t="s">
        <v>75</v>
      </c>
      <c r="K7" s="191"/>
      <c r="L7" s="191"/>
      <c r="M7" s="107"/>
      <c r="N7" s="108" t="s">
        <v>141</v>
      </c>
      <c r="O7" s="107"/>
      <c r="P7" s="107"/>
      <c r="Q7" s="107"/>
      <c r="R7" s="107"/>
      <c r="S7" s="107"/>
      <c r="T7" s="107"/>
    </row>
    <row r="8" spans="1:21" ht="27.95" customHeight="1" x14ac:dyDescent="0.45">
      <c r="A8" s="106"/>
      <c r="B8" s="106"/>
      <c r="C8" s="106"/>
      <c r="D8" s="192" t="s">
        <v>142</v>
      </c>
      <c r="E8" s="107"/>
      <c r="F8" s="194" t="s">
        <v>73</v>
      </c>
      <c r="G8" s="107"/>
      <c r="H8" s="196" t="s">
        <v>74</v>
      </c>
      <c r="I8" s="107"/>
      <c r="J8" s="197" t="s">
        <v>143</v>
      </c>
      <c r="K8" s="107"/>
      <c r="L8" s="198" t="s">
        <v>78</v>
      </c>
      <c r="M8" s="107"/>
      <c r="N8" s="197" t="s">
        <v>144</v>
      </c>
      <c r="O8" s="107"/>
      <c r="P8" s="198" t="s">
        <v>145</v>
      </c>
      <c r="Q8" s="107"/>
      <c r="R8" s="196" t="s">
        <v>80</v>
      </c>
      <c r="S8" s="107"/>
      <c r="T8" s="107"/>
    </row>
    <row r="9" spans="1:21" ht="27.95" customHeight="1" x14ac:dyDescent="0.45">
      <c r="A9" s="106"/>
      <c r="B9" s="106"/>
      <c r="C9" s="106"/>
      <c r="D9" s="192"/>
      <c r="E9" s="107"/>
      <c r="F9" s="194"/>
      <c r="G9" s="107"/>
      <c r="H9" s="196"/>
      <c r="I9" s="107"/>
      <c r="J9" s="198"/>
      <c r="K9" s="109"/>
      <c r="L9" s="198"/>
      <c r="M9" s="107"/>
      <c r="N9" s="198"/>
      <c r="O9" s="107"/>
      <c r="P9" s="198"/>
      <c r="Q9" s="107"/>
      <c r="R9" s="196"/>
      <c r="S9" s="107"/>
      <c r="T9" s="107"/>
    </row>
    <row r="10" spans="1:21" s="110" customFormat="1" ht="27.95" customHeight="1" x14ac:dyDescent="0.45">
      <c r="B10" s="111" t="s">
        <v>9</v>
      </c>
      <c r="C10" s="41"/>
      <c r="D10" s="193"/>
      <c r="E10" s="112"/>
      <c r="F10" s="195"/>
      <c r="G10" s="112"/>
      <c r="H10" s="193"/>
      <c r="I10" s="112"/>
      <c r="J10" s="199"/>
      <c r="K10" s="109"/>
      <c r="L10" s="199"/>
      <c r="M10" s="113"/>
      <c r="N10" s="199"/>
      <c r="O10" s="114"/>
      <c r="P10" s="199"/>
      <c r="Q10" s="113"/>
      <c r="R10" s="193"/>
      <c r="S10" s="113"/>
      <c r="T10" s="115" t="s">
        <v>146</v>
      </c>
      <c r="U10" s="116"/>
    </row>
    <row r="11" spans="1:21" s="110" customFormat="1" ht="21" customHeight="1" x14ac:dyDescent="0.45">
      <c r="A11" s="117" t="s">
        <v>147</v>
      </c>
      <c r="B11" s="118"/>
      <c r="C11" s="119"/>
      <c r="D11" s="120">
        <v>300000000</v>
      </c>
      <c r="E11" s="120"/>
      <c r="F11" s="120">
        <v>400000000</v>
      </c>
      <c r="G11" s="120"/>
      <c r="H11" s="120">
        <v>2634607.91</v>
      </c>
      <c r="I11" s="120"/>
      <c r="J11" s="120">
        <v>19069459.879999999</v>
      </c>
      <c r="K11" s="120"/>
      <c r="L11" s="120">
        <v>161727469.7400001</v>
      </c>
      <c r="M11" s="120"/>
      <c r="N11" s="120">
        <v>0</v>
      </c>
      <c r="O11" s="120"/>
      <c r="P11" s="120">
        <v>883431537.53000009</v>
      </c>
      <c r="Q11" s="120"/>
      <c r="R11" s="120">
        <v>0</v>
      </c>
      <c r="S11" s="120"/>
      <c r="T11" s="120">
        <v>883431537.53000009</v>
      </c>
      <c r="U11" s="116"/>
    </row>
    <row r="12" spans="1:21" ht="21" customHeight="1" x14ac:dyDescent="0.45">
      <c r="A12" s="118" t="s">
        <v>148</v>
      </c>
      <c r="B12" s="121">
        <v>12</v>
      </c>
      <c r="C12" s="122"/>
      <c r="D12" s="120">
        <v>100000000</v>
      </c>
      <c r="E12" s="120"/>
      <c r="F12" s="120">
        <v>180000000</v>
      </c>
      <c r="G12" s="120"/>
      <c r="H12" s="120">
        <v>0</v>
      </c>
      <c r="I12" s="120">
        <v>0</v>
      </c>
      <c r="J12" s="120">
        <v>0</v>
      </c>
      <c r="K12" s="120"/>
      <c r="L12" s="123">
        <v>0</v>
      </c>
      <c r="M12" s="120"/>
      <c r="N12" s="120">
        <v>0</v>
      </c>
      <c r="O12" s="120"/>
      <c r="P12" s="124">
        <v>280000000</v>
      </c>
      <c r="Q12" s="120"/>
      <c r="R12" s="120">
        <v>0</v>
      </c>
      <c r="S12" s="120"/>
      <c r="T12" s="120">
        <v>280000000</v>
      </c>
      <c r="U12" s="125"/>
    </row>
    <row r="13" spans="1:21" ht="21" customHeight="1" x14ac:dyDescent="0.45">
      <c r="A13" s="118" t="s">
        <v>149</v>
      </c>
      <c r="B13" s="121"/>
      <c r="C13" s="122"/>
      <c r="D13" s="120"/>
      <c r="E13" s="120"/>
      <c r="F13" s="120"/>
      <c r="G13" s="120"/>
      <c r="H13" s="120"/>
      <c r="I13" s="120"/>
      <c r="J13" s="120"/>
      <c r="K13" s="120"/>
      <c r="L13" s="123"/>
      <c r="M13" s="120"/>
      <c r="N13" s="120"/>
      <c r="O13" s="120"/>
      <c r="P13" s="124"/>
      <c r="Q13" s="120"/>
      <c r="R13" s="120"/>
      <c r="S13" s="120"/>
      <c r="T13" s="120"/>
      <c r="U13" s="125"/>
    </row>
    <row r="14" spans="1:21" ht="21" customHeight="1" x14ac:dyDescent="0.45">
      <c r="A14" s="118" t="s">
        <v>150</v>
      </c>
      <c r="B14" s="121">
        <v>12</v>
      </c>
      <c r="C14" s="122"/>
      <c r="D14" s="120">
        <v>0</v>
      </c>
      <c r="E14" s="120"/>
      <c r="F14" s="123">
        <v>-9664944</v>
      </c>
      <c r="G14" s="120"/>
      <c r="H14" s="120">
        <v>0</v>
      </c>
      <c r="I14" s="120"/>
      <c r="J14" s="120">
        <v>0</v>
      </c>
      <c r="K14" s="120"/>
      <c r="L14" s="120">
        <v>0</v>
      </c>
      <c r="M14" s="120"/>
      <c r="N14" s="120">
        <v>0</v>
      </c>
      <c r="O14" s="120"/>
      <c r="P14" s="124">
        <v>-9664944</v>
      </c>
      <c r="Q14" s="120"/>
      <c r="R14" s="120">
        <v>0</v>
      </c>
      <c r="S14" s="120"/>
      <c r="T14" s="124">
        <v>-9664944</v>
      </c>
      <c r="U14" s="125"/>
    </row>
    <row r="15" spans="1:21" ht="21" customHeight="1" x14ac:dyDescent="0.45">
      <c r="A15" s="118" t="s">
        <v>151</v>
      </c>
      <c r="B15" s="121">
        <v>13</v>
      </c>
      <c r="C15" s="122"/>
      <c r="D15" s="120">
        <v>0</v>
      </c>
      <c r="E15" s="120"/>
      <c r="F15" s="120">
        <v>0</v>
      </c>
      <c r="G15" s="120"/>
      <c r="H15" s="120">
        <v>0</v>
      </c>
      <c r="I15" s="120"/>
      <c r="J15" s="124">
        <v>2000000</v>
      </c>
      <c r="K15" s="120"/>
      <c r="L15" s="123">
        <v>-2000000</v>
      </c>
      <c r="M15" s="120"/>
      <c r="N15" s="120">
        <v>0</v>
      </c>
      <c r="O15" s="120"/>
      <c r="P15" s="124">
        <v>0</v>
      </c>
      <c r="Q15" s="120"/>
      <c r="R15" s="120">
        <v>0</v>
      </c>
      <c r="S15" s="120"/>
      <c r="T15" s="120">
        <v>0</v>
      </c>
      <c r="U15" s="125"/>
    </row>
    <row r="16" spans="1:21" ht="21" customHeight="1" x14ac:dyDescent="0.45">
      <c r="A16" s="118" t="s">
        <v>152</v>
      </c>
      <c r="B16" s="121">
        <v>13</v>
      </c>
      <c r="C16" s="122"/>
      <c r="D16" s="120">
        <v>0</v>
      </c>
      <c r="E16" s="120">
        <v>0</v>
      </c>
      <c r="F16" s="120">
        <v>0</v>
      </c>
      <c r="G16" s="120">
        <v>0</v>
      </c>
      <c r="H16" s="120">
        <v>0</v>
      </c>
      <c r="I16" s="120"/>
      <c r="J16" s="120">
        <v>0</v>
      </c>
      <c r="K16" s="120"/>
      <c r="L16" s="124">
        <v>-39999950</v>
      </c>
      <c r="M16" s="120"/>
      <c r="N16" s="120">
        <v>0</v>
      </c>
      <c r="O16" s="120"/>
      <c r="P16" s="124">
        <v>-39999950</v>
      </c>
      <c r="Q16" s="120"/>
      <c r="R16" s="120">
        <v>0</v>
      </c>
      <c r="S16" s="120"/>
      <c r="T16" s="124">
        <v>-39999950</v>
      </c>
      <c r="U16" s="125"/>
    </row>
    <row r="17" spans="1:21" s="110" customFormat="1" ht="21" customHeight="1" x14ac:dyDescent="0.45">
      <c r="A17" s="118" t="s">
        <v>129</v>
      </c>
      <c r="B17" s="118"/>
      <c r="C17" s="119"/>
      <c r="D17" s="124">
        <v>0</v>
      </c>
      <c r="E17" s="126"/>
      <c r="F17" s="124">
        <v>0</v>
      </c>
      <c r="G17" s="126"/>
      <c r="H17" s="124">
        <v>0</v>
      </c>
      <c r="I17" s="126"/>
      <c r="J17" s="120">
        <v>0</v>
      </c>
      <c r="K17" s="126"/>
      <c r="L17" s="124">
        <v>26120550.629999999</v>
      </c>
      <c r="M17" s="124"/>
      <c r="N17" s="124">
        <v>0</v>
      </c>
      <c r="O17" s="127"/>
      <c r="P17" s="124">
        <v>26120550.629999999</v>
      </c>
      <c r="Q17" s="126"/>
      <c r="R17" s="124">
        <v>0</v>
      </c>
      <c r="S17" s="126"/>
      <c r="T17" s="124">
        <v>26120550.629999999</v>
      </c>
      <c r="U17" s="125"/>
    </row>
    <row r="18" spans="1:21" s="110" customFormat="1" ht="21" customHeight="1" thickBot="1" x14ac:dyDescent="0.5">
      <c r="A18" s="117" t="s">
        <v>153</v>
      </c>
      <c r="B18" s="118"/>
      <c r="C18" s="119"/>
      <c r="D18" s="128">
        <v>400000000</v>
      </c>
      <c r="E18" s="120"/>
      <c r="F18" s="128">
        <v>570335056</v>
      </c>
      <c r="G18" s="120"/>
      <c r="H18" s="128">
        <v>2634607.91</v>
      </c>
      <c r="I18" s="120"/>
      <c r="J18" s="128">
        <v>21069459.879999999</v>
      </c>
      <c r="K18" s="120"/>
      <c r="L18" s="128">
        <v>145848070.37000009</v>
      </c>
      <c r="M18" s="120"/>
      <c r="N18" s="128">
        <v>0</v>
      </c>
      <c r="O18" s="120"/>
      <c r="P18" s="128">
        <v>1139887194.1600003</v>
      </c>
      <c r="Q18" s="120"/>
      <c r="R18" s="128">
        <v>0</v>
      </c>
      <c r="S18" s="120"/>
      <c r="T18" s="128">
        <v>1139887194.1600003</v>
      </c>
      <c r="U18" s="125"/>
    </row>
    <row r="19" spans="1:21" s="110" customFormat="1" ht="12" customHeight="1" thickTop="1" x14ac:dyDescent="0.45">
      <c r="A19" s="1"/>
      <c r="B19" s="3"/>
      <c r="C19" s="129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116"/>
    </row>
    <row r="20" spans="1:21" s="110" customFormat="1" ht="21" customHeight="1" x14ac:dyDescent="0.45">
      <c r="A20" s="117" t="s">
        <v>154</v>
      </c>
      <c r="B20" s="130"/>
      <c r="C20" s="131"/>
      <c r="D20" s="120">
        <v>200000000</v>
      </c>
      <c r="E20" s="120"/>
      <c r="F20" s="120">
        <v>300000000</v>
      </c>
      <c r="G20" s="120"/>
      <c r="H20" s="120">
        <v>2634607.91</v>
      </c>
      <c r="I20" s="120"/>
      <c r="J20" s="120">
        <v>0</v>
      </c>
      <c r="K20" s="120"/>
      <c r="L20" s="120">
        <v>322625769.47000003</v>
      </c>
      <c r="M20" s="120"/>
      <c r="N20" s="120">
        <v>0</v>
      </c>
      <c r="O20" s="120"/>
      <c r="P20" s="120">
        <v>825260377.38000011</v>
      </c>
      <c r="Q20" s="120"/>
      <c r="R20" s="120">
        <v>0</v>
      </c>
      <c r="S20" s="120"/>
      <c r="T20" s="120">
        <v>825260377.38000011</v>
      </c>
      <c r="U20" s="116"/>
    </row>
    <row r="21" spans="1:21" s="110" customFormat="1" ht="21" customHeight="1" x14ac:dyDescent="0.45">
      <c r="A21" s="118" t="s">
        <v>148</v>
      </c>
      <c r="B21" s="130"/>
      <c r="C21" s="131"/>
      <c r="D21" s="26">
        <v>100000000</v>
      </c>
      <c r="E21" s="120"/>
      <c r="F21" s="26">
        <v>100000000</v>
      </c>
      <c r="G21" s="120"/>
      <c r="H21" s="120">
        <v>0</v>
      </c>
      <c r="I21" s="120"/>
      <c r="J21" s="120">
        <v>0</v>
      </c>
      <c r="K21" s="120"/>
      <c r="L21" s="120">
        <v>0</v>
      </c>
      <c r="M21" s="120"/>
      <c r="N21" s="120">
        <v>0</v>
      </c>
      <c r="O21" s="120"/>
      <c r="P21" s="120">
        <v>200000000</v>
      </c>
      <c r="Q21" s="120"/>
      <c r="R21" s="120">
        <v>0</v>
      </c>
      <c r="S21" s="120"/>
      <c r="T21" s="120">
        <v>200000000</v>
      </c>
      <c r="U21" s="116"/>
    </row>
    <row r="22" spans="1:21" s="110" customFormat="1" ht="21" customHeight="1" x14ac:dyDescent="0.45">
      <c r="A22" s="118" t="s">
        <v>151</v>
      </c>
      <c r="B22" s="130"/>
      <c r="C22" s="131"/>
      <c r="D22" s="26">
        <v>0</v>
      </c>
      <c r="E22" s="120"/>
      <c r="F22" s="26">
        <v>0</v>
      </c>
      <c r="G22" s="120"/>
      <c r="H22" s="120">
        <v>0</v>
      </c>
      <c r="I22" s="120"/>
      <c r="J22" s="120">
        <v>11700000</v>
      </c>
      <c r="K22" s="120"/>
      <c r="L22" s="123">
        <v>-11700000</v>
      </c>
      <c r="M22" s="120"/>
      <c r="N22" s="120">
        <v>0</v>
      </c>
      <c r="O22" s="120"/>
      <c r="P22" s="120">
        <v>0</v>
      </c>
      <c r="Q22" s="120"/>
      <c r="R22" s="120">
        <v>0</v>
      </c>
      <c r="S22" s="120"/>
      <c r="T22" s="120">
        <v>0</v>
      </c>
      <c r="U22" s="116"/>
    </row>
    <row r="23" spans="1:21" s="110" customFormat="1" ht="21" customHeight="1" x14ac:dyDescent="0.45">
      <c r="A23" s="118" t="s">
        <v>152</v>
      </c>
      <c r="B23" s="130"/>
      <c r="C23" s="131"/>
      <c r="D23" s="26">
        <v>0</v>
      </c>
      <c r="E23" s="120"/>
      <c r="F23" s="26">
        <v>0</v>
      </c>
      <c r="G23" s="120"/>
      <c r="H23" s="120">
        <v>0</v>
      </c>
      <c r="I23" s="120"/>
      <c r="J23" s="120">
        <v>0</v>
      </c>
      <c r="K23" s="120"/>
      <c r="L23" s="124">
        <v>-222300000</v>
      </c>
      <c r="M23" s="120"/>
      <c r="N23" s="120">
        <v>0</v>
      </c>
      <c r="O23" s="120"/>
      <c r="P23" s="124">
        <v>-222300000</v>
      </c>
      <c r="Q23" s="120"/>
      <c r="R23" s="120">
        <v>0</v>
      </c>
      <c r="S23" s="120"/>
      <c r="T23" s="124">
        <v>-222300000</v>
      </c>
      <c r="U23" s="116"/>
    </row>
    <row r="24" spans="1:21" s="110" customFormat="1" ht="21" customHeight="1" x14ac:dyDescent="0.45">
      <c r="A24" s="118" t="s">
        <v>129</v>
      </c>
      <c r="B24" s="130"/>
      <c r="C24" s="131"/>
      <c r="D24" s="132">
        <v>0</v>
      </c>
      <c r="E24" s="126"/>
      <c r="F24" s="132">
        <v>0</v>
      </c>
      <c r="G24" s="126"/>
      <c r="H24" s="132">
        <v>0</v>
      </c>
      <c r="I24" s="126"/>
      <c r="J24" s="120">
        <v>0</v>
      </c>
      <c r="K24" s="126"/>
      <c r="L24" s="132">
        <v>55218674.810000002</v>
      </c>
      <c r="M24" s="132"/>
      <c r="N24" s="124">
        <v>396734.4</v>
      </c>
      <c r="O24" s="127"/>
      <c r="P24" s="124">
        <v>55615409.210000001</v>
      </c>
      <c r="Q24" s="126"/>
      <c r="R24" s="124">
        <v>0</v>
      </c>
      <c r="S24" s="126"/>
      <c r="T24" s="124">
        <v>55615409.210000001</v>
      </c>
      <c r="U24" s="116"/>
    </row>
    <row r="25" spans="1:21" s="110" customFormat="1" ht="21" customHeight="1" x14ac:dyDescent="0.45">
      <c r="A25" s="118" t="s">
        <v>155</v>
      </c>
      <c r="B25" s="130"/>
      <c r="C25" s="131"/>
      <c r="D25" s="132">
        <v>0</v>
      </c>
      <c r="E25" s="126"/>
      <c r="F25" s="132">
        <v>0</v>
      </c>
      <c r="G25" s="126"/>
      <c r="H25" s="132">
        <v>0</v>
      </c>
      <c r="I25" s="126"/>
      <c r="J25" s="120">
        <v>0</v>
      </c>
      <c r="K25" s="126"/>
      <c r="L25" s="132">
        <v>396734.4</v>
      </c>
      <c r="M25" s="132"/>
      <c r="N25" s="124">
        <v>-396734.4</v>
      </c>
      <c r="O25" s="127"/>
      <c r="P25" s="124">
        <v>0</v>
      </c>
      <c r="Q25" s="126"/>
      <c r="R25" s="124">
        <v>0</v>
      </c>
      <c r="S25" s="126"/>
      <c r="T25" s="124">
        <v>0</v>
      </c>
      <c r="U25" s="116"/>
    </row>
    <row r="26" spans="1:21" s="110" customFormat="1" ht="21" customHeight="1" thickBot="1" x14ac:dyDescent="0.5">
      <c r="A26" s="117" t="s">
        <v>156</v>
      </c>
      <c r="B26" s="118"/>
      <c r="C26" s="119"/>
      <c r="D26" s="128">
        <v>300000000</v>
      </c>
      <c r="E26" s="120"/>
      <c r="F26" s="128">
        <v>400000000</v>
      </c>
      <c r="G26" s="120"/>
      <c r="H26" s="128">
        <v>2634607.91</v>
      </c>
      <c r="I26" s="120"/>
      <c r="J26" s="128">
        <v>11700000</v>
      </c>
      <c r="K26" s="120"/>
      <c r="L26" s="128">
        <v>144241178.68000004</v>
      </c>
      <c r="M26" s="120"/>
      <c r="N26" s="128">
        <v>0</v>
      </c>
      <c r="O26" s="120"/>
      <c r="P26" s="128">
        <v>858575786.59000015</v>
      </c>
      <c r="Q26" s="120"/>
      <c r="R26" s="128">
        <v>0</v>
      </c>
      <c r="S26" s="120"/>
      <c r="T26" s="128">
        <v>858575786.59000015</v>
      </c>
      <c r="U26" s="116"/>
    </row>
    <row r="27" spans="1:21" s="110" customFormat="1" ht="21" customHeight="1" thickTop="1" x14ac:dyDescent="0.45">
      <c r="A27" s="117"/>
      <c r="B27" s="118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16"/>
    </row>
    <row r="28" spans="1:21" s="110" customFormat="1" ht="21" customHeight="1" x14ac:dyDescent="0.45">
      <c r="A28" s="117"/>
      <c r="B28" s="118"/>
      <c r="C28" s="119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16"/>
    </row>
    <row r="29" spans="1:21" ht="9" customHeight="1" x14ac:dyDescent="0.45">
      <c r="A29" s="180" t="s">
        <v>157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</row>
    <row r="30" spans="1:21" ht="21" customHeight="1" x14ac:dyDescent="0.45">
      <c r="A30" s="188" t="s">
        <v>158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</row>
    <row r="31" spans="1:21" ht="21" customHeight="1" x14ac:dyDescent="0.45">
      <c r="A31" s="180" t="s">
        <v>39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</row>
    <row r="33" spans="4:21" ht="21" customHeight="1" x14ac:dyDescent="0.45">
      <c r="D33" s="104"/>
      <c r="L33" s="104"/>
      <c r="M33" s="104"/>
      <c r="N33" s="104"/>
      <c r="R33" s="133"/>
    </row>
    <row r="34" spans="4:21" ht="21" customHeight="1" x14ac:dyDescent="0.45">
      <c r="L34" s="104"/>
      <c r="M34" s="104"/>
      <c r="N34" s="104"/>
      <c r="R34" s="133"/>
      <c r="U34" s="3"/>
    </row>
  </sheetData>
  <mergeCells count="15">
    <mergeCell ref="A29:T29"/>
    <mergeCell ref="A30:T30"/>
    <mergeCell ref="A31:T31"/>
    <mergeCell ref="D4:T4"/>
    <mergeCell ref="D5:T5"/>
    <mergeCell ref="D6:T6"/>
    <mergeCell ref="J7:L7"/>
    <mergeCell ref="D8:D10"/>
    <mergeCell ref="F8:F10"/>
    <mergeCell ref="H8:H10"/>
    <mergeCell ref="J8:J10"/>
    <mergeCell ref="L8:L10"/>
    <mergeCell ref="N8:N10"/>
    <mergeCell ref="P8:P10"/>
    <mergeCell ref="R8:R10"/>
  </mergeCells>
  <pageMargins left="0.59055118110236204" right="0.59055118110236204" top="0.98425196850393704" bottom="0.39370078740157499" header="0.39370078740157499" footer="0.196850393700787"/>
  <pageSetup paperSize="9" scale="78" firstPageNumber="8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</sheetPr>
  <dimension ref="A1:R31"/>
  <sheetViews>
    <sheetView showGridLines="0" view="pageBreakPreview" topLeftCell="A7" zoomScaleSheetLayoutView="100" workbookViewId="0">
      <selection activeCell="N20" sqref="N20:N25"/>
    </sheetView>
  </sheetViews>
  <sheetFormatPr defaultColWidth="14.7109375" defaultRowHeight="21" customHeight="1" x14ac:dyDescent="0.45"/>
  <cols>
    <col min="1" max="1" width="30.7109375" style="3" customWidth="1"/>
    <col min="2" max="2" width="12.7109375" style="3" customWidth="1"/>
    <col min="3" max="3" width="1.7109375" style="3" customWidth="1"/>
    <col min="4" max="4" width="19.140625" style="3" customWidth="1"/>
    <col min="5" max="5" width="1.7109375" style="3" customWidth="1"/>
    <col min="6" max="6" width="19.140625" style="3" customWidth="1"/>
    <col min="7" max="7" width="1.7109375" style="3" customWidth="1"/>
    <col min="8" max="8" width="19.140625" style="3" customWidth="1"/>
    <col min="9" max="9" width="1.7109375" style="3" customWidth="1"/>
    <col min="10" max="10" width="19.140625" style="3" customWidth="1"/>
    <col min="11" max="11" width="1.7109375" style="3" customWidth="1"/>
    <col min="12" max="12" width="20.7109375" style="3" customWidth="1"/>
    <col min="13" max="13" width="1.7109375" style="3" customWidth="1"/>
    <col min="14" max="14" width="19.140625" style="3" customWidth="1"/>
    <col min="15" max="16" width="14.7109375" style="3"/>
    <col min="17" max="17" width="14.7109375" style="104"/>
    <col min="18" max="16384" width="14.7109375" style="3"/>
  </cols>
  <sheetData>
    <row r="1" spans="1:17" ht="20.10000000000000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ht="20.100000000000001" customHeight="1" x14ac:dyDescent="0.45">
      <c r="A2" s="105" t="s">
        <v>140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7" ht="20.100000000000001" customHeight="1" x14ac:dyDescent="0.45">
      <c r="A3" s="1" t="s">
        <v>137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7" ht="20.100000000000001" customHeight="1" x14ac:dyDescent="0.45">
      <c r="A4" s="106"/>
      <c r="B4" s="106"/>
      <c r="C4" s="106"/>
      <c r="D4" s="200" t="s">
        <v>3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7" ht="20.100000000000001" customHeight="1" x14ac:dyDescent="0.45">
      <c r="A5" s="106"/>
      <c r="B5" s="106"/>
      <c r="C5" s="106"/>
      <c r="D5" s="201" t="s">
        <v>106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7" ht="20.100000000000001" customHeight="1" x14ac:dyDescent="0.45">
      <c r="A6" s="106"/>
      <c r="B6" s="106"/>
      <c r="C6" s="106"/>
      <c r="D6" s="200" t="s">
        <v>5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7" ht="39.950000000000003" customHeight="1" x14ac:dyDescent="0.45">
      <c r="A7" s="134"/>
      <c r="B7" s="134"/>
      <c r="C7" s="134"/>
      <c r="D7" s="135"/>
      <c r="E7" s="136"/>
      <c r="F7" s="137"/>
      <c r="G7" s="137"/>
      <c r="H7" s="191" t="s">
        <v>75</v>
      </c>
      <c r="I7" s="191"/>
      <c r="J7" s="191"/>
      <c r="K7" s="107"/>
      <c r="L7" s="138" t="s">
        <v>141</v>
      </c>
      <c r="M7" s="133"/>
    </row>
    <row r="8" spans="1:17" s="118" customFormat="1" ht="21" customHeight="1" x14ac:dyDescent="0.5">
      <c r="A8" s="122"/>
      <c r="B8" s="122"/>
      <c r="C8" s="122"/>
      <c r="D8" s="192" t="s">
        <v>142</v>
      </c>
      <c r="E8" s="139"/>
      <c r="F8" s="194" t="s">
        <v>73</v>
      </c>
      <c r="G8" s="140"/>
      <c r="H8" s="197" t="s">
        <v>143</v>
      </c>
      <c r="I8" s="141"/>
      <c r="J8" s="198" t="s">
        <v>78</v>
      </c>
      <c r="K8" s="139"/>
      <c r="L8" s="202" t="s">
        <v>144</v>
      </c>
      <c r="M8" s="142"/>
      <c r="Q8" s="143"/>
    </row>
    <row r="9" spans="1:17" ht="20.100000000000001" customHeight="1" x14ac:dyDescent="0.45">
      <c r="A9" s="134"/>
      <c r="B9" s="134"/>
      <c r="C9" s="134"/>
      <c r="D9" s="192"/>
      <c r="E9" s="107"/>
      <c r="F9" s="194"/>
      <c r="G9" s="144"/>
      <c r="H9" s="198"/>
      <c r="I9" s="136"/>
      <c r="J9" s="198"/>
      <c r="K9" s="107"/>
      <c r="L9" s="203"/>
      <c r="M9" s="145"/>
    </row>
    <row r="10" spans="1:17" ht="20.100000000000001" customHeight="1" x14ac:dyDescent="0.45">
      <c r="B10" s="146" t="s">
        <v>9</v>
      </c>
      <c r="C10" s="21"/>
      <c r="D10" s="193"/>
      <c r="E10" s="112"/>
      <c r="F10" s="195"/>
      <c r="G10" s="144"/>
      <c r="H10" s="199"/>
      <c r="I10" s="136"/>
      <c r="J10" s="199"/>
      <c r="K10" s="113"/>
      <c r="L10" s="204"/>
      <c r="M10" s="145"/>
      <c r="N10" s="115" t="s">
        <v>146</v>
      </c>
    </row>
    <row r="11" spans="1:17" ht="21" customHeight="1" x14ac:dyDescent="0.45">
      <c r="A11" s="1" t="s">
        <v>147</v>
      </c>
      <c r="B11" s="7"/>
      <c r="C11" s="21"/>
      <c r="D11" s="26">
        <v>300000000</v>
      </c>
      <c r="E11" s="26"/>
      <c r="F11" s="26">
        <v>400000000</v>
      </c>
      <c r="G11" s="26"/>
      <c r="H11" s="26">
        <v>19069459.879999999</v>
      </c>
      <c r="I11" s="26"/>
      <c r="J11" s="26">
        <v>162969563.41000015</v>
      </c>
      <c r="K11" s="26"/>
      <c r="L11" s="26">
        <v>0</v>
      </c>
      <c r="M11" s="26"/>
      <c r="N11" s="26">
        <v>882039023.2900002</v>
      </c>
    </row>
    <row r="12" spans="1:17" ht="21" customHeight="1" x14ac:dyDescent="0.45">
      <c r="A12" s="118" t="s">
        <v>148</v>
      </c>
      <c r="B12" s="121">
        <v>12</v>
      </c>
      <c r="C12" s="21"/>
      <c r="D12" s="26">
        <v>100000000</v>
      </c>
      <c r="E12" s="136"/>
      <c r="F12" s="120">
        <v>180000000</v>
      </c>
      <c r="G12" s="26"/>
      <c r="H12" s="26">
        <v>0</v>
      </c>
      <c r="I12" s="136"/>
      <c r="J12" s="26">
        <v>0</v>
      </c>
      <c r="K12" s="133"/>
      <c r="L12" s="26">
        <v>0</v>
      </c>
      <c r="M12" s="133"/>
      <c r="N12" s="26">
        <v>280000000</v>
      </c>
    </row>
    <row r="13" spans="1:17" ht="21" customHeight="1" x14ac:dyDescent="0.45">
      <c r="A13" s="118" t="s">
        <v>149</v>
      </c>
      <c r="B13" s="121"/>
      <c r="C13" s="21"/>
      <c r="D13" s="26"/>
      <c r="E13" s="136"/>
      <c r="F13" s="26"/>
      <c r="G13" s="26"/>
      <c r="H13" s="26"/>
      <c r="I13" s="136"/>
      <c r="J13" s="26"/>
      <c r="K13" s="133"/>
      <c r="L13" s="26"/>
      <c r="M13" s="133"/>
      <c r="N13" s="26"/>
    </row>
    <row r="14" spans="1:17" ht="21" customHeight="1" x14ac:dyDescent="0.45">
      <c r="A14" s="118" t="s">
        <v>150</v>
      </c>
      <c r="B14" s="121">
        <v>12</v>
      </c>
      <c r="C14" s="21"/>
      <c r="D14" s="120">
        <v>0</v>
      </c>
      <c r="E14" s="120"/>
      <c r="F14" s="123">
        <v>-9664944</v>
      </c>
      <c r="G14" s="26"/>
      <c r="H14" s="26">
        <v>0</v>
      </c>
      <c r="I14" s="136"/>
      <c r="J14" s="26">
        <v>0</v>
      </c>
      <c r="K14" s="133"/>
      <c r="L14" s="26">
        <v>0</v>
      </c>
      <c r="M14" s="133"/>
      <c r="N14" s="11">
        <v>-9664944</v>
      </c>
    </row>
    <row r="15" spans="1:17" ht="21" customHeight="1" x14ac:dyDescent="0.45">
      <c r="A15" s="3" t="s">
        <v>151</v>
      </c>
      <c r="B15" s="121">
        <v>13</v>
      </c>
      <c r="C15" s="21"/>
      <c r="D15" s="26">
        <v>0</v>
      </c>
      <c r="E15" s="136"/>
      <c r="F15" s="26">
        <v>0</v>
      </c>
      <c r="G15" s="26"/>
      <c r="H15" s="26">
        <v>2000000</v>
      </c>
      <c r="I15" s="136"/>
      <c r="J15" s="11">
        <v>-2000000</v>
      </c>
      <c r="K15" s="133"/>
      <c r="L15" s="26">
        <v>0</v>
      </c>
      <c r="M15" s="133"/>
      <c r="N15" s="26">
        <v>0</v>
      </c>
    </row>
    <row r="16" spans="1:17" ht="21" customHeight="1" x14ac:dyDescent="0.45">
      <c r="A16" s="3" t="s">
        <v>152</v>
      </c>
      <c r="B16" s="121">
        <v>13</v>
      </c>
      <c r="C16" s="21"/>
      <c r="D16" s="26">
        <v>0</v>
      </c>
      <c r="E16" s="136"/>
      <c r="F16" s="26">
        <v>0</v>
      </c>
      <c r="G16" s="26"/>
      <c r="H16" s="26">
        <v>0</v>
      </c>
      <c r="I16" s="136"/>
      <c r="J16" s="11">
        <v>-39999950</v>
      </c>
      <c r="K16" s="133"/>
      <c r="L16" s="26">
        <v>0</v>
      </c>
      <c r="M16" s="133"/>
      <c r="N16" s="11">
        <v>-39999950</v>
      </c>
    </row>
    <row r="17" spans="1:18" ht="21" customHeight="1" x14ac:dyDescent="0.45">
      <c r="A17" s="3" t="s">
        <v>129</v>
      </c>
      <c r="B17" s="7"/>
      <c r="C17" s="21"/>
      <c r="D17" s="107">
        <v>0</v>
      </c>
      <c r="E17" s="136"/>
      <c r="F17" s="26">
        <v>0</v>
      </c>
      <c r="G17" s="107"/>
      <c r="H17" s="26">
        <v>0</v>
      </c>
      <c r="I17" s="136"/>
      <c r="J17" s="107">
        <v>22499273.730000038</v>
      </c>
      <c r="K17" s="133"/>
      <c r="L17" s="107">
        <v>0</v>
      </c>
      <c r="M17" s="133"/>
      <c r="N17" s="107">
        <v>22499273.730000038</v>
      </c>
    </row>
    <row r="18" spans="1:18" ht="21" customHeight="1" thickBot="1" x14ac:dyDescent="0.5">
      <c r="A18" s="117" t="s">
        <v>153</v>
      </c>
      <c r="B18" s="7"/>
      <c r="C18" s="21"/>
      <c r="D18" s="147">
        <v>400000000</v>
      </c>
      <c r="E18" s="26"/>
      <c r="F18" s="147">
        <v>570335056</v>
      </c>
      <c r="G18" s="26"/>
      <c r="H18" s="147">
        <v>21069459.879999999</v>
      </c>
      <c r="I18" s="26"/>
      <c r="J18" s="147">
        <v>143468887.14000019</v>
      </c>
      <c r="K18" s="26"/>
      <c r="L18" s="147">
        <v>0</v>
      </c>
      <c r="M18" s="26"/>
      <c r="N18" s="147">
        <v>1134873403.0200002</v>
      </c>
    </row>
    <row r="19" spans="1:18" ht="14.25" customHeight="1" thickTop="1" x14ac:dyDescent="0.45">
      <c r="A19" s="1"/>
      <c r="B19" s="7"/>
      <c r="C19" s="21"/>
      <c r="D19" s="107"/>
      <c r="E19" s="136"/>
      <c r="F19" s="107"/>
      <c r="G19" s="107"/>
      <c r="H19" s="107"/>
      <c r="I19" s="136"/>
      <c r="J19" s="107"/>
      <c r="K19" s="133"/>
      <c r="L19" s="107"/>
      <c r="M19" s="133"/>
      <c r="N19" s="107"/>
    </row>
    <row r="20" spans="1:18" ht="21" customHeight="1" x14ac:dyDescent="0.45">
      <c r="A20" s="1" t="s">
        <v>154</v>
      </c>
      <c r="B20" s="7"/>
      <c r="C20" s="21"/>
      <c r="D20" s="26">
        <v>200000000</v>
      </c>
      <c r="E20" s="26"/>
      <c r="F20" s="26">
        <v>300000000</v>
      </c>
      <c r="G20" s="26"/>
      <c r="H20" s="26">
        <v>0</v>
      </c>
      <c r="I20" s="26"/>
      <c r="J20" s="26">
        <v>256533017.63</v>
      </c>
      <c r="K20" s="26"/>
      <c r="L20" s="26">
        <v>0</v>
      </c>
      <c r="M20" s="26"/>
      <c r="N20" s="26">
        <v>756533017.63</v>
      </c>
    </row>
    <row r="21" spans="1:18" ht="21" customHeight="1" x14ac:dyDescent="0.45">
      <c r="A21" s="3" t="s">
        <v>148</v>
      </c>
      <c r="B21" s="7"/>
      <c r="C21" s="21"/>
      <c r="D21" s="26">
        <v>100000000</v>
      </c>
      <c r="E21" s="26"/>
      <c r="F21" s="26">
        <v>100000000</v>
      </c>
      <c r="G21" s="26"/>
      <c r="H21" s="26">
        <v>0</v>
      </c>
      <c r="I21" s="26"/>
      <c r="J21" s="26">
        <v>0</v>
      </c>
      <c r="K21" s="26"/>
      <c r="L21" s="26">
        <v>0</v>
      </c>
      <c r="M21" s="26"/>
      <c r="N21" s="26">
        <v>200000000</v>
      </c>
    </row>
    <row r="22" spans="1:18" ht="21" customHeight="1" x14ac:dyDescent="0.45">
      <c r="A22" s="3" t="s">
        <v>151</v>
      </c>
      <c r="B22" s="7"/>
      <c r="C22" s="21"/>
      <c r="D22" s="26">
        <v>0</v>
      </c>
      <c r="E22" s="26"/>
      <c r="F22" s="26">
        <v>0</v>
      </c>
      <c r="G22" s="26"/>
      <c r="H22" s="26">
        <v>11700000</v>
      </c>
      <c r="I22" s="26"/>
      <c r="J22" s="11">
        <v>-11700000</v>
      </c>
      <c r="K22" s="26"/>
      <c r="L22" s="26">
        <v>0</v>
      </c>
      <c r="M22" s="26"/>
      <c r="N22" s="26">
        <v>0</v>
      </c>
    </row>
    <row r="23" spans="1:18" ht="21" customHeight="1" x14ac:dyDescent="0.45">
      <c r="A23" s="3" t="s">
        <v>152</v>
      </c>
      <c r="B23" s="7"/>
      <c r="C23" s="21"/>
      <c r="D23" s="26">
        <v>0</v>
      </c>
      <c r="E23" s="26"/>
      <c r="F23" s="26">
        <v>0</v>
      </c>
      <c r="G23" s="26"/>
      <c r="H23" s="26">
        <v>0</v>
      </c>
      <c r="I23" s="26"/>
      <c r="J23" s="11">
        <v>-222300000</v>
      </c>
      <c r="K23" s="26"/>
      <c r="L23" s="26">
        <v>0</v>
      </c>
      <c r="M23" s="26"/>
      <c r="N23" s="11">
        <v>-222300000</v>
      </c>
    </row>
    <row r="24" spans="1:18" ht="21" customHeight="1" x14ac:dyDescent="0.45">
      <c r="A24" s="3" t="s">
        <v>129</v>
      </c>
      <c r="B24" s="7"/>
      <c r="C24" s="21"/>
      <c r="D24" s="107">
        <v>0</v>
      </c>
      <c r="E24" s="136"/>
      <c r="F24" s="107">
        <v>0</v>
      </c>
      <c r="G24" s="107"/>
      <c r="H24" s="107">
        <v>0</v>
      </c>
      <c r="I24" s="136"/>
      <c r="J24" s="107">
        <v>128837132.91</v>
      </c>
      <c r="K24" s="133"/>
      <c r="L24" s="107">
        <v>416808</v>
      </c>
      <c r="M24" s="133"/>
      <c r="N24" s="107">
        <v>129253940.91</v>
      </c>
    </row>
    <row r="25" spans="1:18" ht="21" customHeight="1" x14ac:dyDescent="0.45">
      <c r="A25" s="3" t="s">
        <v>155</v>
      </c>
      <c r="B25" s="7"/>
      <c r="C25" s="21"/>
      <c r="D25" s="107">
        <v>0</v>
      </c>
      <c r="E25" s="136"/>
      <c r="F25" s="107">
        <v>0</v>
      </c>
      <c r="G25" s="107"/>
      <c r="H25" s="107">
        <v>0</v>
      </c>
      <c r="I25" s="136"/>
      <c r="J25" s="107">
        <v>416808</v>
      </c>
      <c r="K25" s="133"/>
      <c r="L25" s="11">
        <v>-416808</v>
      </c>
      <c r="M25" s="133"/>
      <c r="N25" s="107">
        <v>0</v>
      </c>
    </row>
    <row r="26" spans="1:18" ht="21" customHeight="1" thickBot="1" x14ac:dyDescent="0.5">
      <c r="A26" s="117" t="s">
        <v>156</v>
      </c>
      <c r="B26" s="7"/>
      <c r="C26" s="21"/>
      <c r="D26" s="147">
        <v>300000000</v>
      </c>
      <c r="E26" s="26"/>
      <c r="F26" s="147">
        <v>400000000</v>
      </c>
      <c r="G26" s="26"/>
      <c r="H26" s="147">
        <v>11700000</v>
      </c>
      <c r="I26" s="26"/>
      <c r="J26" s="147">
        <v>151786958.53999999</v>
      </c>
      <c r="K26" s="26"/>
      <c r="L26" s="147">
        <v>0</v>
      </c>
      <c r="M26" s="26"/>
      <c r="N26" s="147">
        <v>863486958.53999996</v>
      </c>
    </row>
    <row r="27" spans="1:18" ht="16.5" customHeight="1" thickTop="1" x14ac:dyDescent="0.45">
      <c r="B27" s="7"/>
      <c r="C27" s="21"/>
      <c r="D27" s="107"/>
      <c r="E27" s="136"/>
      <c r="F27" s="148"/>
      <c r="G27" s="148"/>
      <c r="H27" s="148"/>
      <c r="I27" s="136"/>
      <c r="J27" s="107"/>
      <c r="K27" s="107"/>
      <c r="L27" s="107"/>
      <c r="M27" s="133"/>
      <c r="N27" s="107"/>
    </row>
    <row r="28" spans="1:18" ht="13.5" customHeight="1" x14ac:dyDescent="0.45">
      <c r="C28" s="134"/>
      <c r="D28" s="149"/>
      <c r="E28" s="150"/>
      <c r="F28" s="149"/>
      <c r="G28" s="149"/>
      <c r="H28" s="149"/>
      <c r="I28" s="150"/>
      <c r="J28" s="149"/>
      <c r="K28" s="151"/>
      <c r="L28" s="149"/>
      <c r="M28" s="151"/>
      <c r="N28" s="149"/>
    </row>
    <row r="29" spans="1:18" ht="9" customHeight="1" x14ac:dyDescent="0.45">
      <c r="A29" s="180" t="s">
        <v>159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38"/>
      <c r="P29" s="38"/>
      <c r="Q29" s="38"/>
      <c r="R29" s="38"/>
    </row>
    <row r="30" spans="1:18" ht="18.95" customHeight="1" x14ac:dyDescent="0.45">
      <c r="A30" s="188" t="s">
        <v>158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Q30" s="3"/>
    </row>
    <row r="31" spans="1:18" ht="18.95" customHeight="1" x14ac:dyDescent="0.45">
      <c r="A31" s="180" t="s">
        <v>39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38"/>
      <c r="P31" s="38"/>
      <c r="Q31" s="38"/>
      <c r="R31" s="38"/>
    </row>
  </sheetData>
  <mergeCells count="12">
    <mergeCell ref="A29:N29"/>
    <mergeCell ref="A30:N30"/>
    <mergeCell ref="A31:N31"/>
    <mergeCell ref="D4:N4"/>
    <mergeCell ref="D5:N5"/>
    <mergeCell ref="D6:N6"/>
    <mergeCell ref="H7:J7"/>
    <mergeCell ref="D8:D10"/>
    <mergeCell ref="F8:F10"/>
    <mergeCell ref="H8:H10"/>
    <mergeCell ref="J8:J10"/>
    <mergeCell ref="L8:L10"/>
  </mergeCells>
  <pageMargins left="0.59055118110236204" right="0.59055118110236204" top="0.98425196850393704" bottom="0.39370078740157499" header="0.39370078740157499" footer="0.196850393700787"/>
  <pageSetup paperSize="9" scale="83" firstPageNumber="9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J83"/>
  <sheetViews>
    <sheetView showGridLines="0" tabSelected="1" view="pageBreakPreview" topLeftCell="A29" zoomScaleNormal="100" zoomScaleSheetLayoutView="100" workbookViewId="0">
      <selection activeCell="T42" sqref="T42"/>
    </sheetView>
  </sheetViews>
  <sheetFormatPr defaultColWidth="9.140625" defaultRowHeight="21" customHeight="1" x14ac:dyDescent="0.5"/>
  <cols>
    <col min="1" max="2" width="1.7109375" style="153" customWidth="1"/>
    <col min="3" max="3" width="47.85546875" style="153" customWidth="1"/>
    <col min="4" max="4" width="14.7109375" style="175" customWidth="1"/>
    <col min="5" max="5" width="0.85546875" style="154" customWidth="1"/>
    <col min="6" max="6" width="14.7109375" style="175" customWidth="1"/>
    <col min="7" max="7" width="0.85546875" style="129" customWidth="1"/>
    <col min="8" max="8" width="14.7109375" style="175" customWidth="1"/>
    <col min="9" max="9" width="0.85546875" style="129" customWidth="1"/>
    <col min="10" max="10" width="14.7109375" style="175" customWidth="1"/>
  </cols>
  <sheetData>
    <row r="1" spans="1:10" ht="21.95" customHeight="1" x14ac:dyDescent="0.5">
      <c r="A1" s="152" t="s">
        <v>0</v>
      </c>
      <c r="B1" s="152"/>
      <c r="C1" s="152"/>
      <c r="D1" s="1"/>
      <c r="E1" s="1"/>
      <c r="F1" s="1"/>
      <c r="G1" s="1"/>
      <c r="H1" s="1"/>
      <c r="I1" s="1"/>
      <c r="J1" s="1"/>
    </row>
    <row r="2" spans="1:10" ht="21.95" customHeight="1" x14ac:dyDescent="0.5">
      <c r="A2" s="152" t="s">
        <v>160</v>
      </c>
      <c r="B2" s="152"/>
      <c r="C2" s="152"/>
      <c r="D2" s="1"/>
      <c r="E2" s="1"/>
      <c r="F2" s="1"/>
      <c r="G2" s="1"/>
      <c r="H2" s="1"/>
      <c r="I2" s="1"/>
      <c r="J2" s="1"/>
    </row>
    <row r="3" spans="1:10" ht="21.95" customHeight="1" x14ac:dyDescent="0.5">
      <c r="A3" s="152" t="s">
        <v>137</v>
      </c>
      <c r="B3" s="152"/>
      <c r="C3" s="152"/>
      <c r="D3" s="1"/>
      <c r="E3" s="1"/>
      <c r="F3" s="1"/>
      <c r="G3" s="1"/>
      <c r="H3" s="1"/>
      <c r="I3" s="1"/>
      <c r="J3" s="1"/>
    </row>
    <row r="4" spans="1:10" ht="21.95" customHeight="1" x14ac:dyDescent="0.5">
      <c r="D4" s="205" t="s">
        <v>3</v>
      </c>
      <c r="E4" s="205"/>
      <c r="F4" s="205"/>
      <c r="G4" s="205"/>
      <c r="H4" s="205"/>
      <c r="I4" s="205"/>
      <c r="J4" s="205"/>
    </row>
    <row r="5" spans="1:10" ht="21.95" customHeight="1" x14ac:dyDescent="0.5">
      <c r="D5" s="206" t="s">
        <v>106</v>
      </c>
      <c r="E5" s="206"/>
      <c r="F5" s="206"/>
      <c r="G5" s="206"/>
      <c r="H5" s="206"/>
      <c r="I5" s="206"/>
      <c r="J5" s="206"/>
    </row>
    <row r="6" spans="1:10" ht="21.95" customHeight="1" x14ac:dyDescent="0.5">
      <c r="D6" s="206" t="s">
        <v>4</v>
      </c>
      <c r="E6" s="206"/>
      <c r="F6" s="206"/>
      <c r="G6" s="154"/>
      <c r="H6" s="206" t="s">
        <v>5</v>
      </c>
      <c r="I6" s="206"/>
      <c r="J6" s="206"/>
    </row>
    <row r="7" spans="1:10" ht="21.95" customHeight="1" x14ac:dyDescent="0.5">
      <c r="D7" s="155" t="s">
        <v>107</v>
      </c>
      <c r="E7" s="156"/>
      <c r="F7" s="155" t="s">
        <v>108</v>
      </c>
      <c r="G7" s="156"/>
      <c r="H7" s="157" t="str">
        <f>D7</f>
        <v>2565</v>
      </c>
      <c r="I7" s="156"/>
      <c r="J7" s="157" t="str">
        <f>F7</f>
        <v>2564</v>
      </c>
    </row>
    <row r="8" spans="1:10" s="161" customFormat="1" ht="21.95" customHeight="1" x14ac:dyDescent="0.5">
      <c r="A8" s="158" t="s">
        <v>83</v>
      </c>
      <c r="B8" s="158"/>
      <c r="C8" s="158"/>
      <c r="D8" s="159"/>
      <c r="E8" s="160"/>
      <c r="F8" s="159"/>
      <c r="G8" s="160"/>
      <c r="H8" s="159"/>
      <c r="I8" s="160"/>
      <c r="J8" s="159"/>
    </row>
    <row r="9" spans="1:10" s="161" customFormat="1" ht="21.95" customHeight="1" x14ac:dyDescent="0.5">
      <c r="A9" s="162"/>
      <c r="B9" s="162" t="s">
        <v>84</v>
      </c>
      <c r="C9" s="162"/>
      <c r="D9" s="143">
        <v>26120550.629999999</v>
      </c>
      <c r="E9" s="163"/>
      <c r="F9" s="143">
        <v>55218674.810000002</v>
      </c>
      <c r="G9" s="142"/>
      <c r="H9" s="143">
        <v>22499273.73</v>
      </c>
      <c r="I9" s="142"/>
      <c r="J9" s="143">
        <v>128837132.91</v>
      </c>
    </row>
    <row r="10" spans="1:10" s="161" customFormat="1" ht="21.95" customHeight="1" x14ac:dyDescent="0.5">
      <c r="A10" s="162"/>
      <c r="B10" s="162" t="s">
        <v>161</v>
      </c>
      <c r="C10" s="162"/>
      <c r="D10" s="143"/>
      <c r="E10" s="163"/>
      <c r="F10" s="143"/>
      <c r="G10" s="164"/>
      <c r="H10" s="143"/>
      <c r="I10" s="164"/>
      <c r="J10" s="143"/>
    </row>
    <row r="11" spans="1:10" s="161" customFormat="1" ht="22.5" customHeight="1" x14ac:dyDescent="0.5">
      <c r="A11" s="162"/>
      <c r="B11" s="162" t="s">
        <v>162</v>
      </c>
      <c r="C11" s="162"/>
      <c r="D11" s="143"/>
      <c r="E11" s="163"/>
      <c r="F11" s="143"/>
      <c r="G11" s="142"/>
      <c r="H11" s="143"/>
      <c r="I11" s="142"/>
      <c r="J11" s="143"/>
    </row>
    <row r="12" spans="1:10" s="161" customFormat="1" ht="21.95" customHeight="1" x14ac:dyDescent="0.5">
      <c r="A12" s="162"/>
      <c r="B12" s="162"/>
      <c r="C12" s="162" t="s">
        <v>163</v>
      </c>
      <c r="D12" s="165">
        <v>2864895.49</v>
      </c>
      <c r="E12" s="163"/>
      <c r="F12" s="143">
        <v>2153714.44</v>
      </c>
      <c r="G12" s="142"/>
      <c r="H12" s="165">
        <v>2532996.7599999998</v>
      </c>
      <c r="I12" s="142"/>
      <c r="J12" s="143">
        <v>2034736.76</v>
      </c>
    </row>
    <row r="13" spans="1:10" s="161" customFormat="1" ht="21.95" customHeight="1" x14ac:dyDescent="0.5">
      <c r="A13" s="162"/>
      <c r="B13" s="162"/>
      <c r="C13" s="162" t="s">
        <v>164</v>
      </c>
      <c r="D13" s="143"/>
      <c r="E13" s="163"/>
      <c r="F13" s="143"/>
      <c r="G13" s="142"/>
      <c r="H13" s="143"/>
      <c r="I13" s="142"/>
      <c r="J13" s="143"/>
    </row>
    <row r="14" spans="1:10" s="161" customFormat="1" ht="21.95" customHeight="1" x14ac:dyDescent="0.5">
      <c r="A14" s="162"/>
      <c r="B14" s="162"/>
      <c r="C14" s="162" t="s">
        <v>165</v>
      </c>
      <c r="D14" s="165">
        <v>-32.28</v>
      </c>
      <c r="E14" s="163"/>
      <c r="F14" s="165">
        <v>-14.46</v>
      </c>
      <c r="G14" s="142"/>
      <c r="H14" s="143">
        <v>0</v>
      </c>
      <c r="I14" s="142"/>
      <c r="J14" s="165">
        <v>0</v>
      </c>
    </row>
    <row r="15" spans="1:10" s="161" customFormat="1" ht="21.95" customHeight="1" x14ac:dyDescent="0.5">
      <c r="A15" s="162"/>
      <c r="B15" s="162"/>
      <c r="C15" s="162" t="s">
        <v>166</v>
      </c>
      <c r="D15" s="143">
        <v>0</v>
      </c>
      <c r="E15" s="165"/>
      <c r="F15" s="165">
        <v>51249.25</v>
      </c>
      <c r="G15" s="165"/>
      <c r="H15" s="143">
        <v>0</v>
      </c>
      <c r="I15" s="165"/>
      <c r="J15" s="165">
        <v>17253.5</v>
      </c>
    </row>
    <row r="16" spans="1:10" s="161" customFormat="1" ht="21.95" customHeight="1" x14ac:dyDescent="0.5">
      <c r="A16" s="162"/>
      <c r="B16" s="162"/>
      <c r="C16" s="162" t="s">
        <v>85</v>
      </c>
      <c r="D16" s="165">
        <v>515981.28</v>
      </c>
      <c r="E16" s="165"/>
      <c r="F16" s="165">
        <v>563360.32999999996</v>
      </c>
      <c r="G16" s="165"/>
      <c r="H16" s="165">
        <v>394017.75</v>
      </c>
      <c r="I16" s="165"/>
      <c r="J16" s="165">
        <v>455339.33</v>
      </c>
    </row>
    <row r="17" spans="1:10" s="161" customFormat="1" ht="21.95" customHeight="1" x14ac:dyDescent="0.5">
      <c r="A17" s="162"/>
      <c r="B17" s="162"/>
      <c r="C17" s="162" t="s">
        <v>113</v>
      </c>
      <c r="D17" s="165">
        <v>0</v>
      </c>
      <c r="E17" s="165"/>
      <c r="F17" s="165">
        <v>0</v>
      </c>
      <c r="G17" s="165"/>
      <c r="H17" s="165">
        <v>0</v>
      </c>
      <c r="I17" s="165"/>
      <c r="J17" s="165">
        <v>-105060463.61</v>
      </c>
    </row>
    <row r="18" spans="1:10" s="161" customFormat="1" ht="21.95" customHeight="1" x14ac:dyDescent="0.5">
      <c r="A18" s="162"/>
      <c r="B18" s="162"/>
      <c r="C18" s="162" t="s">
        <v>86</v>
      </c>
      <c r="D18" s="165">
        <v>-110826.72</v>
      </c>
      <c r="E18" s="165"/>
      <c r="F18" s="165">
        <v>-18622.740000000002</v>
      </c>
      <c r="G18" s="165"/>
      <c r="H18" s="165">
        <v>-128839.2</v>
      </c>
      <c r="I18" s="142"/>
      <c r="J18" s="165">
        <v>-824.75</v>
      </c>
    </row>
    <row r="19" spans="1:10" s="161" customFormat="1" ht="21.95" customHeight="1" x14ac:dyDescent="0.5">
      <c r="A19" s="162"/>
      <c r="B19" s="162"/>
      <c r="C19" s="162" t="s">
        <v>87</v>
      </c>
      <c r="D19" s="143">
        <v>2302406.2000000002</v>
      </c>
      <c r="E19" s="163"/>
      <c r="F19" s="142">
        <v>296821.8</v>
      </c>
      <c r="G19" s="142"/>
      <c r="H19" s="143">
        <v>2013484.79</v>
      </c>
      <c r="I19" s="142"/>
      <c r="J19" s="142">
        <v>26457.18</v>
      </c>
    </row>
    <row r="20" spans="1:10" s="161" customFormat="1" ht="21.95" customHeight="1" x14ac:dyDescent="0.5">
      <c r="A20" s="162"/>
      <c r="B20" s="162"/>
      <c r="C20" s="162" t="s">
        <v>88</v>
      </c>
      <c r="D20" s="167">
        <v>4369990.6900000004</v>
      </c>
      <c r="E20" s="163"/>
      <c r="F20" s="167">
        <v>14157834.890000001</v>
      </c>
      <c r="G20" s="142"/>
      <c r="H20" s="167">
        <v>3279364.63</v>
      </c>
      <c r="I20" s="142"/>
      <c r="J20" s="167">
        <v>6138200.8399999999</v>
      </c>
    </row>
    <row r="21" spans="1:10" s="161" customFormat="1" ht="21.95" customHeight="1" x14ac:dyDescent="0.5">
      <c r="A21" s="162"/>
      <c r="B21" s="162" t="s">
        <v>167</v>
      </c>
      <c r="C21" s="162"/>
      <c r="D21" s="142"/>
      <c r="E21" s="163"/>
      <c r="F21" s="142"/>
      <c r="G21" s="142"/>
      <c r="H21" s="142"/>
      <c r="I21" s="142"/>
      <c r="J21" s="142"/>
    </row>
    <row r="22" spans="1:10" s="161" customFormat="1" ht="21.95" customHeight="1" x14ac:dyDescent="0.5">
      <c r="A22" s="162"/>
      <c r="B22" s="162" t="s">
        <v>168</v>
      </c>
      <c r="D22" s="143">
        <v>36062965.289999999</v>
      </c>
      <c r="E22" s="119">
        <v>0</v>
      </c>
      <c r="F22" s="143">
        <v>72423018.319999993</v>
      </c>
      <c r="G22" s="143">
        <v>0</v>
      </c>
      <c r="H22" s="143">
        <v>30590298.460000001</v>
      </c>
      <c r="I22" s="143">
        <v>0</v>
      </c>
      <c r="J22" s="143">
        <v>32447832.16</v>
      </c>
    </row>
    <row r="23" spans="1:10" s="161" customFormat="1" ht="21.95" customHeight="1" x14ac:dyDescent="0.5">
      <c r="A23" s="162"/>
      <c r="B23" s="162" t="s">
        <v>169</v>
      </c>
      <c r="C23" s="162"/>
      <c r="D23" s="143"/>
      <c r="E23" s="163"/>
      <c r="F23" s="143"/>
      <c r="G23" s="142"/>
      <c r="H23" s="143"/>
      <c r="I23" s="142"/>
      <c r="J23" s="143"/>
    </row>
    <row r="24" spans="1:10" s="161" customFormat="1" ht="21.95" customHeight="1" x14ac:dyDescent="0.5">
      <c r="A24" s="162"/>
      <c r="B24" s="162"/>
      <c r="C24" s="162" t="s">
        <v>170</v>
      </c>
      <c r="D24" s="165">
        <v>-1189652.02</v>
      </c>
      <c r="E24" s="163"/>
      <c r="F24" s="165">
        <v>1306933.01</v>
      </c>
      <c r="G24" s="142"/>
      <c r="H24" s="165">
        <v>1347171.38</v>
      </c>
      <c r="I24" s="142"/>
      <c r="J24" s="165">
        <v>-921932.55</v>
      </c>
    </row>
    <row r="25" spans="1:10" s="161" customFormat="1" ht="21.95" customHeight="1" x14ac:dyDescent="0.5">
      <c r="A25" s="162"/>
      <c r="B25" s="162"/>
      <c r="C25" s="34" t="s">
        <v>18</v>
      </c>
      <c r="D25" s="165">
        <v>-28480005</v>
      </c>
      <c r="E25" s="160"/>
      <c r="F25" s="165">
        <v>0</v>
      </c>
      <c r="G25" s="143"/>
      <c r="H25" s="165">
        <v>-28480005</v>
      </c>
      <c r="I25" s="143"/>
      <c r="J25" s="165">
        <v>0</v>
      </c>
    </row>
    <row r="26" spans="1:10" s="161" customFormat="1" ht="21.95" customHeight="1" x14ac:dyDescent="0.5">
      <c r="A26" s="162"/>
      <c r="B26" s="162"/>
      <c r="C26" s="162" t="s">
        <v>171</v>
      </c>
      <c r="D26" s="143">
        <v>67041300.909999996</v>
      </c>
      <c r="E26" s="163"/>
      <c r="F26" s="165">
        <v>60553873.069999993</v>
      </c>
      <c r="G26" s="142"/>
      <c r="H26" s="143">
        <v>107101295.42</v>
      </c>
      <c r="I26" s="142"/>
      <c r="J26" s="143">
        <v>108042146.57999998</v>
      </c>
    </row>
    <row r="27" spans="1:10" s="161" customFormat="1" ht="21.95" customHeight="1" x14ac:dyDescent="0.5">
      <c r="A27" s="162"/>
      <c r="B27" s="162"/>
      <c r="C27" s="162" t="s">
        <v>34</v>
      </c>
      <c r="D27" s="165">
        <v>226290</v>
      </c>
      <c r="E27" s="163"/>
      <c r="F27" s="165">
        <v>365300</v>
      </c>
      <c r="G27" s="142"/>
      <c r="H27" s="165">
        <v>0</v>
      </c>
      <c r="I27" s="142"/>
      <c r="J27" s="165">
        <v>0</v>
      </c>
    </row>
    <row r="28" spans="1:10" s="161" customFormat="1" ht="21.95" customHeight="1" x14ac:dyDescent="0.5">
      <c r="A28" s="162"/>
      <c r="B28" s="162" t="s">
        <v>172</v>
      </c>
      <c r="C28" s="162"/>
      <c r="D28" s="143"/>
      <c r="E28" s="163"/>
      <c r="F28" s="143"/>
      <c r="G28" s="142"/>
      <c r="H28" s="143"/>
      <c r="I28" s="142"/>
      <c r="J28" s="143"/>
    </row>
    <row r="29" spans="1:10" s="161" customFormat="1" ht="21.95" customHeight="1" x14ac:dyDescent="0.5">
      <c r="A29" s="162"/>
      <c r="B29" s="162"/>
      <c r="C29" s="162" t="s">
        <v>44</v>
      </c>
      <c r="D29" s="165">
        <v>-7703675.1500000004</v>
      </c>
      <c r="E29" s="163"/>
      <c r="F29" s="165">
        <v>24019605.039999999</v>
      </c>
      <c r="G29" s="142"/>
      <c r="H29" s="165">
        <v>-30988.71</v>
      </c>
      <c r="I29" s="142"/>
      <c r="J29" s="165">
        <v>34916452.439999998</v>
      </c>
    </row>
    <row r="30" spans="1:10" s="161" customFormat="1" ht="21.95" customHeight="1" x14ac:dyDescent="0.5">
      <c r="A30" s="162"/>
      <c r="B30" s="162"/>
      <c r="C30" s="162" t="s">
        <v>47</v>
      </c>
      <c r="D30" s="165">
        <v>-442840</v>
      </c>
      <c r="E30" s="163"/>
      <c r="F30" s="165">
        <v>242823</v>
      </c>
      <c r="G30" s="142"/>
      <c r="H30" s="165">
        <v>-907806</v>
      </c>
      <c r="I30" s="142"/>
      <c r="J30" s="165">
        <v>171811</v>
      </c>
    </row>
    <row r="31" spans="1:10" s="161" customFormat="1" ht="21.95" customHeight="1" x14ac:dyDescent="0.5">
      <c r="A31" s="162"/>
      <c r="B31" s="162"/>
      <c r="C31" s="162" t="s">
        <v>63</v>
      </c>
      <c r="D31" s="168">
        <v>191901.72</v>
      </c>
      <c r="E31" s="163"/>
      <c r="F31" s="168">
        <v>-42665.43</v>
      </c>
      <c r="G31" s="142"/>
      <c r="H31" s="168">
        <v>-485416</v>
      </c>
      <c r="I31" s="142"/>
      <c r="J31" s="168">
        <v>-253355.66</v>
      </c>
    </row>
    <row r="32" spans="1:10" s="161" customFormat="1" ht="21.95" customHeight="1" x14ac:dyDescent="0.5">
      <c r="A32" s="162"/>
      <c r="B32" s="162" t="s">
        <v>173</v>
      </c>
      <c r="C32" s="162"/>
      <c r="D32" s="143">
        <v>65706285.749999993</v>
      </c>
      <c r="E32" s="119">
        <v>0</v>
      </c>
      <c r="F32" s="143">
        <v>158868887.00999996</v>
      </c>
      <c r="G32" s="143">
        <v>0</v>
      </c>
      <c r="H32" s="143">
        <v>109134549.55000001</v>
      </c>
      <c r="I32" s="143">
        <v>0</v>
      </c>
      <c r="J32" s="143">
        <v>174402953.97</v>
      </c>
    </row>
    <row r="33" spans="1:10" s="161" customFormat="1" ht="21.95" customHeight="1" x14ac:dyDescent="0.5">
      <c r="A33" s="162"/>
      <c r="B33" s="162"/>
      <c r="C33" s="162" t="s">
        <v>89</v>
      </c>
      <c r="D33" s="165">
        <v>110826.72</v>
      </c>
      <c r="E33" s="163"/>
      <c r="F33" s="165">
        <v>18622.740000000002</v>
      </c>
      <c r="G33" s="142"/>
      <c r="H33" s="165">
        <v>109743.31</v>
      </c>
      <c r="I33" s="142"/>
      <c r="J33" s="165">
        <v>824.75</v>
      </c>
    </row>
    <row r="34" spans="1:10" s="161" customFormat="1" ht="21.95" customHeight="1" x14ac:dyDescent="0.5">
      <c r="A34" s="162"/>
      <c r="B34" s="162"/>
      <c r="C34" s="162" t="s">
        <v>174</v>
      </c>
      <c r="D34" s="165">
        <v>-920000</v>
      </c>
      <c r="E34" s="163"/>
      <c r="F34" s="165">
        <v>0</v>
      </c>
      <c r="G34" s="142"/>
      <c r="H34" s="165">
        <v>0</v>
      </c>
      <c r="I34" s="142"/>
      <c r="J34" s="165">
        <v>0</v>
      </c>
    </row>
    <row r="35" spans="1:10" s="161" customFormat="1" ht="21.95" customHeight="1" x14ac:dyDescent="0.5">
      <c r="A35" s="162"/>
      <c r="B35" s="162"/>
      <c r="C35" s="162" t="s">
        <v>90</v>
      </c>
      <c r="D35" s="165">
        <v>-41649777.32</v>
      </c>
      <c r="E35" s="163"/>
      <c r="F35" s="165">
        <v>-44231881.920000002</v>
      </c>
      <c r="G35" s="142"/>
      <c r="H35" s="165">
        <v>-37478198.049999997</v>
      </c>
      <c r="I35" s="142"/>
      <c r="J35" s="165">
        <v>-41678855.280000001</v>
      </c>
    </row>
    <row r="36" spans="1:10" s="161" customFormat="1" ht="21.95" customHeight="1" x14ac:dyDescent="0.5">
      <c r="A36" s="162"/>
      <c r="B36" s="162"/>
      <c r="C36" s="162" t="s">
        <v>91</v>
      </c>
      <c r="D36" s="165">
        <v>-11100048.66</v>
      </c>
      <c r="E36" s="163"/>
      <c r="F36" s="165">
        <v>-25933571.609999999</v>
      </c>
      <c r="G36" s="142"/>
      <c r="H36" s="165">
        <v>-6231480.3799999999</v>
      </c>
      <c r="I36" s="142"/>
      <c r="J36" s="165">
        <v>-12412374.720000001</v>
      </c>
    </row>
    <row r="37" spans="1:10" s="161" customFormat="1" ht="21.95" customHeight="1" x14ac:dyDescent="0.5">
      <c r="A37" s="158" t="s">
        <v>175</v>
      </c>
      <c r="B37" s="158"/>
      <c r="C37" s="158"/>
      <c r="D37" s="169">
        <v>12147286.489999991</v>
      </c>
      <c r="E37" s="163">
        <v>0</v>
      </c>
      <c r="F37" s="169">
        <v>88722056.219999969</v>
      </c>
      <c r="G37" s="142">
        <v>0</v>
      </c>
      <c r="H37" s="169">
        <v>65534614.430000015</v>
      </c>
      <c r="I37" s="142">
        <v>0</v>
      </c>
      <c r="J37" s="169">
        <v>120312548.72</v>
      </c>
    </row>
    <row r="38" spans="1:10" ht="18.95" customHeight="1" x14ac:dyDescent="0.5">
      <c r="A38" s="152"/>
      <c r="B38" s="152"/>
      <c r="C38" s="152"/>
      <c r="D38" s="151"/>
      <c r="F38" s="151"/>
      <c r="G38" s="133"/>
      <c r="H38" s="151"/>
      <c r="I38" s="133"/>
      <c r="J38" s="151"/>
    </row>
    <row r="39" spans="1:10" ht="18.95" customHeight="1" x14ac:dyDescent="0.5">
      <c r="A39" s="152"/>
      <c r="B39" s="152"/>
      <c r="C39" s="152"/>
      <c r="D39" s="151"/>
      <c r="F39" s="151"/>
      <c r="G39" s="133"/>
      <c r="H39" s="151"/>
      <c r="I39" s="133"/>
      <c r="J39" s="151"/>
    </row>
    <row r="40" spans="1:10" ht="18.95" customHeight="1" x14ac:dyDescent="0.5">
      <c r="A40" s="152"/>
      <c r="B40" s="152"/>
      <c r="C40" s="152"/>
      <c r="D40" s="151"/>
      <c r="F40" s="151"/>
      <c r="G40" s="133"/>
      <c r="H40" s="151"/>
      <c r="I40" s="133"/>
      <c r="J40" s="151"/>
    </row>
    <row r="41" spans="1:10" ht="18.95" customHeight="1" x14ac:dyDescent="0.5">
      <c r="A41" s="152"/>
      <c r="B41" s="152"/>
      <c r="C41" s="152"/>
      <c r="D41" s="151"/>
      <c r="F41" s="151"/>
      <c r="G41" s="133"/>
      <c r="H41" s="151"/>
      <c r="I41" s="133"/>
      <c r="J41" s="151"/>
    </row>
    <row r="42" spans="1:10" ht="18.95" customHeight="1" x14ac:dyDescent="0.5">
      <c r="A42" s="183" t="s">
        <v>37</v>
      </c>
      <c r="B42" s="183"/>
      <c r="C42" s="183"/>
      <c r="D42" s="183"/>
      <c r="E42" s="183"/>
      <c r="F42" s="183"/>
      <c r="G42" s="183"/>
      <c r="H42" s="183"/>
      <c r="I42" s="183"/>
      <c r="J42" s="183"/>
    </row>
    <row r="43" spans="1:10" ht="18.95" customHeight="1" x14ac:dyDescent="0.5">
      <c r="A43" s="183" t="s">
        <v>38</v>
      </c>
      <c r="B43" s="183"/>
      <c r="C43" s="183"/>
      <c r="D43" s="183"/>
      <c r="E43" s="183"/>
      <c r="F43" s="183"/>
      <c r="G43" s="183"/>
      <c r="H43" s="183"/>
      <c r="I43" s="183"/>
      <c r="J43" s="183"/>
    </row>
    <row r="44" spans="1:10" ht="18.95" customHeight="1" x14ac:dyDescent="0.5">
      <c r="A44" s="183" t="s">
        <v>39</v>
      </c>
      <c r="B44" s="183"/>
      <c r="C44" s="183"/>
      <c r="D44" s="183"/>
      <c r="E44" s="183"/>
      <c r="F44" s="183"/>
      <c r="G44" s="183"/>
      <c r="H44" s="183"/>
      <c r="I44" s="183"/>
      <c r="J44" s="183"/>
    </row>
    <row r="45" spans="1:10" s="161" customFormat="1" ht="20.100000000000001" customHeight="1" x14ac:dyDescent="0.5">
      <c r="A45" s="158" t="s">
        <v>92</v>
      </c>
      <c r="B45" s="158"/>
      <c r="C45" s="158"/>
      <c r="D45" s="139"/>
      <c r="E45" s="160"/>
      <c r="F45" s="139"/>
      <c r="G45" s="143"/>
      <c r="H45" s="139"/>
      <c r="I45" s="143"/>
      <c r="J45" s="139"/>
    </row>
    <row r="46" spans="1:10" s="161" customFormat="1" ht="20.100000000000001" customHeight="1" x14ac:dyDescent="0.5">
      <c r="A46" s="162"/>
      <c r="B46" s="162" t="s">
        <v>176</v>
      </c>
      <c r="C46" s="162"/>
      <c r="D46" s="165">
        <v>20000000</v>
      </c>
      <c r="E46" s="163"/>
      <c r="F46" s="165">
        <v>-4963328</v>
      </c>
      <c r="G46" s="142"/>
      <c r="H46" s="165">
        <v>20000000</v>
      </c>
      <c r="I46" s="142"/>
      <c r="J46" s="165">
        <v>-4763328</v>
      </c>
    </row>
    <row r="47" spans="1:10" s="161" customFormat="1" ht="20.100000000000001" customHeight="1" x14ac:dyDescent="0.5">
      <c r="A47" s="162"/>
      <c r="B47" s="162" t="s">
        <v>93</v>
      </c>
      <c r="C47" s="162"/>
      <c r="D47" s="165">
        <v>0</v>
      </c>
      <c r="E47" s="160"/>
      <c r="F47" s="165">
        <v>0</v>
      </c>
      <c r="G47" s="143"/>
      <c r="H47" s="165">
        <v>-14000000</v>
      </c>
      <c r="I47" s="143"/>
      <c r="J47" s="165">
        <v>0</v>
      </c>
    </row>
    <row r="48" spans="1:10" s="166" customFormat="1" ht="20.100000000000001" customHeight="1" x14ac:dyDescent="0.5">
      <c r="A48" s="162"/>
      <c r="B48" s="162" t="s">
        <v>94</v>
      </c>
      <c r="C48" s="162"/>
      <c r="D48" s="165">
        <v>0</v>
      </c>
      <c r="E48" s="160"/>
      <c r="F48" s="142">
        <v>0</v>
      </c>
      <c r="G48" s="143"/>
      <c r="H48" s="165">
        <v>0</v>
      </c>
      <c r="I48" s="143"/>
      <c r="J48" s="165">
        <v>-104999960</v>
      </c>
    </row>
    <row r="49" spans="1:10" s="166" customFormat="1" ht="20.100000000000001" customHeight="1" x14ac:dyDescent="0.5">
      <c r="A49" s="162"/>
      <c r="B49" s="162" t="s">
        <v>177</v>
      </c>
      <c r="C49" s="162"/>
      <c r="D49" s="165">
        <v>0</v>
      </c>
      <c r="E49" s="160"/>
      <c r="F49" s="142">
        <v>0</v>
      </c>
      <c r="G49" s="143"/>
      <c r="H49" s="165">
        <v>0</v>
      </c>
      <c r="I49" s="143"/>
      <c r="J49" s="142">
        <v>105060463.61</v>
      </c>
    </row>
    <row r="50" spans="1:10" s="161" customFormat="1" ht="20.100000000000001" customHeight="1" x14ac:dyDescent="0.5">
      <c r="A50" s="162"/>
      <c r="B50" s="162" t="s">
        <v>95</v>
      </c>
      <c r="C50" s="162"/>
      <c r="D50" s="165">
        <v>-3020730.22</v>
      </c>
      <c r="E50" s="160"/>
      <c r="F50" s="165">
        <v>-6389918.7999999998</v>
      </c>
      <c r="G50" s="143"/>
      <c r="H50" s="165">
        <v>-2327674.89</v>
      </c>
      <c r="I50" s="143"/>
      <c r="J50" s="165">
        <v>-4024883.8</v>
      </c>
    </row>
    <row r="51" spans="1:10" s="161" customFormat="1" ht="20.100000000000001" customHeight="1" x14ac:dyDescent="0.5">
      <c r="A51" s="162"/>
      <c r="B51" s="162" t="s">
        <v>96</v>
      </c>
      <c r="C51" s="162"/>
      <c r="D51" s="165">
        <v>-524307.37</v>
      </c>
      <c r="E51" s="160"/>
      <c r="F51" s="165">
        <v>-65328.85</v>
      </c>
      <c r="G51" s="143"/>
      <c r="H51" s="165">
        <v>-524307.37</v>
      </c>
      <c r="I51" s="143"/>
      <c r="J51" s="165">
        <v>-65328.85</v>
      </c>
    </row>
    <row r="52" spans="1:10" s="161" customFormat="1" ht="20.100000000000001" customHeight="1" x14ac:dyDescent="0.5">
      <c r="A52" s="158" t="s">
        <v>178</v>
      </c>
      <c r="B52" s="158"/>
      <c r="C52" s="158"/>
      <c r="D52" s="170">
        <v>16454962.410000002</v>
      </c>
      <c r="E52" s="163"/>
      <c r="F52" s="170">
        <v>-11418575.65</v>
      </c>
      <c r="G52" s="142"/>
      <c r="H52" s="170">
        <v>3148017.7399999998</v>
      </c>
      <c r="I52" s="142"/>
      <c r="J52" s="170">
        <v>-8793037.040000001</v>
      </c>
    </row>
    <row r="53" spans="1:10" s="161" customFormat="1" ht="20.100000000000001" customHeight="1" x14ac:dyDescent="0.5">
      <c r="A53" s="158" t="s">
        <v>97</v>
      </c>
      <c r="B53" s="158"/>
      <c r="C53" s="158"/>
      <c r="D53" s="143"/>
      <c r="E53" s="163"/>
      <c r="F53" s="143"/>
      <c r="G53" s="142"/>
      <c r="H53" s="143"/>
      <c r="I53" s="142"/>
      <c r="J53" s="143"/>
    </row>
    <row r="54" spans="1:10" s="161" customFormat="1" ht="20.100000000000001" customHeight="1" x14ac:dyDescent="0.5">
      <c r="A54" s="162"/>
      <c r="B54" s="162" t="s">
        <v>42</v>
      </c>
      <c r="C54" s="162"/>
      <c r="D54" s="143"/>
      <c r="E54" s="163"/>
      <c r="F54" s="143"/>
      <c r="G54" s="142"/>
      <c r="H54" s="143"/>
      <c r="I54" s="142"/>
      <c r="J54" s="143"/>
    </row>
    <row r="55" spans="1:10" s="161" customFormat="1" ht="20.100000000000001" customHeight="1" x14ac:dyDescent="0.5">
      <c r="A55" s="162"/>
      <c r="B55" s="162"/>
      <c r="C55" s="162" t="s">
        <v>179</v>
      </c>
      <c r="D55" s="165">
        <v>-42371476.270000003</v>
      </c>
      <c r="E55" s="163"/>
      <c r="F55" s="165">
        <v>-123817873.90000001</v>
      </c>
      <c r="G55" s="142"/>
      <c r="H55" s="165">
        <v>-42371476.270000003</v>
      </c>
      <c r="I55" s="142"/>
      <c r="J55" s="165">
        <v>-200622373.90000001</v>
      </c>
    </row>
    <row r="56" spans="1:10" s="166" customFormat="1" ht="20.100000000000001" customHeight="1" x14ac:dyDescent="0.5">
      <c r="A56" s="162"/>
      <c r="B56" s="162" t="s">
        <v>180</v>
      </c>
      <c r="C56" s="162"/>
      <c r="D56" s="161"/>
      <c r="E56" s="161"/>
      <c r="F56" s="161"/>
      <c r="G56" s="161"/>
      <c r="H56" s="161"/>
      <c r="I56" s="161"/>
      <c r="J56" s="161"/>
    </row>
    <row r="57" spans="1:10" s="166" customFormat="1" ht="20.100000000000001" customHeight="1" x14ac:dyDescent="0.5">
      <c r="A57" s="162"/>
      <c r="B57" s="162" t="s">
        <v>181</v>
      </c>
      <c r="C57" s="162"/>
      <c r="D57" s="165">
        <v>0</v>
      </c>
      <c r="E57" s="163"/>
      <c r="F57" s="165">
        <v>211000000</v>
      </c>
      <c r="G57" s="142"/>
      <c r="H57" s="165">
        <v>0</v>
      </c>
      <c r="I57" s="142"/>
      <c r="J57" s="143">
        <v>268500000</v>
      </c>
    </row>
    <row r="58" spans="1:10" s="166" customFormat="1" ht="20.100000000000001" customHeight="1" x14ac:dyDescent="0.5">
      <c r="A58" s="162"/>
      <c r="B58" s="162" t="s">
        <v>182</v>
      </c>
      <c r="C58" s="162"/>
      <c r="D58" s="165"/>
      <c r="E58" s="163"/>
      <c r="F58" s="143"/>
      <c r="G58" s="142"/>
      <c r="H58" s="165"/>
      <c r="I58" s="142"/>
      <c r="J58" s="143"/>
    </row>
    <row r="59" spans="1:10" s="161" customFormat="1" ht="20.100000000000001" customHeight="1" x14ac:dyDescent="0.5">
      <c r="A59" s="162"/>
      <c r="B59" s="162" t="s">
        <v>181</v>
      </c>
      <c r="C59" s="162"/>
      <c r="D59" s="165">
        <v>-75000000</v>
      </c>
      <c r="E59" s="163"/>
      <c r="F59" s="165">
        <v>-112000000</v>
      </c>
      <c r="G59" s="142"/>
      <c r="H59" s="165">
        <v>-109866000</v>
      </c>
      <c r="I59" s="142"/>
      <c r="J59" s="165">
        <v>-113034000</v>
      </c>
    </row>
    <row r="60" spans="1:10" s="161" customFormat="1" ht="20.100000000000001" customHeight="1" x14ac:dyDescent="0.5">
      <c r="A60" s="171"/>
      <c r="B60" s="171" t="s">
        <v>98</v>
      </c>
      <c r="C60" s="171"/>
      <c r="D60" s="165">
        <v>-99522.57</v>
      </c>
      <c r="E60" s="163"/>
      <c r="F60" s="165">
        <v>-155856.31</v>
      </c>
      <c r="G60" s="142"/>
      <c r="H60" s="165">
        <v>-65571.14</v>
      </c>
      <c r="I60" s="142"/>
      <c r="J60" s="165">
        <v>-124252.32</v>
      </c>
    </row>
    <row r="61" spans="1:10" s="166" customFormat="1" ht="20.100000000000001" customHeight="1" x14ac:dyDescent="0.5">
      <c r="A61" s="171"/>
      <c r="B61" s="171" t="s">
        <v>99</v>
      </c>
      <c r="C61" s="171"/>
      <c r="D61" s="165">
        <v>171333276</v>
      </c>
      <c r="E61" s="163"/>
      <c r="F61" s="165">
        <v>84571886</v>
      </c>
      <c r="G61" s="142"/>
      <c r="H61" s="165">
        <v>165794276</v>
      </c>
      <c r="I61" s="142"/>
      <c r="J61" s="165">
        <v>72091886</v>
      </c>
    </row>
    <row r="62" spans="1:10" s="161" customFormat="1" ht="20.100000000000001" customHeight="1" x14ac:dyDescent="0.5">
      <c r="A62" s="162"/>
      <c r="B62" s="162" t="s">
        <v>100</v>
      </c>
      <c r="C62" s="162"/>
      <c r="D62" s="165">
        <v>-288839680.91000003</v>
      </c>
      <c r="E62" s="163"/>
      <c r="F62" s="165">
        <v>-93444800.510000005</v>
      </c>
      <c r="G62" s="142"/>
      <c r="H62" s="165">
        <v>-287865150</v>
      </c>
      <c r="I62" s="142"/>
      <c r="J62" s="165">
        <v>-87060000</v>
      </c>
    </row>
    <row r="63" spans="1:10" s="166" customFormat="1" ht="20.100000000000001" customHeight="1" x14ac:dyDescent="0.5">
      <c r="A63" s="162"/>
      <c r="B63" s="162" t="s">
        <v>101</v>
      </c>
      <c r="C63" s="162"/>
      <c r="D63" s="165">
        <v>0</v>
      </c>
      <c r="E63" s="163"/>
      <c r="F63" s="165">
        <v>63777435</v>
      </c>
      <c r="G63" s="142"/>
      <c r="H63" s="165">
        <v>0</v>
      </c>
      <c r="I63" s="142"/>
      <c r="J63" s="165">
        <v>63777435</v>
      </c>
    </row>
    <row r="64" spans="1:10" s="166" customFormat="1" ht="20.100000000000001" customHeight="1" x14ac:dyDescent="0.5">
      <c r="A64" s="162"/>
      <c r="B64" s="162" t="s">
        <v>102</v>
      </c>
      <c r="C64" s="162"/>
      <c r="D64" s="165">
        <v>0</v>
      </c>
      <c r="E64" s="163"/>
      <c r="F64" s="165">
        <v>-68992080</v>
      </c>
      <c r="G64" s="142"/>
      <c r="H64" s="165">
        <v>0</v>
      </c>
      <c r="I64" s="142"/>
      <c r="J64" s="165">
        <v>-68992080</v>
      </c>
    </row>
    <row r="65" spans="1:10" s="166" customFormat="1" ht="20.100000000000001" customHeight="1" x14ac:dyDescent="0.5">
      <c r="A65" s="162"/>
      <c r="B65" s="162" t="s">
        <v>183</v>
      </c>
      <c r="C65" s="162"/>
      <c r="D65" s="165">
        <v>270335056</v>
      </c>
      <c r="E65" s="163"/>
      <c r="F65" s="165">
        <v>200000000</v>
      </c>
      <c r="G65" s="142"/>
      <c r="H65" s="165">
        <v>270335056</v>
      </c>
      <c r="I65" s="142"/>
      <c r="J65" s="165">
        <v>200000000</v>
      </c>
    </row>
    <row r="66" spans="1:10" s="166" customFormat="1" ht="20.100000000000001" customHeight="1" x14ac:dyDescent="0.5">
      <c r="A66" s="162"/>
      <c r="B66" s="162" t="s">
        <v>103</v>
      </c>
      <c r="C66" s="162"/>
      <c r="D66" s="165">
        <v>-39999950</v>
      </c>
      <c r="E66" s="163"/>
      <c r="F66" s="165">
        <v>-222300000</v>
      </c>
      <c r="G66" s="142"/>
      <c r="H66" s="165">
        <v>-39999950</v>
      </c>
      <c r="I66" s="142"/>
      <c r="J66" s="165">
        <v>-222300000</v>
      </c>
    </row>
    <row r="67" spans="1:10" s="161" customFormat="1" ht="20.100000000000001" customHeight="1" x14ac:dyDescent="0.5">
      <c r="A67" s="158" t="s">
        <v>184</v>
      </c>
      <c r="B67" s="158"/>
      <c r="C67" s="158"/>
      <c r="D67" s="170">
        <v>-4642297.7500000298</v>
      </c>
      <c r="E67" s="163"/>
      <c r="F67" s="170">
        <v>-61361289.720000029</v>
      </c>
      <c r="G67" s="142"/>
      <c r="H67" s="170">
        <v>-44038815.409999967</v>
      </c>
      <c r="I67" s="142"/>
      <c r="J67" s="170">
        <v>-87763385.219999999</v>
      </c>
    </row>
    <row r="68" spans="1:10" s="161" customFormat="1" ht="20.100000000000001" customHeight="1" x14ac:dyDescent="0.5">
      <c r="A68" s="158" t="s">
        <v>185</v>
      </c>
      <c r="B68" s="158"/>
      <c r="C68" s="158"/>
      <c r="D68" s="165">
        <v>23959951.149999961</v>
      </c>
      <c r="E68" s="163"/>
      <c r="F68" s="165">
        <v>15942190.849999934</v>
      </c>
      <c r="G68" s="142"/>
      <c r="H68" s="165">
        <v>24643816.76000005</v>
      </c>
      <c r="I68" s="142"/>
      <c r="J68" s="165">
        <v>23756126.459999993</v>
      </c>
    </row>
    <row r="69" spans="1:10" s="161" customFormat="1" ht="20.100000000000001" customHeight="1" x14ac:dyDescent="0.5">
      <c r="A69" s="158" t="s">
        <v>186</v>
      </c>
      <c r="B69" s="158"/>
      <c r="C69" s="158"/>
      <c r="D69" s="167">
        <v>64683182.630000003</v>
      </c>
      <c r="E69" s="163"/>
      <c r="F69" s="167">
        <v>59513645.140000001</v>
      </c>
      <c r="G69" s="142"/>
      <c r="H69" s="167">
        <v>48865052.100000001</v>
      </c>
      <c r="I69" s="142"/>
      <c r="J69" s="167">
        <v>28433598.66</v>
      </c>
    </row>
    <row r="70" spans="1:10" s="161" customFormat="1" ht="20.100000000000001" customHeight="1" thickBot="1" x14ac:dyDescent="0.55000000000000004">
      <c r="A70" s="158" t="s">
        <v>187</v>
      </c>
      <c r="B70" s="158"/>
      <c r="C70" s="158"/>
      <c r="D70" s="172">
        <v>88643133.779999971</v>
      </c>
      <c r="E70" s="163"/>
      <c r="F70" s="172">
        <v>75455835.989999935</v>
      </c>
      <c r="G70" s="142"/>
      <c r="H70" s="172">
        <v>73508868.860000044</v>
      </c>
      <c r="I70" s="142"/>
      <c r="J70" s="172">
        <v>52189725.11999999</v>
      </c>
    </row>
    <row r="71" spans="1:10" s="161" customFormat="1" ht="20.100000000000001" customHeight="1" thickTop="1" x14ac:dyDescent="0.5">
      <c r="A71" s="158"/>
      <c r="B71" s="158"/>
      <c r="C71" s="158"/>
      <c r="D71" s="165"/>
      <c r="E71" s="163"/>
      <c r="F71" s="165"/>
      <c r="G71" s="142"/>
      <c r="H71" s="165"/>
      <c r="I71" s="142"/>
      <c r="J71" s="165"/>
    </row>
    <row r="72" spans="1:10" s="161" customFormat="1" ht="20.100000000000001" customHeight="1" x14ac:dyDescent="0.5">
      <c r="A72" s="173" t="s">
        <v>188</v>
      </c>
      <c r="B72" s="173"/>
      <c r="C72" s="173"/>
      <c r="D72" s="174"/>
      <c r="E72" s="163"/>
      <c r="F72" s="174"/>
      <c r="G72" s="163"/>
      <c r="H72" s="174"/>
      <c r="I72" s="163"/>
      <c r="J72" s="174"/>
    </row>
    <row r="73" spans="1:10" s="161" customFormat="1" ht="20.100000000000001" customHeight="1" x14ac:dyDescent="0.5">
      <c r="A73" s="173" t="s">
        <v>189</v>
      </c>
      <c r="B73" s="173"/>
      <c r="C73" s="173"/>
      <c r="D73" s="174"/>
      <c r="E73" s="163"/>
      <c r="F73" s="174"/>
      <c r="G73" s="163"/>
      <c r="H73" s="174"/>
      <c r="I73" s="163"/>
      <c r="J73" s="174"/>
    </row>
    <row r="74" spans="1:10" s="161" customFormat="1" ht="20.100000000000001" customHeight="1" x14ac:dyDescent="0.5">
      <c r="A74" s="162"/>
      <c r="B74" s="162" t="s">
        <v>190</v>
      </c>
      <c r="C74" s="162"/>
      <c r="D74" s="165">
        <v>42282188.161095887</v>
      </c>
      <c r="E74" s="165"/>
      <c r="F74" s="165">
        <v>49059150.509999998</v>
      </c>
      <c r="G74" s="165"/>
      <c r="H74" s="165">
        <v>38412363.831095889</v>
      </c>
      <c r="I74" s="165"/>
      <c r="J74" s="165">
        <v>46804947.710000001</v>
      </c>
    </row>
    <row r="75" spans="1:10" s="161" customFormat="1" ht="20.100000000000001" customHeight="1" x14ac:dyDescent="0.5">
      <c r="A75" s="162"/>
      <c r="B75" s="162" t="s">
        <v>191</v>
      </c>
      <c r="C75" s="162"/>
      <c r="D75" s="165">
        <v>423452.56999999995</v>
      </c>
      <c r="E75" s="165"/>
      <c r="F75" s="165">
        <v>638592.98999999976</v>
      </c>
      <c r="G75" s="165"/>
      <c r="H75" s="165">
        <v>0</v>
      </c>
      <c r="I75" s="165"/>
      <c r="J75" s="165">
        <v>0</v>
      </c>
    </row>
    <row r="76" spans="1:10" s="161" customFormat="1" ht="20.100000000000001" customHeight="1" x14ac:dyDescent="0.5">
      <c r="A76" s="162"/>
      <c r="B76" s="162" t="s">
        <v>192</v>
      </c>
      <c r="C76" s="162"/>
      <c r="D76" s="165">
        <v>0</v>
      </c>
      <c r="E76" s="165"/>
      <c r="F76" s="165">
        <v>136520.00000000009</v>
      </c>
      <c r="G76" s="165"/>
      <c r="H76" s="165">
        <v>0</v>
      </c>
      <c r="I76" s="165"/>
      <c r="J76" s="165">
        <v>136520</v>
      </c>
    </row>
    <row r="77" spans="1:10" s="161" customFormat="1" ht="20.100000000000001" customHeight="1" x14ac:dyDescent="0.5">
      <c r="A77" s="162"/>
      <c r="B77" s="162" t="s">
        <v>193</v>
      </c>
      <c r="C77" s="162"/>
      <c r="D77" s="165">
        <v>0</v>
      </c>
      <c r="E77" s="165"/>
      <c r="F77" s="165">
        <v>231007920</v>
      </c>
      <c r="G77" s="165"/>
      <c r="H77" s="165">
        <v>0</v>
      </c>
      <c r="I77" s="165"/>
      <c r="J77" s="165">
        <v>231007920</v>
      </c>
    </row>
    <row r="78" spans="1:10" s="161" customFormat="1" ht="20.100000000000001" customHeight="1" x14ac:dyDescent="0.5">
      <c r="A78" s="162"/>
      <c r="B78" s="162"/>
      <c r="C78" s="162"/>
      <c r="D78" s="165"/>
      <c r="E78" s="165"/>
      <c r="F78" s="165"/>
      <c r="G78" s="165"/>
      <c r="H78" s="165"/>
      <c r="I78" s="165"/>
      <c r="J78" s="165"/>
    </row>
    <row r="79" spans="1:10" s="161" customFormat="1" ht="20.100000000000001" customHeight="1" x14ac:dyDescent="0.5">
      <c r="A79" s="162"/>
      <c r="B79" s="162"/>
      <c r="C79" s="162"/>
      <c r="D79" s="165"/>
      <c r="E79" s="165"/>
      <c r="F79" s="165"/>
      <c r="G79" s="165"/>
      <c r="H79" s="165"/>
      <c r="I79" s="165"/>
      <c r="J79" s="165"/>
    </row>
    <row r="80" spans="1:10" s="161" customFormat="1" ht="20.100000000000001" customHeight="1" x14ac:dyDescent="0.5">
      <c r="A80" s="162"/>
      <c r="B80" s="162"/>
      <c r="C80" s="162"/>
      <c r="D80" s="165"/>
      <c r="E80" s="165"/>
      <c r="F80" s="165"/>
      <c r="G80" s="165"/>
      <c r="H80" s="165"/>
      <c r="I80" s="165"/>
      <c r="J80" s="165"/>
    </row>
    <row r="81" spans="1:10" ht="9" customHeight="1" x14ac:dyDescent="0.5">
      <c r="A81" s="180" t="s">
        <v>37</v>
      </c>
      <c r="B81" s="180"/>
      <c r="C81" s="180"/>
      <c r="D81" s="180"/>
      <c r="E81" s="180"/>
      <c r="F81" s="180"/>
      <c r="G81" s="180"/>
      <c r="H81" s="180"/>
      <c r="I81" s="180"/>
      <c r="J81" s="180"/>
    </row>
    <row r="82" spans="1:10" ht="20.100000000000001" customHeight="1" x14ac:dyDescent="0.5">
      <c r="A82" s="183" t="s">
        <v>38</v>
      </c>
      <c r="B82" s="183"/>
      <c r="C82" s="183"/>
      <c r="D82" s="183"/>
      <c r="E82" s="183"/>
      <c r="F82" s="183"/>
      <c r="G82" s="183"/>
      <c r="H82" s="183"/>
      <c r="I82" s="183"/>
      <c r="J82" s="183"/>
    </row>
    <row r="83" spans="1:10" ht="20.100000000000001" customHeight="1" x14ac:dyDescent="0.5">
      <c r="A83" s="180" t="s">
        <v>39</v>
      </c>
      <c r="B83" s="180"/>
      <c r="C83" s="180"/>
      <c r="D83" s="180"/>
      <c r="E83" s="180"/>
      <c r="F83" s="180"/>
      <c r="G83" s="180"/>
      <c r="H83" s="180"/>
      <c r="I83" s="180"/>
      <c r="J83" s="180"/>
    </row>
  </sheetData>
  <mergeCells count="10">
    <mergeCell ref="A81:J81"/>
    <mergeCell ref="A82:J82"/>
    <mergeCell ref="A83:J83"/>
    <mergeCell ref="A44:J44"/>
    <mergeCell ref="D4:J4"/>
    <mergeCell ref="D5:J5"/>
    <mergeCell ref="D6:F6"/>
    <mergeCell ref="H6:J6"/>
    <mergeCell ref="A42:J42"/>
    <mergeCell ref="A43:J43"/>
  </mergeCells>
  <pageMargins left="0.98425196850393704" right="0.39370078740157499" top="0.98425196850393704" bottom="0.39370078740157499" header="0.39370078740157499" footer="0.196850393700787"/>
  <pageSetup paperSize="9" scale="80" firstPageNumber="10" fitToHeight="0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</vt:lpstr>
      <vt:lpstr>PLt</vt:lpstr>
      <vt:lpstr>SE.T.Conso</vt:lpstr>
      <vt:lpstr>SE.T.only</vt:lpstr>
      <vt:lpstr>CFt</vt:lpstr>
      <vt:lpstr>CFt!Print_Area</vt:lpstr>
      <vt:lpstr>FSt!Print_Area</vt:lpstr>
      <vt:lpstr>PLt!Print_Area</vt:lpstr>
      <vt:lpstr>SE.T.Conso!Print_Area</vt:lpstr>
      <vt:lpstr>SE.T.only!Print_Area</vt:lpstr>
      <vt:lpstr>CFt!Print_Titles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Prapai</cp:lastModifiedBy>
  <cp:lastPrinted>2022-11-10T08:35:50Z</cp:lastPrinted>
  <dcterms:created xsi:type="dcterms:W3CDTF">2022-11-09T07:51:34Z</dcterms:created>
  <dcterms:modified xsi:type="dcterms:W3CDTF">2022-11-10T08:50:29Z</dcterms:modified>
</cp:coreProperties>
</file>