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Niramon\2022\Quarter 2022\Q3'2022\For SET\New folder\"/>
    </mc:Choice>
  </mc:AlternateContent>
  <bookViews>
    <workbookView xWindow="-108" yWindow="-108" windowWidth="19416" windowHeight="10416" tabRatio="903"/>
  </bookViews>
  <sheets>
    <sheet name="BS3-5" sheetId="34" r:id="rId1"/>
    <sheet name="PL6-9" sheetId="29" r:id="rId2"/>
    <sheet name="งบเปลี่ยนแปลง10-11" sheetId="30" r:id="rId3"/>
    <sheet name="งบเปลี่ยนแปลง12" sheetId="33" r:id="rId4"/>
    <sheet name="CF13-15" sheetId="20" r:id="rId5"/>
  </sheets>
  <definedNames>
    <definedName name="_xlnm.Print_Area" localSheetId="0">'BS3-5'!$A$1:$J$116</definedName>
    <definedName name="_xlnm.Print_Area" localSheetId="4">'CF13-15'!$A$1:$I$127</definedName>
    <definedName name="_xlnm.Print_Area" localSheetId="1">'PL6-9'!$A$1:$J$147</definedName>
    <definedName name="_xlnm.Print_Area" localSheetId="2">'งบเปลี่ยนแปลง10-11'!$A$1:$AA$68</definedName>
    <definedName name="_xlnm.Print_Area" localSheetId="3">งบเปลี่ยนแปลง12!$A$1:$R$40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20" l="1"/>
  <c r="G42" i="20"/>
  <c r="C42" i="20" l="1"/>
  <c r="C59" i="20"/>
  <c r="C60" i="20"/>
  <c r="C16" i="20"/>
  <c r="D68" i="29"/>
  <c r="D73" i="29" s="1"/>
  <c r="J34" i="29"/>
  <c r="H34" i="29"/>
  <c r="C68" i="20" l="1"/>
  <c r="C104" i="20"/>
  <c r="C75" i="20"/>
  <c r="W51" i="30"/>
  <c r="C25" i="20"/>
  <c r="C35" i="20"/>
  <c r="C33" i="20"/>
  <c r="G24" i="20"/>
  <c r="C24" i="20"/>
  <c r="G19" i="20"/>
  <c r="C19" i="20"/>
  <c r="G98" i="20"/>
  <c r="C22" i="20"/>
  <c r="G22" i="20"/>
  <c r="G13" i="20"/>
  <c r="C13" i="20"/>
  <c r="C12" i="20"/>
  <c r="G12" i="20"/>
  <c r="N39" i="33"/>
  <c r="L36" i="33"/>
  <c r="J31" i="33"/>
  <c r="R31" i="33" s="1"/>
  <c r="R32" i="33" s="1"/>
  <c r="H39" i="33"/>
  <c r="F39" i="33"/>
  <c r="D39" i="33"/>
  <c r="D139" i="29"/>
  <c r="O64" i="30" s="1"/>
  <c r="W58" i="30"/>
  <c r="W55" i="30"/>
  <c r="J32" i="33" l="1"/>
  <c r="W60" i="30"/>
  <c r="K51" i="30"/>
  <c r="K60" i="30" s="1"/>
  <c r="W45" i="30"/>
  <c r="AA45" i="30" s="1"/>
  <c r="U45" i="30"/>
  <c r="G60" i="30"/>
  <c r="G58" i="30"/>
  <c r="D147" i="29"/>
  <c r="D110" i="34"/>
  <c r="H73" i="34" l="1"/>
  <c r="I105" i="20" l="1"/>
  <c r="I107" i="20" s="1"/>
  <c r="E107" i="20"/>
  <c r="I84" i="20"/>
  <c r="E84" i="20"/>
  <c r="E35" i="20"/>
  <c r="L37" i="33"/>
  <c r="L39" i="33" s="1"/>
  <c r="R36" i="33"/>
  <c r="P36" i="33"/>
  <c r="P37" i="33" s="1"/>
  <c r="P39" i="33" s="1"/>
  <c r="S32" i="30"/>
  <c r="Q32" i="30"/>
  <c r="I32" i="30"/>
  <c r="G32" i="30"/>
  <c r="E32" i="30"/>
  <c r="C32" i="30"/>
  <c r="O30" i="30"/>
  <c r="O32" i="30" s="1"/>
  <c r="M30" i="30"/>
  <c r="M32" i="30" s="1"/>
  <c r="U29" i="30"/>
  <c r="U30" i="30" s="1"/>
  <c r="U32" i="30" s="1"/>
  <c r="Y30" i="30"/>
  <c r="W28" i="30"/>
  <c r="Z23" i="30"/>
  <c r="Y23" i="30"/>
  <c r="X23" i="30"/>
  <c r="V23" i="30"/>
  <c r="T23" i="30"/>
  <c r="R23" i="30"/>
  <c r="P23" i="30"/>
  <c r="N23" i="30"/>
  <c r="L23" i="30"/>
  <c r="J23" i="30"/>
  <c r="D23" i="30"/>
  <c r="AA22" i="30"/>
  <c r="AA23" i="30"/>
  <c r="Z17" i="30"/>
  <c r="Y17" i="30"/>
  <c r="X17" i="30"/>
  <c r="V17" i="30"/>
  <c r="T17" i="30"/>
  <c r="R17" i="30"/>
  <c r="P17" i="30"/>
  <c r="N17" i="30"/>
  <c r="L17" i="30"/>
  <c r="J17" i="30"/>
  <c r="D17" i="30"/>
  <c r="AA16" i="30"/>
  <c r="J94" i="29"/>
  <c r="J87" i="29"/>
  <c r="F94" i="29"/>
  <c r="F87" i="29"/>
  <c r="J66" i="29"/>
  <c r="J67" i="29" s="1"/>
  <c r="F66" i="29"/>
  <c r="J20" i="29"/>
  <c r="J13" i="29"/>
  <c r="F36" i="29"/>
  <c r="F20" i="29"/>
  <c r="F13" i="29"/>
  <c r="J140" i="29"/>
  <c r="J141" i="29" s="1"/>
  <c r="F140" i="29"/>
  <c r="F141" i="29" s="1"/>
  <c r="F131" i="29"/>
  <c r="J96" i="29" l="1"/>
  <c r="J100" i="29" s="1"/>
  <c r="J102" i="29" s="1"/>
  <c r="J104" i="29" s="1"/>
  <c r="J109" i="29" s="1"/>
  <c r="J123" i="29" s="1"/>
  <c r="J142" i="29" s="1"/>
  <c r="J145" i="29" s="1"/>
  <c r="J147" i="29" s="1"/>
  <c r="F96" i="29"/>
  <c r="F100" i="29" s="1"/>
  <c r="F102" i="29" s="1"/>
  <c r="F104" i="29" s="1"/>
  <c r="F109" i="29" s="1"/>
  <c r="F123" i="29" s="1"/>
  <c r="F142" i="29" s="1"/>
  <c r="F147" i="29" s="1"/>
  <c r="E37" i="20"/>
  <c r="E61" i="20" s="1"/>
  <c r="E109" i="20" s="1"/>
  <c r="E112" i="20" s="1"/>
  <c r="J22" i="29"/>
  <c r="J27" i="29" s="1"/>
  <c r="J29" i="29" s="1"/>
  <c r="J31" i="29" s="1"/>
  <c r="J36" i="29" s="1"/>
  <c r="F22" i="29"/>
  <c r="F27" i="29" s="1"/>
  <c r="F29" i="29" s="1"/>
  <c r="F31" i="29" s="1"/>
  <c r="Y25" i="30"/>
  <c r="Y32" i="30" s="1"/>
  <c r="W29" i="30"/>
  <c r="AA29" i="30" s="1"/>
  <c r="AA17" i="30"/>
  <c r="AA25" i="30" s="1"/>
  <c r="AA28" i="30"/>
  <c r="K30" i="30"/>
  <c r="K32" i="30" s="1"/>
  <c r="F112" i="29"/>
  <c r="I37" i="20" l="1"/>
  <c r="I61" i="20" s="1"/>
  <c r="I109" i="20" s="1"/>
  <c r="I112" i="20" s="1"/>
  <c r="AA30" i="30"/>
  <c r="W30" i="30"/>
  <c r="W32" i="30" s="1"/>
  <c r="AA32" i="30"/>
  <c r="J110" i="34" l="1"/>
  <c r="J112" i="34" s="1"/>
  <c r="H110" i="34"/>
  <c r="H112" i="34" s="1"/>
  <c r="F110" i="34"/>
  <c r="F112" i="34" s="1"/>
  <c r="D112" i="34"/>
  <c r="J84" i="34"/>
  <c r="H84" i="34"/>
  <c r="F84" i="34"/>
  <c r="D84" i="34"/>
  <c r="J73" i="34"/>
  <c r="F73" i="34"/>
  <c r="D73" i="34"/>
  <c r="J44" i="34"/>
  <c r="F44" i="34"/>
  <c r="D44" i="34"/>
  <c r="H44" i="34"/>
  <c r="J26" i="34"/>
  <c r="F26" i="34"/>
  <c r="D26" i="34"/>
  <c r="H26" i="34"/>
  <c r="F86" i="34" l="1"/>
  <c r="F114" i="34" s="1"/>
  <c r="J86" i="34"/>
  <c r="J114" i="34" s="1"/>
  <c r="J46" i="34"/>
  <c r="H86" i="34"/>
  <c r="H114" i="34" s="1"/>
  <c r="D86" i="34"/>
  <c r="D114" i="34" s="1"/>
  <c r="F46" i="34"/>
  <c r="D46" i="34"/>
  <c r="H46" i="34"/>
  <c r="Y63" i="30" l="1"/>
  <c r="Y65" i="30" s="1"/>
  <c r="N24" i="33" l="1"/>
  <c r="S67" i="30"/>
  <c r="Q67" i="30"/>
  <c r="I67" i="30"/>
  <c r="G67" i="30"/>
  <c r="E67" i="30"/>
  <c r="C67" i="30"/>
  <c r="D20" i="29" l="1"/>
  <c r="H20" i="29"/>
  <c r="L22" i="33" l="1"/>
  <c r="L24" i="33" s="1"/>
  <c r="R21" i="33"/>
  <c r="P21" i="33"/>
  <c r="P22" i="33" s="1"/>
  <c r="P24" i="33" s="1"/>
  <c r="J17" i="33"/>
  <c r="R17" i="33" s="1"/>
  <c r="R16" i="33"/>
  <c r="R15" i="33"/>
  <c r="H24" i="33"/>
  <c r="F24" i="33"/>
  <c r="D24" i="33"/>
  <c r="O65" i="30"/>
  <c r="O67" i="30" s="1"/>
  <c r="M65" i="30"/>
  <c r="M67" i="30" s="1"/>
  <c r="U64" i="30"/>
  <c r="U65" i="30" s="1"/>
  <c r="U67" i="30" s="1"/>
  <c r="Z58" i="30"/>
  <c r="Y58" i="30"/>
  <c r="X58" i="30"/>
  <c r="V58" i="30"/>
  <c r="T58" i="30"/>
  <c r="R58" i="30"/>
  <c r="P58" i="30"/>
  <c r="N58" i="30"/>
  <c r="L58" i="30"/>
  <c r="J58" i="30"/>
  <c r="D58" i="30"/>
  <c r="AA57" i="30"/>
  <c r="AA55" i="30"/>
  <c r="Z51" i="30"/>
  <c r="Y51" i="30"/>
  <c r="X51" i="30"/>
  <c r="V51" i="30"/>
  <c r="T51" i="30"/>
  <c r="R51" i="30"/>
  <c r="P51" i="30"/>
  <c r="N51" i="30"/>
  <c r="L51" i="30"/>
  <c r="J51" i="30"/>
  <c r="D51" i="30"/>
  <c r="AA50" i="30"/>
  <c r="AA49" i="30"/>
  <c r="Y60" i="30" l="1"/>
  <c r="Y67" i="30" s="1"/>
  <c r="AA51" i="30"/>
  <c r="AA58" i="30"/>
  <c r="W64" i="30"/>
  <c r="AA64" i="30" s="1"/>
  <c r="AA60" i="30" l="1"/>
  <c r="F58" i="29" l="1"/>
  <c r="F67" i="29" s="1"/>
  <c r="F50" i="29"/>
  <c r="F68" i="29" l="1"/>
  <c r="F73" i="29" s="1"/>
  <c r="J50" i="29"/>
  <c r="J68" i="29" s="1"/>
  <c r="J73" i="29" s="1"/>
  <c r="D140" i="29" l="1"/>
  <c r="H140" i="29" l="1"/>
  <c r="H94" i="29" l="1"/>
  <c r="D94" i="29"/>
  <c r="H66" i="29"/>
  <c r="D66" i="29"/>
  <c r="D36" i="29"/>
  <c r="H67" i="29" l="1"/>
  <c r="H141" i="29"/>
  <c r="D131" i="29"/>
  <c r="D141" i="29" s="1"/>
  <c r="D67" i="29"/>
  <c r="C107" i="20" l="1"/>
  <c r="C84" i="20"/>
  <c r="G107" i="20"/>
  <c r="D13" i="29"/>
  <c r="D22" i="29" s="1"/>
  <c r="D87" i="29"/>
  <c r="D96" i="29" s="1"/>
  <c r="D100" i="29" s="1"/>
  <c r="D102" i="29" s="1"/>
  <c r="D104" i="29" s="1"/>
  <c r="D109" i="29" s="1"/>
  <c r="D84" i="20"/>
  <c r="F84" i="20"/>
  <c r="G84" i="20"/>
  <c r="H84" i="20"/>
  <c r="H113" i="20"/>
  <c r="H13" i="29"/>
  <c r="H87" i="29"/>
  <c r="H96" i="29" s="1"/>
  <c r="H100" i="29" s="1"/>
  <c r="H102" i="29" s="1"/>
  <c r="H104" i="29" s="1"/>
  <c r="H107" i="29" s="1"/>
  <c r="D123" i="29" l="1"/>
  <c r="D107" i="29"/>
  <c r="K63" i="30" s="1"/>
  <c r="K65" i="30" s="1"/>
  <c r="K67" i="30" s="1"/>
  <c r="D27" i="29"/>
  <c r="D29" i="29" s="1"/>
  <c r="D31" i="29" s="1"/>
  <c r="D50" i="29" s="1"/>
  <c r="C10" i="20"/>
  <c r="C37" i="20" s="1"/>
  <c r="C61" i="20" s="1"/>
  <c r="G10" i="20"/>
  <c r="H22" i="29"/>
  <c r="H27" i="29" s="1"/>
  <c r="H29" i="29" s="1"/>
  <c r="H31" i="29" s="1"/>
  <c r="F109" i="20"/>
  <c r="H109" i="20"/>
  <c r="D109" i="20"/>
  <c r="G37" i="20" l="1"/>
  <c r="G61" i="20" s="1"/>
  <c r="W63" i="30"/>
  <c r="AA63" i="30" s="1"/>
  <c r="AA65" i="30" s="1"/>
  <c r="H50" i="29"/>
  <c r="H68" i="29" s="1"/>
  <c r="H36" i="29"/>
  <c r="R20" i="33"/>
  <c r="J22" i="33"/>
  <c r="H71" i="29" l="1"/>
  <c r="H73" i="29" s="1"/>
  <c r="AA67" i="30"/>
  <c r="W65" i="30"/>
  <c r="W67" i="30" s="1"/>
  <c r="J24" i="33"/>
  <c r="R22" i="33"/>
  <c r="R24" i="33" s="1"/>
  <c r="D142" i="29"/>
  <c r="G109" i="20"/>
  <c r="G112" i="20" s="1"/>
  <c r="C109" i="20" l="1"/>
  <c r="C112" i="20" s="1"/>
  <c r="H109" i="29" l="1"/>
  <c r="H123" i="29" s="1"/>
  <c r="J35" i="33" s="1"/>
  <c r="J37" i="33" l="1"/>
  <c r="R35" i="33"/>
  <c r="H142" i="29"/>
  <c r="H145" i="29" s="1"/>
  <c r="H147" i="29" s="1"/>
  <c r="R37" i="33" l="1"/>
  <c r="R39" i="33" s="1"/>
  <c r="J39" i="33"/>
</calcChain>
</file>

<file path=xl/sharedStrings.xml><?xml version="1.0" encoding="utf-8"?>
<sst xmlns="http://schemas.openxmlformats.org/spreadsheetml/2006/main" count="975" uniqueCount="294">
  <si>
    <t>บริษัท ล็อกซเล่ย์ จำกัด (มหาชน) และบริษัทย่อย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</si>
  <si>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</si>
  <si>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</si>
  <si>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</si>
  <si>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</si>
  <si>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</si>
  <si>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</si>
  <si>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</si>
  <si>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</si>
  <si>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</si>
  <si>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</si>
  <si>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</si>
  <si>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</si>
  <si>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</si>
  <si>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</si>
  <si>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</si>
  <si>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 xml:space="preserve"> </t>
  </si>
  <si>
    <t>รวมรายได้</t>
  </si>
  <si>
    <t xml:space="preserve">ค่าใช้จ่าย </t>
  </si>
  <si>
    <t xml:space="preserve">ต้นทุนขายและต้นทุนการให้บริการ </t>
  </si>
  <si>
    <t>รวมค่าใช้จ่าย</t>
  </si>
  <si>
    <t>กระแสเงินสดจากกิจกรรมดำเนินงาน</t>
  </si>
  <si>
    <t xml:space="preserve">สินค้าคงเหลือ </t>
  </si>
  <si>
    <t>กระแสเงินสดจากกิจกรรมลงทุน</t>
  </si>
  <si>
    <t>สินทรัพย์ไม่มีตัวตนเพิ่มขึ้น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</si>
  <si>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</si>
  <si>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</si>
  <si>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</si>
  <si>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</si>
  <si>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</si>
  <si>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</si>
  <si>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ผู้ถือหุ้น</t>
  </si>
  <si>
    <t>ชำระแล้ว</t>
  </si>
  <si>
    <t>ส่วนของบริษัท</t>
  </si>
  <si>
    <t xml:space="preserve">บริษัทย่อย </t>
  </si>
  <si>
    <t>งบการเงินรวม</t>
  </si>
  <si>
    <t xml:space="preserve">ชำระแล้ว </t>
  </si>
  <si>
    <t xml:space="preserve">ที่ดิน อาคารและอุปกรณ์ </t>
  </si>
  <si>
    <t xml:space="preserve">   ทุนจดทะเบียน</t>
  </si>
  <si>
    <t xml:space="preserve">   จัดสรรแล้ว</t>
  </si>
  <si>
    <t>การเปลี่ยนแปลงในสินทรัพย์และหนี้สินดำเนินงาน</t>
  </si>
  <si>
    <t>จ่ายภาษีเงินได้และภาษีเงินได้หัก ณ ที่จ่าย</t>
  </si>
  <si>
    <t>ภาษีเงินได้หัก ณ ที่จ่ายตัดบัญชี</t>
  </si>
  <si>
    <t>ดอกเบี้ยรับ</t>
  </si>
  <si>
    <t>เงินปันผลรับ</t>
  </si>
  <si>
    <t>งบการเงินเฉพาะกิจการ</t>
  </si>
  <si>
    <t>รวมส่วน</t>
  </si>
  <si>
    <t>ของผู้ถือหุ้น</t>
  </si>
  <si>
    <t>รับดอกเบี้ย</t>
  </si>
  <si>
    <t>รับเงินปันผล</t>
  </si>
  <si>
    <t xml:space="preserve">   และสินทรัพย์ไม่มีตัวตน</t>
  </si>
  <si>
    <t xml:space="preserve">   ทุนที่ออกและชำระแล้ว</t>
  </si>
  <si>
    <t>รายได้จากการขายและการให้บริการ</t>
  </si>
  <si>
    <t>เงินกู้ยืมระยะสั้นจากบุคคลหรือกิจการที่เกี่ยวข้องกัน</t>
  </si>
  <si>
    <t>ที่ดิน อาคารและอุปกรณ์เพิ่มขึ้น</t>
  </si>
  <si>
    <t>หนี้สินภาษีเงินได้รอการตัดบัญชี</t>
  </si>
  <si>
    <t>การเปลี่ยนแปลง</t>
  </si>
  <si>
    <t>สัดส่วนการถือหุ้น</t>
  </si>
  <si>
    <t>ในบริษัทย่อย</t>
  </si>
  <si>
    <t xml:space="preserve">เงินลงทุนในบริษัทย่อย 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</si>
  <si>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</si>
  <si>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</si>
  <si>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</si>
  <si>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</si>
  <si>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</si>
  <si>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</si>
  <si>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>จ่ายต้นทุนทางการเงิน</t>
  </si>
  <si>
    <t>เงินกู้ยืมระยะสั้นจากบุคคลหรือกิจการอื่น</t>
  </si>
  <si>
    <t xml:space="preserve">  ยังไม่ได้จัดสรร </t>
  </si>
  <si>
    <t>31 ธันวาคม</t>
  </si>
  <si>
    <t>(พันบาท)</t>
  </si>
  <si>
    <t>งบแสดงฐานะการเงิน</t>
  </si>
  <si>
    <t xml:space="preserve">กำไรสะสม  </t>
  </si>
  <si>
    <t>ส่วนได้เสียที่ไม่มีอำนาจควบคุม</t>
  </si>
  <si>
    <t>กำไรขาดทุนเบ็ดเสร็จอื่น</t>
  </si>
  <si>
    <t>ส่วนได้เสีย</t>
  </si>
  <si>
    <t>ที่ไม่มีอำนาจ</t>
  </si>
  <si>
    <t>ควบคุม</t>
  </si>
  <si>
    <t>องค์ประกอบอื่นของส่วนของผู้ถือหุ้น</t>
  </si>
  <si>
    <t>ของบริษัท</t>
  </si>
  <si>
    <t>กำไรขาดทุนเบ็ดเสร็จสำหรับงวด</t>
  </si>
  <si>
    <t xml:space="preserve">   กำไรขาดทุนเบ็ดเสร็จอื่น</t>
  </si>
  <si>
    <t>ยังไม่ได้จัดสรร</t>
  </si>
  <si>
    <t>ของส่วนของผู้ถือหุ้น</t>
  </si>
  <si>
    <t>รวมองค์</t>
  </si>
  <si>
    <t>ของส่วนของ</t>
  </si>
  <si>
    <t>ประกอบอื่น</t>
  </si>
  <si>
    <t xml:space="preserve">   ยังไม่ได้จัดสรร</t>
  </si>
  <si>
    <t>(ไม่ได้ตรวจสอบ)</t>
  </si>
  <si>
    <t xml:space="preserve">      ทุนสำรองตามกฎหมาย</t>
  </si>
  <si>
    <t>รวม</t>
  </si>
  <si>
    <t>รายการกับผู้เป็นเจ้าของที่บันทึกโดยตรงเข้าส่วนของผู้ถือหุ้น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</si>
  <si>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</si>
  <si>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เงินปันผลจ่ายของบริษัทย่อยให้ส่วนได้เสียที่ไม่มีอำนาจควบคุม</t>
  </si>
  <si>
    <t xml:space="preserve">   การเปลี่ยนแปลงในส่วนได้เสียในบริษัทย่อย</t>
  </si>
  <si>
    <t>องค์ประกอบอื่น</t>
  </si>
  <si>
    <t>หนี้สินและส่วนของผู้ถือหุ้น</t>
  </si>
  <si>
    <t>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</si>
  <si>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</si>
  <si>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</si>
  <si>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เงินเบิกเกินบัญชีธนาคารและเงินกู้ยืมระยะสั้นจาก</t>
  </si>
  <si>
    <t>เงินสดรับจากการจำหน่ายเงินลงทุนในบริษัทย่อย</t>
  </si>
  <si>
    <t>เงินสดรับจากการชำระค่าหุ้นของส่วนได้เสียที่ไม่มีอำนาจควบคุม</t>
  </si>
  <si>
    <t xml:space="preserve">   รวมเงินทุนที่ได้รับจากผู้ถือหุ้นและการจัดสรรส่วนทุนให้ผู้ถือหุ้น</t>
  </si>
  <si>
    <t>เงินปันผลค้างรับ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</si>
  <si>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</si>
  <si>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</si>
  <si>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</si>
  <si>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</si>
  <si>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การเพิ่มขึ้นของเงินลงทุนในบริษัทย่อย </t>
  </si>
  <si>
    <t>อสังหาริมทรัพย์เพื่อการลงทุน</t>
  </si>
  <si>
    <t>ส่วนเกินมูลค่าหุ้น</t>
  </si>
  <si>
    <t>เงินสดสุทธิได้มาจาก (ใช้ไปใน) กิจกรรมจัดหาเงิน</t>
  </si>
  <si>
    <t>เงินลงทุนในบริษัทร่วมและการร่วมค้า</t>
  </si>
  <si>
    <t xml:space="preserve">   เงินปันผลให้ผู้ถือหุ้นของบริษัท</t>
  </si>
  <si>
    <t>รับคืนภาษีเงินได้หัก ณ ที่จ่าย</t>
  </si>
  <si>
    <t>ส่วนเกิน</t>
  </si>
  <si>
    <t>มูลค่าหุ้น</t>
  </si>
  <si>
    <t>สำหรับงวดสามเดือนสิ้นสุด</t>
  </si>
  <si>
    <t xml:space="preserve">   กำไรหรือขาดทุน</t>
  </si>
  <si>
    <t xml:space="preserve">   การลดลงซึ่งส่วนได้เสียที่ไม่มีอำนาจควบคุมโดย</t>
  </si>
  <si>
    <t>หุ้นกู้ระยะยาว</t>
  </si>
  <si>
    <t xml:space="preserve">รวมส่วนของผู้ถือหุ้น 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</si>
  <si>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</si>
  <si>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</si>
  <si>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</si>
  <si>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</si>
  <si>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</si>
  <si>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 (ขาดทุน) เบ็ดเสร็จรวมสำหรับงวด</t>
  </si>
  <si>
    <t xml:space="preserve">      อำนาจการควบคุมไม่เปลี่ยนแปลง</t>
  </si>
  <si>
    <t>การแบ่งปันกำไร (ขาดทุน)</t>
  </si>
  <si>
    <t>เงินให้กู้ยืมระยะสั้นแก่บุคคลหรือกิจการที่เกี่ยวข้องกัน</t>
  </si>
  <si>
    <t xml:space="preserve">   ส่วนเกินมูลค่าหุ้นสามัญ</t>
  </si>
  <si>
    <t>30 กันยายน</t>
  </si>
  <si>
    <t>วันที่ 30 กันยายน</t>
  </si>
  <si>
    <t>สำหรับงวดเก้าเดือนสิ้นสุด</t>
  </si>
  <si>
    <t xml:space="preserve">   หุ้นทุนออกให้ตามสิทธิ</t>
  </si>
  <si>
    <t xml:space="preserve">      อำนาจการควบคุมเปลี่ยนแปลง</t>
  </si>
  <si>
    <t>เงินสดและรายการเทียบเท่าเงินสดเพิ่มขึ้น (ลดลง) สุทธิ</t>
  </si>
  <si>
    <t xml:space="preserve">   รวมการเปลี่ยนแปลงในส่วนได้เสียในบริษัทย่อย</t>
  </si>
  <si>
    <t>การเพิ่มขึ้นของเงินลงทุนในบริษัทร่วมและการร่วมค้า</t>
  </si>
  <si>
    <t>ลูกหนี้การค้า</t>
  </si>
  <si>
    <t>ลูกหนี้อื่น</t>
  </si>
  <si>
    <t>ส่วนของลูกหนี้ตามสัญญาปรับโครงสร้างหนี้</t>
  </si>
  <si>
    <t xml:space="preserve">   ที่ถึงกำหนดชำระภายในหนึ่งปี</t>
  </si>
  <si>
    <t>ลูกหนี้ตามสัญญาปรับโครงสร้างหนี้</t>
  </si>
  <si>
    <t>เงินให้กู้ยืมระยะยาวแก่บุคคลหรือกิจการที่เกี่ยวข้องกัน</t>
  </si>
  <si>
    <t>ค่าความนิยม</t>
  </si>
  <si>
    <t>เจ้าหนี้การค้า</t>
  </si>
  <si>
    <t>เจ้าหนี้อื่น</t>
  </si>
  <si>
    <t>ประมาณการหนี้สินไม่หมุนเวียนสำหรับผลประโยชน์พนักงาน</t>
  </si>
  <si>
    <t>กำไรจากการต่อรองราคาซื้อ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</si>
  <si>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</si>
  <si>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</si>
  <si>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ปรับปรุงรายการที่กระทบกำไรเป็นเงินสดรับ (จ่าย)</t>
  </si>
  <si>
    <t>เงินสดปันผลจ่ายของบริษัทย่อยให้ส่วนได้เสียที่ไม่มีอำนาจควบคุม</t>
  </si>
  <si>
    <t>ค่าเสื่อมราคาและค่าตัดจำหน่าย</t>
  </si>
  <si>
    <t>การเปลี่ยนแปลงในมูลค่ายุติธรรมของเงินลงทุนเผื่อขาย - สุทธิ</t>
  </si>
  <si>
    <t>สินทรัพย์ที่เกิดจากสัญญา</t>
  </si>
  <si>
    <t>หนี้สินที่เกิดจากสัญญา</t>
  </si>
  <si>
    <t>ประมาณการหนี้สินหมุนเวียนสำหรับผลประโยชน์พนักงาน</t>
  </si>
  <si>
    <t>เงินกู้ยืมระยะยาวจากบุคคลหรือกิจการที่เกี่ยวข้องกัน</t>
  </si>
  <si>
    <t>ค่าใช้จ่ายผลประโยชน์พนักงาน</t>
  </si>
  <si>
    <t>สินทรัพย์อื่น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</si>
  <si>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</si>
  <si>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</si>
  <si>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เงินสดจ่ายจากการเปลี่ยนแปลงส่วนได้เสียในความเป็นเจ้าของใน</t>
  </si>
  <si>
    <t xml:space="preserve">   บริษัทย่อยที่ไม่ได้ทำให้สูญเสียการควบคุม</t>
  </si>
  <si>
    <t xml:space="preserve">   สถาบันการเงินเพิ่มขึ้น (ลดลง)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</si>
  <si>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</si>
  <si>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</si>
  <si>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รวมกำไร (ขาดทุน) เบ็ดเสร็จสำหรับงวด</t>
  </si>
  <si>
    <t>รวมรายการกับผู้เป็นเจ้าของที่บันทึกโดยตรงเข้าส่วนของผู้ถือหุ้น</t>
  </si>
  <si>
    <r>
      <rPr>
        <b/>
        <sz val="15"/>
        <rFont val="Angsana New"/>
        <family val="1"/>
      </rP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</si>
  <si>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</si>
  <si>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</si>
  <si>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</si>
  <si>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ประมาณการหนี้สินผลขาดทุนของงานโครงการ</t>
  </si>
  <si>
    <t xml:space="preserve">รายการที่ไม่ใช่เงินสด </t>
  </si>
  <si>
    <t>ของบริษัทใหญ่</t>
  </si>
  <si>
    <t xml:space="preserve">รายได้ (ค่าใช้จ่าย) ภาษีเงินได้ </t>
  </si>
  <si>
    <t>เงินให้กู้ยืมระยะสั้นแก่บุคคลหรือกิจการอื่น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</si>
  <si>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</si>
  <si>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</si>
  <si>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ลูกหนี้ตามสัญญาเช่าเงินทุน</t>
  </si>
  <si>
    <t>สินทรัพย์สิทธิการใช้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</si>
  <si>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</si>
  <si>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</si>
  <si>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หนี้สินทางการเงินหมุนเวียนอื่น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</si>
  <si>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</si>
  <si>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</t>
  </si>
  <si>
    <t>ส่วนของหุ้นกู้ระยะยาวที่ถึงกำหนดชำระภายในหนึ่งปี</t>
  </si>
  <si>
    <t>หนี้สินตามสัญญาเช่า</t>
  </si>
  <si>
    <t>เงินกู้ยืมระยะยาวจากสถาบันการเงิน</t>
  </si>
  <si>
    <t xml:space="preserve">รายได้อื่น </t>
  </si>
  <si>
    <t>กำไรสำหรับงวดจากการดำเนินงานที่ยกเลิก - สุทธิจากภาษี</t>
  </si>
  <si>
    <t>กำไรจากการดำเนินงานที่ยกเลิก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</si>
  <si>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</si>
  <si>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</si>
  <si>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</si>
  <si>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</si>
  <si>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</si>
  <si>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</si>
  <si>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กำไรจากการปรับมูลค่ายุติธรรม</t>
  </si>
  <si>
    <t>กำไรจากการเปลี่ยนแปลงสัดส่วนการถือหุ้นในการร่วมค้า</t>
  </si>
  <si>
    <t>ประมาณการหนี้สินสำหรับผลประโยชน์พนักงาน</t>
  </si>
  <si>
    <t>การเพิ่มขึ้นของเงินให้กู้ยืมแก่บุคคลหรือกิจการอื่น</t>
  </si>
  <si>
    <t>เงินสดรับจากการจำหน่ายสินทรัพย์ทางการเงินอื่น</t>
  </si>
  <si>
    <t>เงินกู้ยืมระยะสั้นจากบุคคลหรือกิจการที่เกี่ยวข้องกันเพิ่มขึ้น (ลดลง)</t>
  </si>
  <si>
    <t>เงินสดจ่ายชำระหนี้สินตามสัญญาเช่า</t>
  </si>
  <si>
    <t>เงินสดจ่ายชำระคืนเงินกู้ยืมระยะยาวจากสถาบันการเงิน</t>
  </si>
  <si>
    <t>เงินให้กู้ยืมระยะยาวแก่บุคคลหรือกิจการอื่น</t>
  </si>
  <si>
    <t>เงินสดรับจากการจำหน่ายอสังหาริมทรัพย์เพื่อการลงทุน</t>
  </si>
  <si>
    <t>เงินสดสุทธิได้มาจากกิจกรรมลงทุน</t>
  </si>
  <si>
    <t>ผลกระทบจากอัตราแลกเปลี่ยนของเงินตราต่างประเทศคงเหลือสิ้นงวด</t>
  </si>
  <si>
    <t>เงินสดรับจากการจำหน่ายเงินลงทุนระยะยาวอื่น</t>
  </si>
  <si>
    <t>ส่วนของลูกหนี้ตามสัญญาเช่าเงินทุนที่ถึงกำหนดชำระภายในหนึ่งปี</t>
  </si>
  <si>
    <t>ส่วนของเงินให้กู้ยืมระยะยาวแก่บุคคลหรือกิจการที่เกี่ยวข้องกัน</t>
  </si>
  <si>
    <t>ภาษีเงินได้ค้างจ่าย</t>
  </si>
  <si>
    <t xml:space="preserve">หนี้สินและส่วนของผู้ถือหุ้น   </t>
  </si>
  <si>
    <t>ส่วนเกินทุนอื่น</t>
  </si>
  <si>
    <t xml:space="preserve">   การเปลี่ยนแปลงสัดส่วนการถือหุ้นในบริษัทย่อย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</si>
  <si>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</si>
  <si>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</si>
  <si>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ส่วนแบ่งกำไรของบริษัทร่วมและการร่วมค้า - สุทธิ</t>
  </si>
  <si>
    <t>(กำไร) ขาดทุนจากการปรับมูลค่ายุติธรรม</t>
  </si>
  <si>
    <t>กำไร (ขาดทุน) ก่อนภาษีเงินได้</t>
  </si>
  <si>
    <t>กำไร (ขาดทุน) สำหรับงวดจากการดำเนินงานต่อเนื่อง</t>
  </si>
  <si>
    <t>กำไร (ขาดทุน) สำหรับงวด</t>
  </si>
  <si>
    <t>ผลกำไร (ขาดทุน) จากเงินลงทุนในตราสารทุนที่กำหนดให้</t>
  </si>
  <si>
    <t>ผลกำไร (ขาดทุน) จากการวัดมูลค่าใหม่ของ</t>
  </si>
  <si>
    <t xml:space="preserve">   ผลประโยชน์พนักงานที่กำหนดไว้</t>
  </si>
  <si>
    <t>สำรอง</t>
  </si>
  <si>
    <t>การตีราคาสินทรัพย์ใหม่</t>
  </si>
  <si>
    <t>การแปลงค่า</t>
  </si>
  <si>
    <t>การเปลี่ยนแปลงใน</t>
  </si>
  <si>
    <t>ตามกฎหมาย</t>
  </si>
  <si>
    <t>งบการเงิน</t>
  </si>
  <si>
    <t>มูลค่ายุติธรรม</t>
  </si>
  <si>
    <t>การตีราคา</t>
  </si>
  <si>
    <t>สินทรัพย์ใหม่</t>
  </si>
  <si>
    <t>ยอดคงเหลือ ณ วันที่ 1 มกราคม 2564</t>
  </si>
  <si>
    <t>ขาดทุนจากการเปลี่ยนแปลงมูลค่ายุติธรรมของอสังหาริมทรัพย์เพื่อการลงทุน</t>
  </si>
  <si>
    <t xml:space="preserve">การ (เพิ่มขึ้น) ลดลงของสินทรัพย์ทางการเงินอื่น </t>
  </si>
  <si>
    <t>เงินกู้ยืมระยะยาวจากสถาบันการเงินเพิ่มขึ้น</t>
  </si>
  <si>
    <t xml:space="preserve">   การเพิ่มขึ้นซึ่งส่วนได้เสียที่ไม่มีอำนาจควบคุมโดย</t>
  </si>
  <si>
    <t>กลับรายการการด้อยค่าของที่ดิน อาคารและอุปกรณ์</t>
  </si>
  <si>
    <t xml:space="preserve">ในระหว่างงวดเก้าเดือนสิ้นสุดวันที่ 30 กันยายน 2564 กลุ่มบริษัทและบริษัทมีสินทรัพย์สิทธิการใช้เพิ่มขึ้น จำนวน 2 ล้านบาท และ </t>
  </si>
  <si>
    <t>9 ล้านบาท ตามลำดับ ซึ่งเกิดจากหนี้สินตามสัญญาเช่าทั้งจำนวน</t>
  </si>
  <si>
    <t>ผลขาดทุนจากการวัดมูลค่าใหม่ของผลประโยชน์พนักงานที่กำหนดไว้</t>
  </si>
  <si>
    <t xml:space="preserve">   ซึ่งเป็นไปตาม TFRS 9</t>
  </si>
  <si>
    <t>กลับรายการขาดทุนจากการด้อยค่า (ขาดทุนจากการด้อยค่า)</t>
  </si>
  <si>
    <t>3, 8</t>
  </si>
  <si>
    <t>จำนวน 378 ล้านบาท (รวมเงินปันผลค้างรับ ณ วันต้นงวดจำนวน 138 ล้านบาท)</t>
  </si>
  <si>
    <t>ในระหว่างงวดเก้าเดือนสิ้นสุดวันที่ 30 กันยายน 2564 บริษัทมีเงินปันผลรับจำนวน 240 ล้านบาท โดยได้รับเงินปันผลเป็นเงินสด</t>
  </si>
  <si>
    <t>3, 4</t>
  </si>
  <si>
    <t>เงินจ่ายล่วงหน้าค่าสินค้าและบริการ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</si>
  <si>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</si>
  <si>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</si>
  <si>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</si>
  <si>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5, 8, 13</t>
  </si>
  <si>
    <t>3, 13</t>
  </si>
  <si>
    <t>สินทรัพย์ไม่มีตัวตนอื่นนอกจากค่าความนิยม</t>
  </si>
  <si>
    <t>3, 4, 8</t>
  </si>
  <si>
    <t>ตั้งค่าเผื่อสำหรับมูลค่าลดลงของสินค้าคงเหลือ</t>
  </si>
  <si>
    <t>จ่ายเงินปันผลให้ผู้ถือหุ้นของบริษัท</t>
  </si>
  <si>
    <t>หุ้นกู้ระยะยาวเพิ่มขึ้น</t>
  </si>
  <si>
    <t>กำไรจากการจำหน่ายเงินลงทุนในบริษัทย่อย</t>
  </si>
  <si>
    <t>ขาดทุนจากการจำหน่ายเงินลงทุนในบริษัทร่วม</t>
  </si>
  <si>
    <t>เงินสดรับจากการจำหน่ายเงินลงทุนในบริษัทร่วม</t>
  </si>
  <si>
    <t>ในระหว่างงวดเก้าเดือนสิ้นสุดวันที่ 30 กันยายน 2565 บริษัทมีเงินปันผลรับจำนวน 444 ล้านบาท โดยได้รับเงินปันผลเป็นเงินสด</t>
  </si>
  <si>
    <t>จำนวน 724 ล้านบาท (รวมเงินปันผลค้างรับ ณ วันต้นงวดจำนวน 280 ล้านบาท)</t>
  </si>
  <si>
    <t xml:space="preserve">ในระหว่างงวดเก้าเดือนสิ้นสุดวันที่ 30 กันยายน 2565 กลุ่มบริษัทและบริษัทมีสินทรัพย์สิทธิการใช้เพิ่มขึ้น จำนวน 38 ล้านบาท และ </t>
  </si>
  <si>
    <t>22 ล้านบาท ตามลำดับ ซึ่งเกิดจากหนี้สินตามสัญญาเช่าทั้งจำนวน</t>
  </si>
  <si>
    <t>กำไรสำหรับงวด</t>
  </si>
  <si>
    <t xml:space="preserve">ค่าใช้จ่ายภาษีเงินได้ </t>
  </si>
  <si>
    <t>กลับรายการสินทรัพย์ที่เกิดจากสัญญา</t>
  </si>
  <si>
    <t>(กำไร) ขาดทุนจากอัตราแลกเปลี่ยนที่ยังไม่เกิดขึ้นจริง</t>
  </si>
  <si>
    <t>ขาดทุนจากการลดมูลค่าของอสังหาริมทรัพย์เพื่อการลงทุน</t>
  </si>
  <si>
    <t>3, 10</t>
  </si>
  <si>
    <t>กลับรายการขาดทุนจากการด้อยค่าซึ่งเป็นไปตาม TFRS 9</t>
  </si>
  <si>
    <t>กำไร (ขาดทุน) จากกิจกรรมดำเนินงาน</t>
  </si>
  <si>
    <t>กำไรก่อนภาษีเงินได้</t>
  </si>
  <si>
    <t>การแบ่งปันกำไร</t>
  </si>
  <si>
    <r>
      <rPr>
        <b/>
        <sz val="15"/>
        <rFont val="Angsana New"/>
        <family val="1"/>
      </rP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</si>
  <si>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(กำไร) ขาดทุนจากการจำหน่าย/ตัดจำหน่ายที่ดิน อาคารและอุปกรณ์</t>
  </si>
  <si>
    <t>เงินสดสุทธิใช้ไปในกิจกรรมดำเนินงาน</t>
  </si>
  <si>
    <t>การลดลงของเงินให้กู้ยืมแก่บุคคลหรือกิจการที่เกี่ยวข้องกัน</t>
  </si>
  <si>
    <t>เงินกู้ยืมระยะสั้นจากบุคคลหรือกิจการอื่นลดลง</t>
  </si>
  <si>
    <t>เงินสดรับจากการจำหน่าย ที่ดิน อาคารและอุปกรณ์และสินทรัพย์ไม่มีตัวตน</t>
  </si>
  <si>
    <t>กลับรายการผลขาดทุนด้านเครดิตที่คาดว่าจะเกิดขึ้น</t>
  </si>
  <si>
    <t xml:space="preserve">ตั้งค่าเผื่อการด้อยค่าของเงินจ่ายล่วงหน้าค่าสินค้า </t>
  </si>
  <si>
    <t>รายการกับผู้ถือหุ้นที่บันทึกโดยตรงเข้าส่วนของผู้ถือหุ้น</t>
  </si>
  <si>
    <t>ผลขาดทุนของงานโครงการตั้งเพิ่ม (ใช้ไป)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</si>
</sst>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14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5"/>
      <color rgb="FFFF0000"/>
      <name val="Angsana New"/>
      <family val="1"/>
    </font>
    <font>
      <sz val="11"/>
      <color indexed="8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253">
    <xf numFmtId="0" fontId="0" fillId="0" borderId="0" xfId="0"/>
    <xf numFmtId="0" fontId="0" fillId="0" borderId="0" xfId="0" applyFill="1" applyAlignment="1"/>
    <xf numFmtId="0" fontId="5" fillId="0" borderId="0" xfId="0" applyFont="1" applyFill="1" applyAlignment="1"/>
    <xf numFmtId="164" fontId="6" fillId="0" borderId="1" xfId="0" applyNumberFormat="1" applyFont="1" applyFill="1" applyBorder="1" applyAlignment="1">
      <alignment horizontal="right"/>
    </xf>
    <xf numFmtId="49" fontId="8" fillId="0" borderId="0" xfId="0" applyNumberFormat="1" applyFont="1" applyFill="1" applyAlignment="1"/>
    <xf numFmtId="0" fontId="3" fillId="0" borderId="0" xfId="0" applyFont="1" applyFill="1" applyAlignment="1"/>
    <xf numFmtId="49" fontId="6" fillId="0" borderId="0" xfId="0" applyNumberFormat="1" applyFont="1" applyFill="1" applyAlignment="1"/>
    <xf numFmtId="49" fontId="4" fillId="0" borderId="0" xfId="0" applyNumberFormat="1" applyFont="1" applyFill="1" applyAlignment="1"/>
    <xf numFmtId="49" fontId="7" fillId="0" borderId="0" xfId="0" applyNumberFormat="1" applyFont="1" applyFill="1" applyAlignment="1"/>
    <xf numFmtId="164" fontId="6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justify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/>
    <xf numFmtId="166" fontId="6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right"/>
    </xf>
    <xf numFmtId="0" fontId="0" fillId="0" borderId="0" xfId="0" applyFont="1" applyFill="1" applyAlignment="1"/>
    <xf numFmtId="0" fontId="6" fillId="0" borderId="0" xfId="0" applyFont="1" applyFill="1" applyAlignment="1">
      <alignment horizontal="justify"/>
    </xf>
    <xf numFmtId="0" fontId="0" fillId="0" borderId="0" xfId="0" applyFill="1" applyAlignment="1">
      <alignment horizontal="left"/>
    </xf>
    <xf numFmtId="0" fontId="0" fillId="0" borderId="0" xfId="0" applyFill="1" applyBorder="1" applyAlignment="1"/>
    <xf numFmtId="166" fontId="6" fillId="0" borderId="0" xfId="1" applyNumberFormat="1" applyFont="1" applyFill="1" applyAlignment="1"/>
    <xf numFmtId="0" fontId="8" fillId="0" borderId="0" xfId="0" applyFont="1" applyFill="1" applyAlignment="1"/>
    <xf numFmtId="0" fontId="6" fillId="0" borderId="0" xfId="0" applyFont="1" applyFill="1" applyBorder="1" applyAlignment="1"/>
    <xf numFmtId="164" fontId="6" fillId="0" borderId="0" xfId="0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/>
    <xf numFmtId="43" fontId="0" fillId="0" borderId="0" xfId="1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/>
    <xf numFmtId="166" fontId="6" fillId="0" borderId="2" xfId="1" applyNumberFormat="1" applyFont="1" applyFill="1" applyBorder="1" applyAlignment="1">
      <alignment horizontal="right"/>
    </xf>
    <xf numFmtId="43" fontId="0" fillId="0" borderId="0" xfId="1" applyFont="1" applyFill="1" applyAlignment="1"/>
    <xf numFmtId="49" fontId="0" fillId="0" borderId="0" xfId="0" applyNumberFormat="1" applyFont="1" applyFill="1" applyAlignment="1"/>
    <xf numFmtId="43" fontId="0" fillId="0" borderId="0" xfId="1" applyFont="1" applyFill="1" applyBorder="1" applyAlignment="1">
      <alignment horizontal="right"/>
    </xf>
    <xf numFmtId="41" fontId="0" fillId="0" borderId="0" xfId="1" quotePrefix="1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/>
    <xf numFmtId="0" fontId="3" fillId="0" borderId="0" xfId="0" applyFont="1" applyFill="1" applyBorder="1" applyAlignment="1"/>
    <xf numFmtId="166" fontId="5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166" fontId="0" fillId="0" borderId="3" xfId="1" applyNumberFormat="1" applyFont="1" applyFill="1" applyBorder="1" applyAlignment="1">
      <alignment horizontal="center"/>
    </xf>
    <xf numFmtId="3" fontId="5" fillId="0" borderId="0" xfId="0" applyNumberFormat="1" applyFont="1" applyFill="1" applyAlignment="1"/>
    <xf numFmtId="166" fontId="0" fillId="0" borderId="0" xfId="0" applyNumberFormat="1" applyFont="1" applyFill="1" applyAlignment="1">
      <alignment horizontal="right"/>
    </xf>
    <xf numFmtId="165" fontId="6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166" fontId="11" fillId="0" borderId="0" xfId="4" applyNumberFormat="1" applyFont="1" applyFill="1" applyAlignment="1">
      <alignment horizontal="center"/>
    </xf>
    <xf numFmtId="166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64" fontId="0" fillId="0" borderId="0" xfId="0" quotePrefix="1" applyNumberFormat="1" applyFont="1" applyFill="1" applyBorder="1" applyAlignment="1">
      <alignment horizontal="right"/>
    </xf>
    <xf numFmtId="164" fontId="6" fillId="0" borderId="5" xfId="0" applyNumberFormat="1" applyFont="1" applyFill="1" applyBorder="1" applyAlignment="1">
      <alignment horizontal="right"/>
    </xf>
    <xf numFmtId="164" fontId="6" fillId="0" borderId="5" xfId="0" applyNumberFormat="1" applyFont="1" applyFill="1" applyBorder="1" applyAlignment="1"/>
    <xf numFmtId="43" fontId="0" fillId="0" borderId="0" xfId="1" applyFont="1" applyFill="1" applyAlignment="1">
      <alignment horizontal="right"/>
    </xf>
    <xf numFmtId="166" fontId="5" fillId="0" borderId="0" xfId="5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6" fontId="0" fillId="0" borderId="0" xfId="1" applyNumberFormat="1" applyFont="1" applyFill="1" applyAlignment="1">
      <alignment horizontal="right"/>
    </xf>
    <xf numFmtId="164" fontId="6" fillId="0" borderId="1" xfId="0" applyNumberFormat="1" applyFont="1" applyFill="1" applyBorder="1" applyAlignment="1">
      <alignment horizontal="center"/>
    </xf>
    <xf numFmtId="43" fontId="5" fillId="0" borderId="0" xfId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164" fontId="6" fillId="0" borderId="3" xfId="0" applyNumberFormat="1" applyFont="1" applyFill="1" applyBorder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0" fontId="0" fillId="0" borderId="0" xfId="0" applyFont="1" applyFill="1" applyAlignment="1">
      <alignment horizontal="left"/>
    </xf>
    <xf numFmtId="166" fontId="0" fillId="0" borderId="0" xfId="3" applyNumberFormat="1" applyFont="1" applyFill="1" applyAlignment="1"/>
    <xf numFmtId="41" fontId="5" fillId="0" borderId="0" xfId="1" applyNumberFormat="1" applyFont="1" applyBorder="1" applyAlignment="1">
      <alignment horizontal="right"/>
    </xf>
    <xf numFmtId="0" fontId="6" fillId="0" borderId="3" xfId="0" applyFont="1" applyFill="1" applyBorder="1" applyAlignment="1">
      <alignment horizontal="center"/>
    </xf>
    <xf numFmtId="166" fontId="6" fillId="0" borderId="3" xfId="0" applyNumberFormat="1" applyFont="1" applyFill="1" applyBorder="1" applyAlignment="1">
      <alignment horizontal="center"/>
    </xf>
    <xf numFmtId="9" fontId="5" fillId="0" borderId="0" xfId="9" applyFont="1" applyFill="1" applyAlignment="1"/>
    <xf numFmtId="43" fontId="12" fillId="0" borderId="0" xfId="1" applyFont="1" applyFill="1" applyAlignment="1"/>
    <xf numFmtId="0" fontId="6" fillId="0" borderId="0" xfId="0" applyFont="1" applyFill="1" applyAlignment="1"/>
    <xf numFmtId="43" fontId="5" fillId="0" borderId="0" xfId="1" applyFont="1" applyFill="1" applyAlignment="1"/>
    <xf numFmtId="166" fontId="6" fillId="0" borderId="5" xfId="1" applyNumberFormat="1" applyFont="1" applyFill="1" applyBorder="1" applyAlignment="1"/>
    <xf numFmtId="166" fontId="6" fillId="0" borderId="1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/>
    <xf numFmtId="0" fontId="5" fillId="0" borderId="0" xfId="0" applyFont="1" applyFill="1" applyAlignment="1"/>
    <xf numFmtId="43" fontId="6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center"/>
    </xf>
    <xf numFmtId="0" fontId="6" fillId="0" borderId="0" xfId="0" applyFont="1"/>
    <xf numFmtId="0" fontId="5" fillId="0" borderId="0" xfId="0" applyFont="1"/>
    <xf numFmtId="164" fontId="6" fillId="0" borderId="0" xfId="0" applyNumberFormat="1" applyFont="1" applyAlignment="1">
      <alignment horizontal="right"/>
    </xf>
    <xf numFmtId="164" fontId="5" fillId="0" borderId="0" xfId="0" applyNumberFormat="1" applyFont="1" applyFill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right"/>
    </xf>
    <xf numFmtId="166" fontId="6" fillId="0" borderId="4" xfId="1" applyNumberFormat="1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166" fontId="6" fillId="0" borderId="0" xfId="1" applyNumberFormat="1" applyFont="1"/>
    <xf numFmtId="166" fontId="6" fillId="0" borderId="4" xfId="1" applyNumberFormat="1" applyFont="1" applyFill="1" applyBorder="1" applyAlignment="1">
      <alignment horizontal="left"/>
    </xf>
    <xf numFmtId="164" fontId="0" fillId="0" borderId="0" xfId="0" applyNumberFormat="1" applyFill="1" applyAlignment="1">
      <alignment horizontal="right"/>
    </xf>
    <xf numFmtId="49" fontId="5" fillId="0" borderId="0" xfId="0" applyNumberFormat="1" applyFont="1" applyFill="1"/>
    <xf numFmtId="43" fontId="5" fillId="0" borderId="0" xfId="0" applyNumberFormat="1" applyFont="1" applyFill="1" applyAlignment="1"/>
    <xf numFmtId="0" fontId="5" fillId="0" borderId="0" xfId="0" applyFont="1" applyAlignment="1">
      <alignment horizontal="center"/>
    </xf>
    <xf numFmtId="164" fontId="5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49" fontId="5" fillId="0" borderId="0" xfId="0" applyNumberFormat="1" applyFont="1" applyFill="1" applyAlignment="1"/>
    <xf numFmtId="164" fontId="5" fillId="0" borderId="3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49" fontId="0" fillId="0" borderId="0" xfId="0" applyNumberFormat="1" applyFill="1" applyAlignment="1"/>
    <xf numFmtId="166" fontId="0" fillId="0" borderId="0" xfId="1" applyNumberFormat="1" applyFont="1" applyFill="1" applyAlignment="1">
      <alignment horizontal="center"/>
    </xf>
    <xf numFmtId="0" fontId="0" fillId="0" borderId="0" xfId="0" applyFont="1" applyFill="1" applyBorder="1" applyAlignment="1"/>
    <xf numFmtId="166" fontId="0" fillId="0" borderId="0" xfId="3" applyNumberFormat="1" applyFont="1" applyFill="1" applyAlignment="1">
      <alignment horizontal="center"/>
    </xf>
    <xf numFmtId="166" fontId="5" fillId="0" borderId="0" xfId="3" applyNumberFormat="1" applyFont="1" applyFill="1" applyAlignment="1"/>
    <xf numFmtId="164" fontId="0" fillId="0" borderId="0" xfId="0" applyNumberFormat="1" applyFont="1" applyFill="1" applyAlignment="1">
      <alignment horizontal="right"/>
    </xf>
    <xf numFmtId="166" fontId="5" fillId="0" borderId="0" xfId="1" applyNumberFormat="1" applyFont="1" applyFill="1" applyBorder="1" applyAlignment="1"/>
    <xf numFmtId="43" fontId="5" fillId="0" borderId="0" xfId="1" applyFont="1" applyFill="1" applyAlignment="1">
      <alignment horizontal="center"/>
    </xf>
    <xf numFmtId="0" fontId="12" fillId="0" borderId="0" xfId="0" applyFont="1" applyFill="1" applyAlignment="1"/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5" fillId="0" borderId="0" xfId="0" applyNumberFormat="1" applyFont="1" applyFill="1" applyAlignment="1"/>
    <xf numFmtId="166" fontId="5" fillId="0" borderId="3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center"/>
    </xf>
    <xf numFmtId="49" fontId="0" fillId="0" borderId="0" xfId="0" applyNumberFormat="1" applyFill="1" applyBorder="1" applyAlignment="1"/>
    <xf numFmtId="164" fontId="6" fillId="0" borderId="2" xfId="0" applyNumberFormat="1" applyFont="1" applyBorder="1" applyAlignment="1">
      <alignment horizontal="right"/>
    </xf>
    <xf numFmtId="164" fontId="0" fillId="0" borderId="3" xfId="0" applyNumberFormat="1" applyFont="1" applyFill="1" applyBorder="1" applyAlignment="1">
      <alignment horizontal="right"/>
    </xf>
    <xf numFmtId="49" fontId="0" fillId="0" borderId="0" xfId="0" applyNumberFormat="1" applyFill="1"/>
    <xf numFmtId="166" fontId="6" fillId="0" borderId="4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right"/>
    </xf>
    <xf numFmtId="166" fontId="6" fillId="0" borderId="0" xfId="4" applyNumberFormat="1" applyFont="1" applyFill="1" applyAlignment="1">
      <alignment horizontal="right"/>
    </xf>
    <xf numFmtId="0" fontId="0" fillId="0" borderId="0" xfId="0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41" fontId="5" fillId="0" borderId="0" xfId="1" applyNumberFormat="1" applyFont="1" applyFill="1" applyAlignment="1">
      <alignment horizontal="center"/>
    </xf>
    <xf numFmtId="0" fontId="7" fillId="0" borderId="0" xfId="0" applyFont="1"/>
    <xf numFmtId="49" fontId="6" fillId="0" borderId="0" xfId="0" applyNumberFormat="1" applyFont="1" applyFill="1"/>
    <xf numFmtId="166" fontId="6" fillId="0" borderId="5" xfId="1" applyNumberFormat="1" applyFont="1" applyFill="1" applyBorder="1" applyAlignment="1">
      <alignment horizontal="right"/>
    </xf>
    <xf numFmtId="49" fontId="8" fillId="0" borderId="0" xfId="0" applyNumberFormat="1" applyFont="1" applyFill="1"/>
    <xf numFmtId="165" fontId="0" fillId="0" borderId="0" xfId="0" applyNumberFormat="1" applyFill="1" applyAlignment="1">
      <alignment horizontal="right"/>
    </xf>
    <xf numFmtId="0" fontId="0" fillId="0" borderId="0" xfId="0" quotePrefix="1" applyFill="1"/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4" fillId="0" borderId="0" xfId="0" applyNumberFormat="1" applyFont="1" applyFill="1"/>
    <xf numFmtId="0" fontId="3" fillId="0" borderId="0" xfId="0" applyFont="1" applyFill="1"/>
    <xf numFmtId="0" fontId="5" fillId="0" borderId="0" xfId="0" applyFont="1" applyFill="1"/>
    <xf numFmtId="43" fontId="5" fillId="0" borderId="0" xfId="1" applyFont="1" applyFill="1" applyBorder="1"/>
    <xf numFmtId="0" fontId="0" fillId="0" borderId="0" xfId="0" applyFill="1"/>
    <xf numFmtId="43" fontId="5" fillId="0" borderId="0" xfId="1" applyFont="1" applyFill="1"/>
    <xf numFmtId="43" fontId="5" fillId="0" borderId="0" xfId="0" applyNumberFormat="1" applyFont="1" applyFill="1"/>
    <xf numFmtId="41" fontId="5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164" fontId="5" fillId="0" borderId="0" xfId="0" applyNumberFormat="1" applyFont="1" applyFill="1"/>
    <xf numFmtId="49" fontId="0" fillId="0" borderId="0" xfId="0" applyNumberFormat="1" applyFont="1" applyFill="1"/>
    <xf numFmtId="43" fontId="0" fillId="0" borderId="2" xfId="4" applyFont="1" applyFill="1" applyBorder="1" applyAlignment="1">
      <alignment horizontal="center"/>
    </xf>
    <xf numFmtId="164" fontId="6" fillId="0" borderId="0" xfId="0" applyNumberFormat="1" applyFont="1" applyFill="1"/>
    <xf numFmtId="166" fontId="6" fillId="0" borderId="5" xfId="1" applyNumberFormat="1" applyFont="1" applyFill="1" applyBorder="1"/>
    <xf numFmtId="49" fontId="0" fillId="0" borderId="0" xfId="7" applyNumberFormat="1" applyFont="1" applyFill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right"/>
    </xf>
    <xf numFmtId="49" fontId="5" fillId="0" borderId="0" xfId="0" applyNumberFormat="1" applyFont="1" applyFill="1" applyBorder="1"/>
    <xf numFmtId="49" fontId="0" fillId="0" borderId="0" xfId="0" applyNumberFormat="1" applyFill="1" applyBorder="1"/>
    <xf numFmtId="164" fontId="0" fillId="0" borderId="0" xfId="0" applyNumberFormat="1" applyFill="1" applyBorder="1" applyAlignment="1">
      <alignment horizontal="right"/>
    </xf>
    <xf numFmtId="164" fontId="5" fillId="0" borderId="0" xfId="7" applyNumberFormat="1" applyFill="1" applyBorder="1" applyAlignment="1">
      <alignment horizontal="right"/>
    </xf>
    <xf numFmtId="49" fontId="6" fillId="0" borderId="0" xfId="0" applyNumberFormat="1" applyFont="1" applyFill="1" applyBorder="1"/>
    <xf numFmtId="0" fontId="5" fillId="0" borderId="0" xfId="0" applyFont="1" applyFill="1" applyBorder="1"/>
    <xf numFmtId="49" fontId="8" fillId="0" borderId="0" xfId="0" applyNumberFormat="1" applyFont="1"/>
    <xf numFmtId="0" fontId="5" fillId="0" borderId="0" xfId="0" applyFont="1" applyAlignment="1">
      <alignment horizontal="right"/>
    </xf>
    <xf numFmtId="49" fontId="5" fillId="0" borderId="0" xfId="0" applyNumberFormat="1" applyFont="1"/>
    <xf numFmtId="164" fontId="5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49" fontId="0" fillId="0" borderId="0" xfId="0" applyNumberFormat="1"/>
    <xf numFmtId="49" fontId="6" fillId="0" borderId="0" xfId="0" applyNumberFormat="1" applyFont="1"/>
    <xf numFmtId="164" fontId="6" fillId="0" borderId="1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center"/>
    </xf>
    <xf numFmtId="164" fontId="5" fillId="0" borderId="0" xfId="0" applyNumberFormat="1" applyFont="1"/>
    <xf numFmtId="37" fontId="5" fillId="0" borderId="0" xfId="0" applyNumberFormat="1" applyFont="1" applyAlignment="1">
      <alignment horizontal="right"/>
    </xf>
    <xf numFmtId="164" fontId="6" fillId="0" borderId="3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164" fontId="0" fillId="0" borderId="0" xfId="0" applyNumberFormat="1" applyAlignment="1">
      <alignment horizontal="center"/>
    </xf>
    <xf numFmtId="164" fontId="5" fillId="0" borderId="0" xfId="7" applyNumberFormat="1" applyAlignment="1">
      <alignment horizontal="right"/>
    </xf>
    <xf numFmtId="164" fontId="6" fillId="0" borderId="4" xfId="0" applyNumberFormat="1" applyFont="1" applyBorder="1" applyAlignment="1">
      <alignment horizontal="right"/>
    </xf>
    <xf numFmtId="164" fontId="0" fillId="0" borderId="3" xfId="0" applyNumberFormat="1" applyBorder="1" applyAlignment="1">
      <alignment horizontal="right"/>
    </xf>
    <xf numFmtId="164" fontId="0" fillId="0" borderId="3" xfId="0" applyNumberFormat="1" applyBorder="1" applyAlignment="1">
      <alignment horizontal="center"/>
    </xf>
    <xf numFmtId="43" fontId="0" fillId="0" borderId="0" xfId="1" applyFont="1" applyFill="1" applyBorder="1"/>
    <xf numFmtId="49" fontId="4" fillId="0" borderId="0" xfId="0" applyNumberFormat="1" applyFont="1"/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164" fontId="5" fillId="0" borderId="0" xfId="7" applyNumberFormat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0" fontId="9" fillId="0" borderId="0" xfId="0" applyFont="1" applyAlignment="1">
      <alignment horizontal="center"/>
    </xf>
    <xf numFmtId="164" fontId="6" fillId="0" borderId="0" xfId="0" applyNumberFormat="1" applyFont="1" applyAlignment="1">
      <alignment horizontal="left"/>
    </xf>
    <xf numFmtId="166" fontId="6" fillId="0" borderId="0" xfId="0" applyNumberFormat="1" applyFont="1"/>
    <xf numFmtId="164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/>
    <xf numFmtId="164" fontId="0" fillId="0" borderId="0" xfId="0" applyNumberFormat="1"/>
    <xf numFmtId="166" fontId="0" fillId="0" borderId="0" xfId="1" applyNumberFormat="1" applyFont="1" applyFill="1" applyBorder="1" applyAlignment="1"/>
    <xf numFmtId="166" fontId="0" fillId="0" borderId="0" xfId="0" applyNumberFormat="1"/>
    <xf numFmtId="166" fontId="0" fillId="0" borderId="3" xfId="1" applyNumberFormat="1" applyFont="1" applyFill="1" applyBorder="1" applyAlignment="1"/>
    <xf numFmtId="166" fontId="6" fillId="0" borderId="1" xfId="1" applyNumberFormat="1" applyFont="1" applyFill="1" applyBorder="1" applyAlignment="1"/>
    <xf numFmtId="0" fontId="6" fillId="0" borderId="0" xfId="0" applyFont="1" applyAlignment="1">
      <alignment horizontal="left"/>
    </xf>
    <xf numFmtId="166" fontId="6" fillId="0" borderId="2" xfId="1" applyNumberFormat="1" applyFont="1" applyFill="1" applyBorder="1" applyAlignment="1"/>
    <xf numFmtId="0" fontId="9" fillId="0" borderId="0" xfId="0" applyFont="1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43" fontId="6" fillId="0" borderId="2" xfId="4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center" wrapText="1"/>
    </xf>
    <xf numFmtId="166" fontId="5" fillId="0" borderId="0" xfId="1" applyNumberFormat="1" applyFont="1" applyFill="1" applyBorder="1" applyAlignment="1">
      <alignment horizontal="center" wrapText="1"/>
    </xf>
    <xf numFmtId="166" fontId="7" fillId="0" borderId="0" xfId="1" applyNumberFormat="1" applyFont="1" applyFill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</cellXfs>
  <cellStyles count="14">
    <cellStyle name="Comma" xfId="1" builtinId="3"/>
    <cellStyle name="Comma 2" xfId="2"/>
    <cellStyle name="Comma 2 2" xfId="3"/>
    <cellStyle name="Comma 3" xfId="4"/>
    <cellStyle name="Comma 3 3" xfId="5"/>
    <cellStyle name="Comma 4" xfId="10"/>
    <cellStyle name="Normal" xfId="0" builtinId="0"/>
    <cellStyle name="Normal 3" xfId="6"/>
    <cellStyle name="Normal 3 2" xfId="11"/>
    <cellStyle name="Normal 3 2 2" xfId="13"/>
    <cellStyle name="Normal 3 3" xfId="12"/>
    <cellStyle name="Normal 5" xfId="7"/>
    <cellStyle name="Normal 5 2" xfId="8"/>
    <cellStyle name="Percent" xfId="9" builtinId="5"/>
  </cellStyles>
  <dxfs count="0"/>
  <tableStyles count="0" defaultTableStyle="TableStyleMedium9" defaultPivotStyle="PivotStyleLight16"/>
  <colors>
    <mruColors>
      <color rgb="FFF8A9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7"/>
  <sheetViews>
    <sheetView tabSelected="1" view="pageBreakPreview" zoomScaleNormal="96" zoomScaleSheetLayoutView="100" workbookViewId="0"/>
  </sheetViews>
  <sheetFormatPr defaultColWidth="9.125" defaultRowHeight="19.95" customHeight="1" x14ac:dyDescent="0.55000000000000004"/>
  <cols>
    <col min="1" max="1" width="57.25" style="97" customWidth="1"/>
    <col min="2" max="2" width="9" style="149" customWidth="1"/>
    <col min="3" max="3" width="0.875" style="155" customWidth="1"/>
    <col min="4" max="4" width="15.25" style="155" customWidth="1"/>
    <col min="5" max="5" width="0.875" style="155" customWidth="1"/>
    <col min="6" max="6" width="15.25" style="155" customWidth="1"/>
    <col min="7" max="7" width="0.875" style="155" customWidth="1"/>
    <col min="8" max="8" width="15.25" style="155" customWidth="1"/>
    <col min="9" max="9" width="0.875" style="155" customWidth="1"/>
    <col min="10" max="10" width="15.25" style="155" customWidth="1"/>
    <col min="11" max="11" width="15.375" style="155" customWidth="1"/>
    <col min="12" max="12" width="3.875" style="155" customWidth="1"/>
    <col min="13" max="13" width="16.75" style="155" customWidth="1"/>
    <col min="14" max="14" width="4.625" style="155" customWidth="1"/>
    <col min="15" max="15" width="14.25" style="155" bestFit="1" customWidth="1"/>
    <col min="16" max="16" width="15.25" style="155" bestFit="1" customWidth="1"/>
    <col min="17" max="17" width="8.25" style="155" bestFit="1" customWidth="1"/>
    <col min="18" max="18" width="13.875" style="155" customWidth="1"/>
    <col min="19" max="19" width="3.625" style="155" customWidth="1"/>
    <col min="20" max="20" width="13.875" style="155" customWidth="1"/>
    <col min="21" max="21" width="3.625" style="155" customWidth="1"/>
    <col min="22" max="22" width="13.875" style="155" customWidth="1"/>
    <col min="23" max="23" width="3.625" style="155" customWidth="1"/>
    <col min="24" max="24" width="13.875" style="155" customWidth="1"/>
    <col min="25" max="25" width="3.625" style="155" customWidth="1"/>
    <col min="26" max="26" width="13.875" style="155" customWidth="1"/>
    <col min="27" max="16384" width="9.125" style="155"/>
  </cols>
  <sheetData>
    <row r="1" spans="1:15" ht="19.95" customHeight="1" x14ac:dyDescent="0.6">
      <c r="A1" s="153" t="s">
        <v>0</v>
      </c>
      <c r="C1" s="154"/>
      <c r="E1" s="154"/>
      <c r="F1" s="154"/>
      <c r="G1" s="154"/>
      <c r="H1" s="154"/>
      <c r="I1" s="154"/>
      <c r="J1" s="154"/>
      <c r="K1" s="154"/>
    </row>
    <row r="2" spans="1:15" ht="19.95" customHeight="1" x14ac:dyDescent="0.6">
      <c r="A2" s="153" t="s">
        <v>71</v>
      </c>
      <c r="C2" s="154"/>
      <c r="E2" s="154"/>
      <c r="F2" s="154"/>
      <c r="G2" s="154"/>
      <c r="H2" s="154"/>
      <c r="I2" s="154"/>
      <c r="J2" s="154"/>
      <c r="K2" s="154"/>
    </row>
    <row r="3" spans="1:15" ht="19.95" customHeight="1" x14ac:dyDescent="0.6">
      <c r="A3" s="153"/>
      <c r="C3" s="154"/>
    </row>
    <row r="4" spans="1:15" ht="19.95" customHeight="1" x14ac:dyDescent="0.6">
      <c r="C4" s="101"/>
      <c r="D4" s="234" t="s">
        <v>27</v>
      </c>
      <c r="E4" s="234"/>
      <c r="F4" s="234"/>
      <c r="G4" s="43"/>
      <c r="H4" s="234" t="s">
        <v>45</v>
      </c>
      <c r="I4" s="234"/>
      <c r="J4" s="234"/>
      <c r="K4" s="156"/>
    </row>
    <row r="5" spans="1:15" ht="19.95" customHeight="1" x14ac:dyDescent="0.6">
      <c r="C5" s="101"/>
      <c r="D5" s="147" t="s">
        <v>133</v>
      </c>
      <c r="E5" s="147"/>
      <c r="F5" s="147" t="s">
        <v>69</v>
      </c>
      <c r="G5" s="43"/>
      <c r="H5" s="147" t="s">
        <v>133</v>
      </c>
      <c r="I5" s="147"/>
      <c r="J5" s="147" t="s">
        <v>69</v>
      </c>
      <c r="K5" s="147"/>
    </row>
    <row r="6" spans="1:15" ht="19.95" customHeight="1" x14ac:dyDescent="0.6">
      <c r="A6" s="153" t="s">
        <v>26</v>
      </c>
      <c r="B6" s="149" t="s">
        <v>1</v>
      </c>
      <c r="C6" s="101"/>
      <c r="D6" s="101">
        <v>2565</v>
      </c>
      <c r="E6" s="101"/>
      <c r="F6" s="101">
        <v>2564</v>
      </c>
      <c r="G6" s="101"/>
      <c r="H6" s="101">
        <v>2565</v>
      </c>
      <c r="I6" s="101"/>
      <c r="J6" s="101">
        <v>2564</v>
      </c>
      <c r="K6" s="101"/>
    </row>
    <row r="7" spans="1:15" ht="19.95" customHeight="1" x14ac:dyDescent="0.6">
      <c r="A7" s="153"/>
      <c r="C7" s="101"/>
      <c r="D7" s="147" t="s">
        <v>88</v>
      </c>
      <c r="E7" s="101"/>
      <c r="F7" s="101"/>
      <c r="G7" s="101"/>
      <c r="H7" s="147" t="s">
        <v>88</v>
      </c>
      <c r="I7" s="101"/>
      <c r="J7" s="101"/>
      <c r="K7" s="101"/>
    </row>
    <row r="8" spans="1:15" ht="19.95" customHeight="1" x14ac:dyDescent="0.55000000000000004">
      <c r="C8" s="101"/>
      <c r="D8" s="235" t="s">
        <v>70</v>
      </c>
      <c r="E8" s="235"/>
      <c r="F8" s="235"/>
      <c r="G8" s="235"/>
      <c r="H8" s="235"/>
      <c r="I8" s="235"/>
      <c r="J8" s="235"/>
      <c r="K8" s="156"/>
    </row>
    <row r="9" spans="1:15" ht="19.95" customHeight="1" x14ac:dyDescent="0.6">
      <c r="A9" s="187" t="s">
        <v>2</v>
      </c>
      <c r="B9" s="173"/>
      <c r="C9" s="99"/>
      <c r="D9" s="84"/>
      <c r="E9" s="84"/>
      <c r="F9" s="84"/>
      <c r="G9" s="84"/>
      <c r="H9" s="188"/>
      <c r="I9" s="188"/>
      <c r="J9" s="188"/>
      <c r="K9" s="16"/>
    </row>
    <row r="10" spans="1:15" ht="19.95" customHeight="1" x14ac:dyDescent="0.55000000000000004">
      <c r="A10" s="189" t="s">
        <v>3</v>
      </c>
      <c r="B10" s="173">
        <v>3</v>
      </c>
      <c r="C10" s="99"/>
      <c r="D10" s="190">
        <v>2145148</v>
      </c>
      <c r="E10" s="190"/>
      <c r="F10" s="190">
        <v>2056773</v>
      </c>
      <c r="G10" s="190"/>
      <c r="H10" s="190">
        <v>957958</v>
      </c>
      <c r="I10" s="190"/>
      <c r="J10" s="190">
        <v>443653</v>
      </c>
      <c r="K10" s="100"/>
    </row>
    <row r="11" spans="1:15" ht="19.95" customHeight="1" x14ac:dyDescent="0.55000000000000004">
      <c r="A11" s="191" t="s">
        <v>141</v>
      </c>
      <c r="B11" s="173" t="s">
        <v>263</v>
      </c>
      <c r="C11" s="99"/>
      <c r="D11" s="190">
        <v>2210776</v>
      </c>
      <c r="E11" s="190"/>
      <c r="F11" s="190">
        <v>1958555</v>
      </c>
      <c r="G11" s="190"/>
      <c r="H11" s="190">
        <v>718207</v>
      </c>
      <c r="I11" s="190"/>
      <c r="J11" s="190">
        <v>735239</v>
      </c>
      <c r="K11" s="100"/>
    </row>
    <row r="12" spans="1:15" ht="19.95" customHeight="1" x14ac:dyDescent="0.55000000000000004">
      <c r="A12" s="191" t="s">
        <v>142</v>
      </c>
      <c r="B12" s="173" t="s">
        <v>255</v>
      </c>
      <c r="C12" s="99"/>
      <c r="D12" s="190">
        <v>302603</v>
      </c>
      <c r="E12" s="190"/>
      <c r="F12" s="190">
        <v>421693</v>
      </c>
      <c r="G12" s="190"/>
      <c r="H12" s="190">
        <v>151036</v>
      </c>
      <c r="I12" s="190"/>
      <c r="J12" s="190">
        <v>283380</v>
      </c>
      <c r="K12" s="96"/>
      <c r="M12" s="157"/>
      <c r="O12" s="158"/>
    </row>
    <row r="13" spans="1:15" ht="19.95" customHeight="1" x14ac:dyDescent="0.55000000000000004">
      <c r="A13" s="191" t="s">
        <v>216</v>
      </c>
      <c r="B13" s="173">
        <v>4</v>
      </c>
      <c r="C13" s="99"/>
      <c r="D13" s="190">
        <v>22830</v>
      </c>
      <c r="E13" s="190"/>
      <c r="F13" s="190">
        <v>30083</v>
      </c>
      <c r="G13" s="190"/>
      <c r="H13" s="139" t="s">
        <v>7</v>
      </c>
      <c r="I13" s="190"/>
      <c r="J13" s="139" t="s">
        <v>7</v>
      </c>
      <c r="K13" s="96"/>
      <c r="M13" s="159"/>
    </row>
    <row r="14" spans="1:15" ht="19.95" customHeight="1" x14ac:dyDescent="0.55000000000000004">
      <c r="A14" s="193" t="s">
        <v>143</v>
      </c>
      <c r="B14" s="173"/>
      <c r="C14" s="99"/>
      <c r="D14" s="190"/>
      <c r="E14" s="190"/>
      <c r="F14" s="190"/>
      <c r="G14" s="190"/>
      <c r="H14" s="192"/>
      <c r="I14" s="190"/>
      <c r="J14" s="192"/>
      <c r="K14" s="96"/>
      <c r="M14" s="159"/>
    </row>
    <row r="15" spans="1:15" ht="19.95" customHeight="1" x14ac:dyDescent="0.55000000000000004">
      <c r="A15" s="193" t="s">
        <v>144</v>
      </c>
      <c r="B15" s="173" t="s">
        <v>260</v>
      </c>
      <c r="C15" s="99"/>
      <c r="D15" s="190">
        <v>275349</v>
      </c>
      <c r="E15" s="190"/>
      <c r="F15" s="190">
        <v>406398</v>
      </c>
      <c r="G15" s="190"/>
      <c r="H15" s="139" t="s">
        <v>7</v>
      </c>
      <c r="I15" s="190"/>
      <c r="J15" s="139" t="s">
        <v>7</v>
      </c>
      <c r="K15" s="160"/>
      <c r="M15" s="159"/>
      <c r="O15" s="159"/>
    </row>
    <row r="16" spans="1:15" ht="19.95" customHeight="1" x14ac:dyDescent="0.55000000000000004">
      <c r="A16" s="193" t="s">
        <v>158</v>
      </c>
      <c r="B16" s="173">
        <v>4</v>
      </c>
      <c r="C16" s="99"/>
      <c r="D16" s="190">
        <v>1611373</v>
      </c>
      <c r="E16" s="190"/>
      <c r="F16" s="190">
        <v>2124236</v>
      </c>
      <c r="G16" s="190"/>
      <c r="H16" s="190">
        <v>805350</v>
      </c>
      <c r="I16" s="190"/>
      <c r="J16" s="190">
        <v>933901</v>
      </c>
      <c r="K16" s="96"/>
    </row>
    <row r="17" spans="1:15" ht="19.95" customHeight="1" x14ac:dyDescent="0.55000000000000004">
      <c r="A17" s="191" t="s">
        <v>131</v>
      </c>
      <c r="B17" s="173" t="s">
        <v>261</v>
      </c>
      <c r="C17" s="85"/>
      <c r="D17" s="190">
        <v>63371</v>
      </c>
      <c r="E17" s="190"/>
      <c r="F17" s="190">
        <v>66075</v>
      </c>
      <c r="G17" s="190"/>
      <c r="H17" s="190">
        <v>38229</v>
      </c>
      <c r="I17" s="190"/>
      <c r="J17" s="190">
        <v>111872</v>
      </c>
      <c r="K17" s="160"/>
    </row>
    <row r="18" spans="1:15" ht="19.95" hidden="1" customHeight="1" x14ac:dyDescent="0.55000000000000004">
      <c r="A18" s="193" t="s">
        <v>181</v>
      </c>
      <c r="B18" s="173">
        <v>13</v>
      </c>
      <c r="C18" s="99"/>
      <c r="D18" s="139" t="s">
        <v>7</v>
      </c>
      <c r="E18" s="190"/>
      <c r="F18" s="139" t="s">
        <v>7</v>
      </c>
      <c r="G18" s="190"/>
      <c r="H18" s="139" t="s">
        <v>7</v>
      </c>
      <c r="I18" s="190"/>
      <c r="J18" s="139" t="s">
        <v>7</v>
      </c>
      <c r="K18" s="160"/>
    </row>
    <row r="19" spans="1:15" ht="19.95" customHeight="1" x14ac:dyDescent="0.55000000000000004">
      <c r="A19" s="191" t="s">
        <v>217</v>
      </c>
      <c r="B19" s="173"/>
      <c r="C19" s="99"/>
      <c r="D19" s="190"/>
      <c r="E19" s="190"/>
      <c r="F19" s="190"/>
      <c r="G19" s="190"/>
      <c r="H19" s="139"/>
      <c r="I19" s="190"/>
      <c r="J19" s="139"/>
      <c r="K19" s="161"/>
      <c r="M19" s="156"/>
      <c r="O19" s="158"/>
    </row>
    <row r="20" spans="1:15" ht="19.95" customHeight="1" x14ac:dyDescent="0.55000000000000004">
      <c r="A20" s="193" t="s">
        <v>144</v>
      </c>
      <c r="B20" s="173" t="s">
        <v>261</v>
      </c>
      <c r="C20" s="99"/>
      <c r="D20" s="139" t="s">
        <v>7</v>
      </c>
      <c r="E20" s="190"/>
      <c r="F20" s="139" t="s">
        <v>7</v>
      </c>
      <c r="G20" s="190"/>
      <c r="H20" s="139" t="s">
        <v>7</v>
      </c>
      <c r="I20" s="190"/>
      <c r="J20" s="190">
        <v>5429</v>
      </c>
      <c r="K20" s="161"/>
    </row>
    <row r="21" spans="1:15" ht="19.95" customHeight="1" x14ac:dyDescent="0.55000000000000004">
      <c r="A21" s="189" t="s">
        <v>22</v>
      </c>
      <c r="B21" s="173"/>
      <c r="C21" s="99"/>
      <c r="D21" s="190">
        <v>1087020</v>
      </c>
      <c r="E21" s="190"/>
      <c r="F21" s="190">
        <v>684181</v>
      </c>
      <c r="G21" s="190"/>
      <c r="H21" s="190">
        <v>486928</v>
      </c>
      <c r="I21" s="190"/>
      <c r="J21" s="190">
        <v>433969</v>
      </c>
      <c r="K21" s="100"/>
    </row>
    <row r="22" spans="1:15" ht="19.95" customHeight="1" x14ac:dyDescent="0.55000000000000004">
      <c r="A22" s="193" t="s">
        <v>256</v>
      </c>
      <c r="B22" s="173"/>
      <c r="C22" s="99"/>
      <c r="D22" s="190">
        <v>455909</v>
      </c>
      <c r="E22" s="190"/>
      <c r="F22" s="190">
        <v>504403</v>
      </c>
      <c r="G22" s="190"/>
      <c r="H22" s="190">
        <v>203036</v>
      </c>
      <c r="I22" s="190"/>
      <c r="J22" s="190">
        <v>253932</v>
      </c>
      <c r="K22" s="100"/>
    </row>
    <row r="23" spans="1:15" ht="19.95" customHeight="1" x14ac:dyDescent="0.55000000000000004">
      <c r="A23" s="193" t="s">
        <v>104</v>
      </c>
      <c r="B23" s="173">
        <v>3</v>
      </c>
      <c r="C23" s="99"/>
      <c r="D23" s="139" t="s">
        <v>7</v>
      </c>
      <c r="E23" s="190"/>
      <c r="F23" s="139" t="s">
        <v>7</v>
      </c>
      <c r="G23" s="190"/>
      <c r="H23" s="139" t="s">
        <v>7</v>
      </c>
      <c r="I23" s="190"/>
      <c r="J23" s="190">
        <v>280000</v>
      </c>
      <c r="K23" s="161"/>
    </row>
    <row r="24" spans="1:15" ht="19.95" customHeight="1" x14ac:dyDescent="0.55000000000000004">
      <c r="A24" s="191" t="s">
        <v>182</v>
      </c>
      <c r="B24" s="173" t="s">
        <v>261</v>
      </c>
      <c r="C24" s="99"/>
      <c r="D24" s="190">
        <v>482551</v>
      </c>
      <c r="E24" s="190"/>
      <c r="F24" s="190">
        <v>475256</v>
      </c>
      <c r="G24" s="190"/>
      <c r="H24" s="190">
        <v>15850</v>
      </c>
      <c r="I24" s="190"/>
      <c r="J24" s="190">
        <v>2736</v>
      </c>
      <c r="K24" s="160"/>
    </row>
    <row r="25" spans="1:15" ht="19.95" customHeight="1" x14ac:dyDescent="0.55000000000000004">
      <c r="A25" s="189" t="s">
        <v>4</v>
      </c>
      <c r="B25" s="173"/>
      <c r="C25" s="99"/>
      <c r="D25" s="190">
        <v>9129</v>
      </c>
      <c r="E25" s="190"/>
      <c r="F25" s="190">
        <v>7272</v>
      </c>
      <c r="G25" s="190"/>
      <c r="H25" s="190">
        <v>203</v>
      </c>
      <c r="I25" s="190"/>
      <c r="J25" s="190">
        <v>320</v>
      </c>
      <c r="K25" s="96"/>
    </row>
    <row r="26" spans="1:15" ht="19.95" customHeight="1" x14ac:dyDescent="0.6">
      <c r="A26" s="194" t="s">
        <v>5</v>
      </c>
      <c r="B26" s="173"/>
      <c r="C26" s="99"/>
      <c r="D26" s="195">
        <f>SUM(D10:D25)</f>
        <v>8666059</v>
      </c>
      <c r="E26" s="86"/>
      <c r="F26" s="195">
        <f>SUM(F10:F25)</f>
        <v>8734925</v>
      </c>
      <c r="G26" s="86"/>
      <c r="H26" s="195">
        <f>SUM(H10:H25)</f>
        <v>3376797</v>
      </c>
      <c r="I26" s="86"/>
      <c r="J26" s="195">
        <f>SUM(J10:J25)</f>
        <v>3484431</v>
      </c>
      <c r="K26" s="154"/>
    </row>
    <row r="27" spans="1:15" ht="19.95" customHeight="1" x14ac:dyDescent="0.55000000000000004">
      <c r="A27" s="189"/>
      <c r="B27" s="173"/>
      <c r="C27" s="99"/>
      <c r="D27" s="190"/>
      <c r="E27" s="190"/>
      <c r="F27" s="190"/>
      <c r="G27" s="190"/>
      <c r="H27" s="190"/>
      <c r="I27" s="190"/>
      <c r="J27" s="190"/>
      <c r="K27" s="100"/>
    </row>
    <row r="28" spans="1:15" ht="19.95" customHeight="1" x14ac:dyDescent="0.6">
      <c r="A28" s="187" t="s">
        <v>6</v>
      </c>
      <c r="B28" s="173"/>
      <c r="C28" s="99"/>
      <c r="D28" s="190"/>
      <c r="E28" s="190"/>
      <c r="F28" s="190"/>
      <c r="G28" s="190"/>
      <c r="H28" s="190"/>
      <c r="I28" s="190"/>
      <c r="J28" s="190"/>
      <c r="K28" s="100"/>
    </row>
    <row r="29" spans="1:15" ht="19.95" customHeight="1" x14ac:dyDescent="0.55000000000000004">
      <c r="A29" s="191" t="s">
        <v>183</v>
      </c>
      <c r="B29" s="173">
        <v>13</v>
      </c>
      <c r="C29" s="99"/>
      <c r="D29" s="190">
        <v>486196</v>
      </c>
      <c r="E29" s="190"/>
      <c r="F29" s="190">
        <v>502951</v>
      </c>
      <c r="G29" s="85"/>
      <c r="H29" s="190">
        <v>150573</v>
      </c>
      <c r="I29" s="190"/>
      <c r="J29" s="190">
        <v>161032</v>
      </c>
      <c r="K29" s="160"/>
    </row>
    <row r="30" spans="1:15" ht="19.95" customHeight="1" x14ac:dyDescent="0.55000000000000004">
      <c r="A30" s="193" t="s">
        <v>113</v>
      </c>
      <c r="B30" s="173">
        <v>6</v>
      </c>
      <c r="C30" s="99"/>
      <c r="D30" s="190">
        <v>3069732</v>
      </c>
      <c r="E30" s="190"/>
      <c r="F30" s="190">
        <v>3143961</v>
      </c>
      <c r="G30" s="85"/>
      <c r="H30" s="190">
        <v>948103</v>
      </c>
      <c r="I30" s="190"/>
      <c r="J30" s="190">
        <v>948103</v>
      </c>
      <c r="K30" s="160"/>
    </row>
    <row r="31" spans="1:15" ht="19.95" customHeight="1" x14ac:dyDescent="0.55000000000000004">
      <c r="A31" s="189" t="s">
        <v>59</v>
      </c>
      <c r="B31" s="173">
        <v>7</v>
      </c>
      <c r="C31" s="99"/>
      <c r="D31" s="139" t="s">
        <v>7</v>
      </c>
      <c r="E31" s="190"/>
      <c r="F31" s="139" t="s">
        <v>7</v>
      </c>
      <c r="G31" s="190"/>
      <c r="H31" s="190">
        <v>2326175</v>
      </c>
      <c r="I31" s="190"/>
      <c r="J31" s="190">
        <v>2251164</v>
      </c>
      <c r="K31" s="160"/>
    </row>
    <row r="32" spans="1:15" ht="19.95" customHeight="1" x14ac:dyDescent="0.55000000000000004">
      <c r="A32" s="193" t="s">
        <v>142</v>
      </c>
      <c r="B32" s="196" t="s">
        <v>255</v>
      </c>
      <c r="C32" s="99"/>
      <c r="D32" s="190">
        <v>229731</v>
      </c>
      <c r="E32" s="190"/>
      <c r="F32" s="190">
        <v>216334</v>
      </c>
      <c r="G32" s="190"/>
      <c r="H32" s="190">
        <v>69372</v>
      </c>
      <c r="I32" s="190"/>
      <c r="J32" s="190">
        <v>71240</v>
      </c>
      <c r="K32" s="160"/>
    </row>
    <row r="33" spans="1:13" ht="19.95" customHeight="1" x14ac:dyDescent="0.55000000000000004">
      <c r="A33" s="193" t="s">
        <v>184</v>
      </c>
      <c r="B33" s="173">
        <v>4</v>
      </c>
      <c r="C33" s="99"/>
      <c r="D33" s="190">
        <v>39788</v>
      </c>
      <c r="E33" s="190"/>
      <c r="F33" s="190">
        <v>56218</v>
      </c>
      <c r="G33" s="190"/>
      <c r="H33" s="139" t="s">
        <v>7</v>
      </c>
      <c r="I33" s="190"/>
      <c r="J33" s="139" t="s">
        <v>7</v>
      </c>
      <c r="K33" s="160"/>
    </row>
    <row r="34" spans="1:13" ht="19.95" customHeight="1" x14ac:dyDescent="0.55000000000000004">
      <c r="A34" s="193" t="s">
        <v>145</v>
      </c>
      <c r="B34" s="173" t="s">
        <v>260</v>
      </c>
      <c r="C34" s="99"/>
      <c r="D34" s="190">
        <v>281544</v>
      </c>
      <c r="E34" s="190"/>
      <c r="F34" s="190">
        <v>263739</v>
      </c>
      <c r="G34" s="190"/>
      <c r="H34" s="139" t="s">
        <v>7</v>
      </c>
      <c r="I34" s="190"/>
      <c r="J34" s="139" t="s">
        <v>7</v>
      </c>
      <c r="K34" s="160"/>
    </row>
    <row r="35" spans="1:13" ht="19.95" customHeight="1" x14ac:dyDescent="0.55000000000000004">
      <c r="A35" s="193" t="s">
        <v>158</v>
      </c>
      <c r="B35" s="173">
        <v>4</v>
      </c>
      <c r="C35" s="99"/>
      <c r="D35" s="190">
        <v>49571</v>
      </c>
      <c r="E35" s="190"/>
      <c r="F35" s="190">
        <v>110577</v>
      </c>
      <c r="G35" s="190"/>
      <c r="H35" s="190">
        <v>46032</v>
      </c>
      <c r="I35" s="190"/>
      <c r="J35" s="190">
        <v>106604</v>
      </c>
      <c r="K35" s="160"/>
    </row>
    <row r="36" spans="1:13" ht="19.95" customHeight="1" x14ac:dyDescent="0.55000000000000004">
      <c r="A36" s="193" t="s">
        <v>256</v>
      </c>
      <c r="B36" s="173"/>
      <c r="C36" s="99"/>
      <c r="D36" s="190">
        <v>421429</v>
      </c>
      <c r="E36" s="190"/>
      <c r="F36" s="190">
        <v>281846</v>
      </c>
      <c r="G36" s="190"/>
      <c r="H36" s="190">
        <v>82437</v>
      </c>
      <c r="I36" s="190"/>
      <c r="J36" s="190">
        <v>5688</v>
      </c>
      <c r="K36" s="160"/>
    </row>
    <row r="37" spans="1:13" ht="19.95" customHeight="1" x14ac:dyDescent="0.55000000000000004">
      <c r="A37" s="193" t="s">
        <v>146</v>
      </c>
      <c r="B37" s="173" t="s">
        <v>261</v>
      </c>
      <c r="C37" s="99"/>
      <c r="D37" s="139" t="s">
        <v>7</v>
      </c>
      <c r="E37" s="190"/>
      <c r="F37" s="139" t="s">
        <v>7</v>
      </c>
      <c r="G37" s="190"/>
      <c r="H37" s="190">
        <v>37600</v>
      </c>
      <c r="I37" s="190"/>
      <c r="J37" s="190">
        <v>36387</v>
      </c>
      <c r="K37" s="160"/>
    </row>
    <row r="38" spans="1:13" ht="19.95" customHeight="1" x14ac:dyDescent="0.55000000000000004">
      <c r="A38" s="193" t="s">
        <v>211</v>
      </c>
      <c r="B38" s="173">
        <v>13</v>
      </c>
      <c r="C38" s="99"/>
      <c r="D38" s="190">
        <v>14571</v>
      </c>
      <c r="E38" s="190"/>
      <c r="F38" s="190">
        <v>11955</v>
      </c>
      <c r="G38" s="190"/>
      <c r="H38" s="139" t="s">
        <v>7</v>
      </c>
      <c r="I38" s="190"/>
      <c r="J38" s="139" t="s">
        <v>7</v>
      </c>
      <c r="K38" s="160"/>
    </row>
    <row r="39" spans="1:13" ht="19.95" customHeight="1" x14ac:dyDescent="0.55000000000000004">
      <c r="A39" s="193" t="s">
        <v>110</v>
      </c>
      <c r="B39" s="173"/>
      <c r="C39" s="99"/>
      <c r="D39" s="190">
        <v>472085</v>
      </c>
      <c r="E39" s="192"/>
      <c r="F39" s="190">
        <v>477657</v>
      </c>
      <c r="G39" s="192"/>
      <c r="H39" s="139" t="s">
        <v>7</v>
      </c>
      <c r="I39" s="192"/>
      <c r="J39" s="139" t="s">
        <v>7</v>
      </c>
      <c r="K39" s="100"/>
    </row>
    <row r="40" spans="1:13" ht="19.95" customHeight="1" x14ac:dyDescent="0.55000000000000004">
      <c r="A40" s="189" t="s">
        <v>37</v>
      </c>
      <c r="B40" s="173">
        <v>8</v>
      </c>
      <c r="C40" s="99"/>
      <c r="D40" s="190">
        <v>991030</v>
      </c>
      <c r="E40" s="190"/>
      <c r="F40" s="190">
        <v>1008340</v>
      </c>
      <c r="G40" s="190"/>
      <c r="H40" s="190">
        <v>612501</v>
      </c>
      <c r="I40" s="190"/>
      <c r="J40" s="190">
        <v>611748</v>
      </c>
      <c r="K40" s="100"/>
    </row>
    <row r="41" spans="1:13" ht="19.95" customHeight="1" x14ac:dyDescent="0.55000000000000004">
      <c r="A41" s="191" t="s">
        <v>185</v>
      </c>
      <c r="B41" s="173"/>
      <c r="C41" s="99"/>
      <c r="D41" s="190">
        <v>141667</v>
      </c>
      <c r="E41" s="190"/>
      <c r="F41" s="190">
        <v>147246</v>
      </c>
      <c r="G41" s="190"/>
      <c r="H41" s="190">
        <v>209906</v>
      </c>
      <c r="I41" s="190"/>
      <c r="J41" s="190">
        <v>232974</v>
      </c>
      <c r="K41" s="100"/>
    </row>
    <row r="42" spans="1:13" ht="19.95" customHeight="1" x14ac:dyDescent="0.55000000000000004">
      <c r="A42" s="189" t="s">
        <v>147</v>
      </c>
      <c r="B42" s="173"/>
      <c r="C42" s="99"/>
      <c r="D42" s="190">
        <v>41345</v>
      </c>
      <c r="E42" s="190"/>
      <c r="F42" s="190">
        <v>41345</v>
      </c>
      <c r="G42" s="190"/>
      <c r="H42" s="139" t="s">
        <v>7</v>
      </c>
      <c r="I42" s="190"/>
      <c r="J42" s="139" t="s">
        <v>7</v>
      </c>
      <c r="K42" s="100"/>
    </row>
    <row r="43" spans="1:13" ht="19.95" customHeight="1" x14ac:dyDescent="0.55000000000000004">
      <c r="A43" s="193" t="s">
        <v>262</v>
      </c>
      <c r="B43" s="173"/>
      <c r="C43" s="99"/>
      <c r="D43" s="190">
        <v>66986</v>
      </c>
      <c r="E43" s="190"/>
      <c r="F43" s="190">
        <v>75211</v>
      </c>
      <c r="G43" s="190"/>
      <c r="H43" s="190">
        <v>35105</v>
      </c>
      <c r="I43" s="190"/>
      <c r="J43" s="190">
        <v>39290</v>
      </c>
      <c r="K43" s="100"/>
      <c r="M43" s="158"/>
    </row>
    <row r="44" spans="1:13" ht="19.95" customHeight="1" x14ac:dyDescent="0.6">
      <c r="A44" s="194" t="s">
        <v>8</v>
      </c>
      <c r="B44" s="173"/>
      <c r="C44" s="99"/>
      <c r="D44" s="195">
        <f>SUM(D29:D43)</f>
        <v>6305675</v>
      </c>
      <c r="E44" s="86"/>
      <c r="F44" s="195">
        <f>SUM(F29:F43)</f>
        <v>6337380</v>
      </c>
      <c r="G44" s="86"/>
      <c r="H44" s="195">
        <f>SUM(H29:H43)</f>
        <v>4517804</v>
      </c>
      <c r="I44" s="86"/>
      <c r="J44" s="195">
        <f>SUM(J29:J43)</f>
        <v>4464230</v>
      </c>
      <c r="K44" s="100"/>
      <c r="M44" s="158"/>
    </row>
    <row r="45" spans="1:13" ht="19.95" customHeight="1" x14ac:dyDescent="0.6">
      <c r="A45" s="194"/>
      <c r="B45" s="173"/>
      <c r="C45" s="99"/>
      <c r="D45" s="86"/>
      <c r="E45" s="86"/>
      <c r="F45" s="86"/>
      <c r="G45" s="86"/>
      <c r="H45" s="86"/>
      <c r="I45" s="86"/>
      <c r="J45" s="86"/>
      <c r="K45" s="100"/>
      <c r="M45" s="159"/>
    </row>
    <row r="46" spans="1:13" ht="19.95" customHeight="1" thickBot="1" x14ac:dyDescent="0.65">
      <c r="A46" s="194" t="s">
        <v>9</v>
      </c>
      <c r="B46" s="173"/>
      <c r="C46" s="99"/>
      <c r="D46" s="126">
        <f>SUM(D26+D44)</f>
        <v>14971734</v>
      </c>
      <c r="E46" s="86"/>
      <c r="F46" s="126">
        <f>SUM(F26+F44)</f>
        <v>15072305</v>
      </c>
      <c r="G46" s="86"/>
      <c r="H46" s="126">
        <f>SUM(H26+H44)</f>
        <v>7894601</v>
      </c>
      <c r="I46" s="86"/>
      <c r="J46" s="126">
        <f>SUM(J26+J44)</f>
        <v>7948661</v>
      </c>
      <c r="K46" s="100"/>
    </row>
    <row r="47" spans="1:13" ht="19.95" customHeight="1" thickTop="1" x14ac:dyDescent="0.55000000000000004">
      <c r="A47" s="182"/>
      <c r="B47" s="176"/>
      <c r="C47" s="175"/>
      <c r="D47" s="160"/>
      <c r="E47" s="183"/>
      <c r="F47" s="160"/>
      <c r="G47" s="183"/>
      <c r="H47" s="160"/>
      <c r="I47" s="183"/>
      <c r="J47" s="160"/>
      <c r="K47" s="100"/>
    </row>
    <row r="48" spans="1:13" ht="19.95" customHeight="1" x14ac:dyDescent="0.6">
      <c r="A48" s="185"/>
      <c r="B48" s="176"/>
      <c r="C48" s="175"/>
      <c r="D48" s="9"/>
      <c r="E48" s="9"/>
      <c r="F48" s="9"/>
      <c r="G48" s="9"/>
      <c r="H48" s="9"/>
      <c r="I48" s="9"/>
      <c r="J48" s="9"/>
      <c r="K48" s="100"/>
    </row>
    <row r="49" spans="1:11" ht="19.95" customHeight="1" x14ac:dyDescent="0.6">
      <c r="A49" s="153" t="s">
        <v>0</v>
      </c>
      <c r="C49" s="154"/>
      <c r="D49" s="162"/>
      <c r="E49" s="162"/>
      <c r="F49" s="162"/>
      <c r="G49" s="162"/>
      <c r="H49" s="162"/>
      <c r="I49" s="162"/>
      <c r="J49" s="162"/>
      <c r="K49" s="162"/>
    </row>
    <row r="50" spans="1:11" ht="19.95" customHeight="1" x14ac:dyDescent="0.6">
      <c r="A50" s="153" t="s">
        <v>71</v>
      </c>
      <c r="C50" s="154"/>
    </row>
    <row r="51" spans="1:11" ht="19.95" customHeight="1" x14ac:dyDescent="0.6">
      <c r="A51" s="153"/>
      <c r="C51" s="154"/>
    </row>
    <row r="52" spans="1:11" ht="19.95" customHeight="1" x14ac:dyDescent="0.6">
      <c r="C52" s="101"/>
      <c r="D52" s="234" t="s">
        <v>27</v>
      </c>
      <c r="E52" s="234"/>
      <c r="F52" s="234"/>
      <c r="G52" s="43"/>
      <c r="H52" s="234" t="s">
        <v>45</v>
      </c>
      <c r="I52" s="234"/>
      <c r="J52" s="234"/>
      <c r="K52" s="156"/>
    </row>
    <row r="53" spans="1:11" ht="19.95" customHeight="1" x14ac:dyDescent="0.6">
      <c r="C53" s="101"/>
      <c r="D53" s="147" t="s">
        <v>133</v>
      </c>
      <c r="E53" s="147"/>
      <c r="F53" s="147" t="s">
        <v>69</v>
      </c>
      <c r="G53" s="43"/>
      <c r="H53" s="147" t="s">
        <v>133</v>
      </c>
      <c r="I53" s="147"/>
      <c r="J53" s="147" t="s">
        <v>69</v>
      </c>
      <c r="K53" s="147"/>
    </row>
    <row r="54" spans="1:11" ht="19.95" customHeight="1" x14ac:dyDescent="0.6">
      <c r="A54" s="207" t="s">
        <v>96</v>
      </c>
      <c r="B54" s="149" t="s">
        <v>1</v>
      </c>
      <c r="C54" s="101"/>
      <c r="D54" s="101">
        <v>2565</v>
      </c>
      <c r="E54" s="101"/>
      <c r="F54" s="101">
        <v>2564</v>
      </c>
      <c r="G54" s="101"/>
      <c r="H54" s="101">
        <v>2565</v>
      </c>
      <c r="I54" s="101"/>
      <c r="J54" s="101">
        <v>2564</v>
      </c>
      <c r="K54" s="101"/>
    </row>
    <row r="55" spans="1:11" ht="19.95" customHeight="1" x14ac:dyDescent="0.6">
      <c r="A55" s="207"/>
      <c r="C55" s="101"/>
      <c r="D55" s="147" t="s">
        <v>88</v>
      </c>
      <c r="E55" s="101"/>
      <c r="F55" s="101"/>
      <c r="G55" s="101"/>
      <c r="H55" s="147" t="s">
        <v>88</v>
      </c>
      <c r="I55" s="101"/>
      <c r="J55" s="101"/>
      <c r="K55" s="101"/>
    </row>
    <row r="56" spans="1:11" ht="19.95" customHeight="1" x14ac:dyDescent="0.6">
      <c r="A56" s="207"/>
      <c r="C56" s="101"/>
      <c r="D56" s="235" t="s">
        <v>70</v>
      </c>
      <c r="E56" s="235"/>
      <c r="F56" s="235"/>
      <c r="G56" s="235"/>
      <c r="H56" s="235"/>
      <c r="I56" s="235"/>
      <c r="J56" s="235"/>
      <c r="K56" s="156"/>
    </row>
    <row r="57" spans="1:11" ht="19.95" customHeight="1" x14ac:dyDescent="0.6">
      <c r="A57" s="187" t="s">
        <v>10</v>
      </c>
      <c r="B57" s="173"/>
      <c r="C57" s="99"/>
      <c r="D57" s="99"/>
      <c r="E57" s="99"/>
      <c r="F57" s="99"/>
      <c r="G57" s="99"/>
      <c r="H57" s="99"/>
      <c r="I57" s="99"/>
      <c r="J57" s="99"/>
      <c r="K57" s="175"/>
    </row>
    <row r="58" spans="1:11" ht="19.95" customHeight="1" x14ac:dyDescent="0.55000000000000004">
      <c r="A58" s="193" t="s">
        <v>186</v>
      </c>
      <c r="B58" s="173"/>
      <c r="C58" s="99"/>
      <c r="D58" s="99"/>
      <c r="E58" s="99"/>
      <c r="F58" s="99"/>
      <c r="G58" s="99"/>
      <c r="H58" s="99"/>
      <c r="I58" s="99"/>
      <c r="J58" s="99"/>
      <c r="K58" s="175"/>
    </row>
    <row r="59" spans="1:11" ht="19.95" customHeight="1" x14ac:dyDescent="0.55000000000000004">
      <c r="A59" s="193" t="s">
        <v>187</v>
      </c>
      <c r="B59" s="173">
        <v>3</v>
      </c>
      <c r="C59" s="99"/>
      <c r="D59" s="190">
        <v>1672747</v>
      </c>
      <c r="E59" s="190"/>
      <c r="F59" s="190">
        <v>1593334</v>
      </c>
      <c r="G59" s="190"/>
      <c r="H59" s="190">
        <v>1046181</v>
      </c>
      <c r="I59" s="190"/>
      <c r="J59" s="190">
        <v>1046685</v>
      </c>
      <c r="K59" s="175"/>
    </row>
    <row r="60" spans="1:11" ht="19.95" customHeight="1" x14ac:dyDescent="0.6">
      <c r="A60" s="191" t="s">
        <v>148</v>
      </c>
      <c r="B60" s="173">
        <v>3</v>
      </c>
      <c r="C60" s="174"/>
      <c r="D60" s="190">
        <v>2253086</v>
      </c>
      <c r="E60" s="197"/>
      <c r="F60" s="190">
        <v>2315684</v>
      </c>
      <c r="G60" s="190"/>
      <c r="H60" s="190">
        <v>729966</v>
      </c>
      <c r="I60" s="190"/>
      <c r="J60" s="190">
        <v>728646</v>
      </c>
      <c r="K60" s="175"/>
    </row>
    <row r="61" spans="1:11" ht="19.95" customHeight="1" x14ac:dyDescent="0.6">
      <c r="A61" s="191" t="s">
        <v>149</v>
      </c>
      <c r="B61" s="173">
        <v>3</v>
      </c>
      <c r="C61" s="174"/>
      <c r="D61" s="190">
        <v>1172103</v>
      </c>
      <c r="E61" s="197"/>
      <c r="F61" s="190">
        <v>1017561</v>
      </c>
      <c r="G61" s="190"/>
      <c r="H61" s="190">
        <v>252480</v>
      </c>
      <c r="I61" s="190"/>
      <c r="J61" s="190">
        <v>242279</v>
      </c>
      <c r="K61" s="175"/>
    </row>
    <row r="62" spans="1:11" ht="19.95" customHeight="1" x14ac:dyDescent="0.6">
      <c r="A62" s="193" t="s">
        <v>159</v>
      </c>
      <c r="B62" s="173"/>
      <c r="C62" s="174"/>
      <c r="D62" s="190">
        <v>349981</v>
      </c>
      <c r="E62" s="197"/>
      <c r="F62" s="190">
        <v>515061</v>
      </c>
      <c r="G62" s="190"/>
      <c r="H62" s="190">
        <v>137985</v>
      </c>
      <c r="I62" s="190"/>
      <c r="J62" s="190">
        <v>155182</v>
      </c>
      <c r="K62" s="175"/>
    </row>
    <row r="63" spans="1:11" ht="19.95" customHeight="1" x14ac:dyDescent="0.6">
      <c r="A63" s="193" t="s">
        <v>188</v>
      </c>
      <c r="B63" s="173">
        <v>13</v>
      </c>
      <c r="C63" s="174"/>
      <c r="D63" s="139" t="s">
        <v>7</v>
      </c>
      <c r="E63" s="197"/>
      <c r="F63" s="190">
        <v>786</v>
      </c>
      <c r="G63" s="190"/>
      <c r="H63" s="139" t="s">
        <v>7</v>
      </c>
      <c r="I63" s="190"/>
      <c r="J63" s="190">
        <v>786</v>
      </c>
      <c r="K63" s="175"/>
    </row>
    <row r="64" spans="1:11" ht="19.95" customHeight="1" x14ac:dyDescent="0.6">
      <c r="A64" s="193" t="s">
        <v>189</v>
      </c>
      <c r="B64" s="173">
        <v>3</v>
      </c>
      <c r="C64" s="174"/>
      <c r="D64" s="190">
        <v>75439</v>
      </c>
      <c r="E64" s="197"/>
      <c r="F64" s="190">
        <v>78875</v>
      </c>
      <c r="G64" s="190"/>
      <c r="H64" s="210">
        <v>58271</v>
      </c>
      <c r="I64" s="190"/>
      <c r="J64" s="190">
        <v>52777</v>
      </c>
      <c r="K64" s="175"/>
    </row>
    <row r="65" spans="1:11" ht="19.95" customHeight="1" x14ac:dyDescent="0.6">
      <c r="A65" s="193" t="s">
        <v>190</v>
      </c>
      <c r="B65" s="173"/>
      <c r="C65" s="174"/>
      <c r="D65" s="190"/>
      <c r="E65" s="197"/>
      <c r="F65" s="190"/>
      <c r="G65" s="190"/>
      <c r="H65" s="190"/>
      <c r="I65" s="190"/>
      <c r="J65" s="190"/>
      <c r="K65" s="175"/>
    </row>
    <row r="66" spans="1:11" ht="19.95" customHeight="1" x14ac:dyDescent="0.55000000000000004">
      <c r="A66" s="193" t="s">
        <v>144</v>
      </c>
      <c r="B66" s="173" t="s">
        <v>252</v>
      </c>
      <c r="C66" s="99"/>
      <c r="D66" s="190">
        <v>606688</v>
      </c>
      <c r="E66" s="190"/>
      <c r="F66" s="190">
        <v>974225</v>
      </c>
      <c r="G66" s="190"/>
      <c r="H66" s="139" t="s">
        <v>7</v>
      </c>
      <c r="I66" s="190"/>
      <c r="J66" s="190">
        <v>326693</v>
      </c>
      <c r="K66" s="175"/>
    </row>
    <row r="67" spans="1:11" ht="19.95" customHeight="1" x14ac:dyDescent="0.55000000000000004">
      <c r="A67" s="193" t="s">
        <v>191</v>
      </c>
      <c r="B67" s="173">
        <v>8</v>
      </c>
      <c r="C67" s="99"/>
      <c r="D67" s="139">
        <v>700000</v>
      </c>
      <c r="E67" s="190"/>
      <c r="F67" s="139">
        <v>700000</v>
      </c>
      <c r="G67" s="190"/>
      <c r="H67" s="139">
        <v>700000</v>
      </c>
      <c r="I67" s="190"/>
      <c r="J67" s="139">
        <v>700000</v>
      </c>
      <c r="K67" s="175"/>
    </row>
    <row r="68" spans="1:11" ht="19.95" customHeight="1" x14ac:dyDescent="0.55000000000000004">
      <c r="A68" s="189" t="s">
        <v>53</v>
      </c>
      <c r="B68" s="173">
        <v>3</v>
      </c>
      <c r="C68" s="99"/>
      <c r="D68" s="190">
        <v>730</v>
      </c>
      <c r="E68" s="190"/>
      <c r="F68" s="190">
        <v>12730</v>
      </c>
      <c r="G68" s="190"/>
      <c r="H68" s="139" t="s">
        <v>7</v>
      </c>
      <c r="I68" s="190"/>
      <c r="J68" s="139" t="s">
        <v>7</v>
      </c>
      <c r="K68" s="175"/>
    </row>
    <row r="69" spans="1:11" ht="19.95" customHeight="1" x14ac:dyDescent="0.55000000000000004">
      <c r="A69" s="193" t="s">
        <v>67</v>
      </c>
      <c r="B69" s="173"/>
      <c r="C69" s="99"/>
      <c r="D69" s="190">
        <v>1802</v>
      </c>
      <c r="E69" s="190"/>
      <c r="F69" s="190">
        <v>12624</v>
      </c>
      <c r="G69" s="190"/>
      <c r="H69" s="139" t="s">
        <v>7</v>
      </c>
      <c r="I69" s="190"/>
      <c r="J69" s="139" t="s">
        <v>7</v>
      </c>
      <c r="K69" s="175"/>
    </row>
    <row r="70" spans="1:11" ht="19.95" customHeight="1" x14ac:dyDescent="0.55000000000000004">
      <c r="A70" s="189" t="s">
        <v>218</v>
      </c>
      <c r="B70" s="173"/>
      <c r="C70" s="99"/>
      <c r="D70" s="190">
        <v>11822</v>
      </c>
      <c r="E70" s="190"/>
      <c r="F70" s="190">
        <v>15065</v>
      </c>
      <c r="G70" s="190"/>
      <c r="H70" s="139" t="s">
        <v>7</v>
      </c>
      <c r="I70" s="190"/>
      <c r="J70" s="139" t="s">
        <v>7</v>
      </c>
      <c r="K70" s="175"/>
    </row>
    <row r="71" spans="1:11" ht="19.95" customHeight="1" x14ac:dyDescent="0.55000000000000004">
      <c r="A71" s="193" t="s">
        <v>177</v>
      </c>
      <c r="B71" s="173">
        <v>9</v>
      </c>
      <c r="C71" s="99"/>
      <c r="D71" s="192">
        <v>203481</v>
      </c>
      <c r="E71" s="190"/>
      <c r="F71" s="192">
        <v>264630</v>
      </c>
      <c r="G71" s="190"/>
      <c r="H71" s="139">
        <v>199634</v>
      </c>
      <c r="I71" s="190"/>
      <c r="J71" s="139">
        <v>247786</v>
      </c>
      <c r="K71" s="175"/>
    </row>
    <row r="72" spans="1:11" ht="19.95" customHeight="1" x14ac:dyDescent="0.55000000000000004">
      <c r="A72" s="193" t="s">
        <v>160</v>
      </c>
      <c r="B72" s="173"/>
      <c r="C72" s="99"/>
      <c r="D72" s="190">
        <v>17374</v>
      </c>
      <c r="E72" s="190"/>
      <c r="F72" s="190">
        <v>33441</v>
      </c>
      <c r="G72" s="190"/>
      <c r="H72" s="139">
        <v>3514</v>
      </c>
      <c r="I72" s="190"/>
      <c r="J72" s="139">
        <v>3514</v>
      </c>
      <c r="K72" s="175"/>
    </row>
    <row r="73" spans="1:11" ht="19.95" customHeight="1" x14ac:dyDescent="0.6">
      <c r="A73" s="194" t="s">
        <v>11</v>
      </c>
      <c r="B73" s="173"/>
      <c r="C73" s="99"/>
      <c r="D73" s="195">
        <f>SUM(D59:D72)</f>
        <v>7065253</v>
      </c>
      <c r="E73" s="86"/>
      <c r="F73" s="195">
        <f>SUM(F59:F72)</f>
        <v>7534016</v>
      </c>
      <c r="G73" s="86"/>
      <c r="H73" s="195">
        <f>SUM(H59:H72)</f>
        <v>3128031</v>
      </c>
      <c r="I73" s="86"/>
      <c r="J73" s="195">
        <f>SUM(J59:J72)</f>
        <v>3504348</v>
      </c>
      <c r="K73" s="175"/>
    </row>
    <row r="74" spans="1:11" ht="19.95" customHeight="1" x14ac:dyDescent="0.55000000000000004">
      <c r="A74" s="189"/>
      <c r="B74" s="173"/>
      <c r="C74" s="99"/>
      <c r="D74" s="190"/>
      <c r="E74" s="190"/>
      <c r="F74" s="190"/>
      <c r="G74" s="190"/>
      <c r="H74" s="190"/>
      <c r="I74" s="190"/>
      <c r="J74" s="190"/>
      <c r="K74" s="175"/>
    </row>
    <row r="75" spans="1:11" ht="19.95" customHeight="1" x14ac:dyDescent="0.6">
      <c r="A75" s="187" t="s">
        <v>12</v>
      </c>
      <c r="B75" s="173"/>
      <c r="C75" s="99"/>
      <c r="D75" s="190"/>
      <c r="E75" s="190"/>
      <c r="F75" s="190"/>
      <c r="G75" s="190"/>
      <c r="H75" s="190"/>
      <c r="I75" s="190"/>
      <c r="J75" s="190"/>
      <c r="K75" s="175"/>
    </row>
    <row r="76" spans="1:11" ht="19.95" customHeight="1" x14ac:dyDescent="0.55000000000000004">
      <c r="A76" s="193" t="s">
        <v>149</v>
      </c>
      <c r="B76" s="173">
        <v>3</v>
      </c>
      <c r="C76" s="99"/>
      <c r="D76" s="190">
        <v>15430</v>
      </c>
      <c r="E76" s="190"/>
      <c r="F76" s="190">
        <v>14288</v>
      </c>
      <c r="G76" s="190"/>
      <c r="H76" s="139" t="s">
        <v>7</v>
      </c>
      <c r="I76" s="190"/>
      <c r="J76" s="139" t="s">
        <v>7</v>
      </c>
      <c r="K76" s="175"/>
    </row>
    <row r="77" spans="1:11" ht="19.95" customHeight="1" x14ac:dyDescent="0.55000000000000004">
      <c r="A77" s="193" t="s">
        <v>161</v>
      </c>
      <c r="B77" s="173">
        <v>3</v>
      </c>
      <c r="C77" s="99"/>
      <c r="D77" s="190">
        <v>80000</v>
      </c>
      <c r="E77" s="190"/>
      <c r="F77" s="190">
        <v>80000</v>
      </c>
      <c r="G77" s="190"/>
      <c r="H77" s="139" t="s">
        <v>7</v>
      </c>
      <c r="I77" s="190"/>
      <c r="J77" s="139" t="s">
        <v>7</v>
      </c>
      <c r="K77" s="183"/>
    </row>
    <row r="78" spans="1:11" ht="19.95" customHeight="1" x14ac:dyDescent="0.55000000000000004">
      <c r="A78" s="193" t="s">
        <v>159</v>
      </c>
      <c r="B78" s="173"/>
      <c r="C78" s="99"/>
      <c r="D78" s="139">
        <v>231890</v>
      </c>
      <c r="E78" s="190"/>
      <c r="F78" s="190">
        <v>242685</v>
      </c>
      <c r="G78" s="190"/>
      <c r="H78" s="139" t="s">
        <v>7</v>
      </c>
      <c r="I78" s="190"/>
      <c r="J78" s="139" t="s">
        <v>7</v>
      </c>
      <c r="K78" s="183"/>
    </row>
    <row r="79" spans="1:11" ht="19.95" customHeight="1" x14ac:dyDescent="0.55000000000000004">
      <c r="A79" s="193" t="s">
        <v>192</v>
      </c>
      <c r="B79" s="173">
        <v>3</v>
      </c>
      <c r="C79" s="99"/>
      <c r="D79" s="190">
        <v>148193</v>
      </c>
      <c r="E79" s="190"/>
      <c r="F79" s="190">
        <v>170676</v>
      </c>
      <c r="G79" s="190"/>
      <c r="H79" s="139">
        <v>161371</v>
      </c>
      <c r="I79" s="190"/>
      <c r="J79" s="139">
        <v>188192</v>
      </c>
      <c r="K79" s="183"/>
    </row>
    <row r="80" spans="1:11" ht="19.95" customHeight="1" x14ac:dyDescent="0.55000000000000004">
      <c r="A80" s="189" t="s">
        <v>193</v>
      </c>
      <c r="B80" s="173">
        <v>8</v>
      </c>
      <c r="C80" s="99"/>
      <c r="D80" s="190">
        <v>136499</v>
      </c>
      <c r="E80" s="190"/>
      <c r="F80" s="190">
        <v>171344</v>
      </c>
      <c r="G80" s="190"/>
      <c r="H80" s="139" t="s">
        <v>7</v>
      </c>
      <c r="I80" s="190"/>
      <c r="J80" s="139" t="s">
        <v>7</v>
      </c>
      <c r="K80" s="26"/>
    </row>
    <row r="81" spans="1:11" ht="19.95" customHeight="1" x14ac:dyDescent="0.55000000000000004">
      <c r="A81" s="193" t="s">
        <v>121</v>
      </c>
      <c r="B81" s="173">
        <v>8</v>
      </c>
      <c r="C81" s="99"/>
      <c r="D81" s="210">
        <v>300000</v>
      </c>
      <c r="E81" s="190"/>
      <c r="F81" s="139" t="s">
        <v>7</v>
      </c>
      <c r="G81" s="190"/>
      <c r="H81" s="210">
        <v>300000</v>
      </c>
      <c r="I81" s="190"/>
      <c r="J81" s="139" t="s">
        <v>7</v>
      </c>
      <c r="K81" s="160"/>
    </row>
    <row r="82" spans="1:11" ht="19.95" customHeight="1" x14ac:dyDescent="0.55000000000000004">
      <c r="A82" s="189" t="s">
        <v>55</v>
      </c>
      <c r="B82" s="173"/>
      <c r="C82" s="99"/>
      <c r="D82" s="210">
        <v>202017</v>
      </c>
      <c r="E82" s="190"/>
      <c r="F82" s="190">
        <v>202581</v>
      </c>
      <c r="G82" s="190"/>
      <c r="H82" s="192">
        <v>101916</v>
      </c>
      <c r="I82" s="190"/>
      <c r="J82" s="192">
        <v>98285</v>
      </c>
      <c r="K82" s="26"/>
    </row>
    <row r="83" spans="1:11" ht="19.95" customHeight="1" x14ac:dyDescent="0.55000000000000004">
      <c r="A83" s="193" t="s">
        <v>150</v>
      </c>
      <c r="B83" s="173"/>
      <c r="C83" s="99"/>
      <c r="D83" s="210">
        <v>767908</v>
      </c>
      <c r="E83" s="190"/>
      <c r="F83" s="198">
        <v>692186</v>
      </c>
      <c r="G83" s="190"/>
      <c r="H83" s="190">
        <v>343454</v>
      </c>
      <c r="I83" s="190"/>
      <c r="J83" s="190">
        <v>323652</v>
      </c>
      <c r="K83" s="160"/>
    </row>
    <row r="84" spans="1:11" ht="19.95" customHeight="1" x14ac:dyDescent="0.6">
      <c r="A84" s="194" t="s">
        <v>13</v>
      </c>
      <c r="B84" s="173"/>
      <c r="C84" s="99"/>
      <c r="D84" s="195">
        <f>SUM(D75:D83)</f>
        <v>1881937</v>
      </c>
      <c r="E84" s="86"/>
      <c r="F84" s="195">
        <f>SUM(F75:F83)</f>
        <v>1573760</v>
      </c>
      <c r="G84" s="86"/>
      <c r="H84" s="195">
        <f>SUM(H75:H83)</f>
        <v>906741</v>
      </c>
      <c r="I84" s="86"/>
      <c r="J84" s="195">
        <f>SUM(J75:J83)</f>
        <v>610129</v>
      </c>
      <c r="K84" s="160"/>
    </row>
    <row r="85" spans="1:11" ht="19.95" customHeight="1" x14ac:dyDescent="0.6">
      <c r="A85" s="194"/>
      <c r="B85" s="173"/>
      <c r="C85" s="99"/>
      <c r="D85" s="86"/>
      <c r="E85" s="86"/>
      <c r="F85" s="86"/>
      <c r="G85" s="86"/>
      <c r="H85" s="86"/>
      <c r="I85" s="86"/>
      <c r="J85" s="86"/>
      <c r="K85" s="183"/>
    </row>
    <row r="86" spans="1:11" ht="19.95" customHeight="1" x14ac:dyDescent="0.6">
      <c r="A86" s="194" t="s">
        <v>14</v>
      </c>
      <c r="B86" s="173"/>
      <c r="C86" s="99"/>
      <c r="D86" s="199">
        <f>SUM(D73+D84)</f>
        <v>8947190</v>
      </c>
      <c r="E86" s="86"/>
      <c r="F86" s="199">
        <f>SUM(F73+F84)</f>
        <v>9107776</v>
      </c>
      <c r="G86" s="86"/>
      <c r="H86" s="199">
        <f>SUM(H73+H84)</f>
        <v>4034772</v>
      </c>
      <c r="I86" s="86"/>
      <c r="J86" s="199">
        <f>SUM(J73+J84)</f>
        <v>4114477</v>
      </c>
      <c r="K86" s="160"/>
    </row>
    <row r="87" spans="1:11" ht="19.95" customHeight="1" x14ac:dyDescent="0.55000000000000004">
      <c r="A87" s="181"/>
      <c r="B87" s="176"/>
      <c r="C87" s="175"/>
      <c r="D87" s="104"/>
      <c r="E87" s="104"/>
      <c r="F87" s="104"/>
      <c r="G87" s="104"/>
      <c r="H87" s="183"/>
      <c r="I87" s="104"/>
      <c r="J87" s="183"/>
      <c r="K87" s="160"/>
    </row>
    <row r="88" spans="1:11" ht="19.95" customHeight="1" x14ac:dyDescent="0.55000000000000004">
      <c r="A88" s="181"/>
      <c r="B88" s="176"/>
      <c r="C88" s="175"/>
      <c r="D88" s="104"/>
      <c r="E88" s="104"/>
      <c r="F88" s="104"/>
      <c r="G88" s="104"/>
      <c r="H88" s="104"/>
      <c r="I88" s="104"/>
      <c r="J88" s="104"/>
      <c r="K88" s="104"/>
    </row>
    <row r="89" spans="1:11" ht="19.95" customHeight="1" x14ac:dyDescent="0.6">
      <c r="A89" s="153" t="s">
        <v>0</v>
      </c>
      <c r="C89" s="154"/>
    </row>
    <row r="90" spans="1:11" ht="19.95" customHeight="1" x14ac:dyDescent="0.6">
      <c r="A90" s="153" t="s">
        <v>71</v>
      </c>
      <c r="C90" s="154"/>
    </row>
    <row r="91" spans="1:11" ht="19.95" customHeight="1" x14ac:dyDescent="0.6">
      <c r="A91" s="153"/>
      <c r="C91" s="154"/>
    </row>
    <row r="92" spans="1:11" ht="19.95" customHeight="1" x14ac:dyDescent="0.6">
      <c r="C92" s="101"/>
      <c r="D92" s="234" t="s">
        <v>27</v>
      </c>
      <c r="E92" s="234"/>
      <c r="F92" s="234"/>
      <c r="G92" s="43"/>
      <c r="H92" s="234" t="s">
        <v>45</v>
      </c>
      <c r="I92" s="234"/>
      <c r="J92" s="234"/>
      <c r="K92" s="156"/>
    </row>
    <row r="93" spans="1:11" ht="19.95" customHeight="1" x14ac:dyDescent="0.6">
      <c r="C93" s="101"/>
      <c r="D93" s="147" t="s">
        <v>133</v>
      </c>
      <c r="E93" s="147"/>
      <c r="F93" s="147" t="s">
        <v>69</v>
      </c>
      <c r="G93" s="43"/>
      <c r="H93" s="147" t="s">
        <v>133</v>
      </c>
      <c r="I93" s="147"/>
      <c r="J93" s="147" t="s">
        <v>69</v>
      </c>
      <c r="K93" s="147"/>
    </row>
    <row r="94" spans="1:11" ht="19.95" customHeight="1" x14ac:dyDescent="0.6">
      <c r="A94" s="153" t="s">
        <v>219</v>
      </c>
      <c r="C94" s="101"/>
      <c r="D94" s="101">
        <v>2565</v>
      </c>
      <c r="E94" s="101"/>
      <c r="F94" s="101">
        <v>2564</v>
      </c>
      <c r="G94" s="101"/>
      <c r="H94" s="101">
        <v>2565</v>
      </c>
      <c r="I94" s="101"/>
      <c r="J94" s="101">
        <v>2564</v>
      </c>
      <c r="K94" s="101"/>
    </row>
    <row r="95" spans="1:11" ht="19.95" customHeight="1" x14ac:dyDescent="0.6">
      <c r="A95" s="153"/>
      <c r="C95" s="101"/>
      <c r="D95" s="147" t="s">
        <v>88</v>
      </c>
      <c r="E95" s="101"/>
      <c r="F95" s="101"/>
      <c r="G95" s="101"/>
      <c r="H95" s="147" t="s">
        <v>88</v>
      </c>
      <c r="I95" s="101"/>
      <c r="J95" s="101"/>
      <c r="K95" s="101"/>
    </row>
    <row r="96" spans="1:11" ht="19.95" customHeight="1" x14ac:dyDescent="0.55000000000000004">
      <c r="C96" s="101"/>
      <c r="D96" s="235" t="s">
        <v>70</v>
      </c>
      <c r="E96" s="235"/>
      <c r="F96" s="235"/>
      <c r="G96" s="235"/>
      <c r="H96" s="235"/>
      <c r="I96" s="235"/>
      <c r="J96" s="235"/>
      <c r="K96" s="156"/>
    </row>
    <row r="97" spans="1:11" ht="19.95" customHeight="1" x14ac:dyDescent="0.6">
      <c r="A97" s="187" t="s">
        <v>97</v>
      </c>
      <c r="B97" s="173"/>
      <c r="C97" s="99"/>
      <c r="D97" s="190"/>
      <c r="E97" s="190"/>
      <c r="F97" s="190"/>
      <c r="G97" s="190"/>
      <c r="H97" s="190"/>
      <c r="I97" s="190"/>
      <c r="J97" s="190"/>
      <c r="K97" s="104"/>
    </row>
    <row r="98" spans="1:11" ht="19.95" customHeight="1" x14ac:dyDescent="0.55000000000000004">
      <c r="A98" s="189" t="s">
        <v>28</v>
      </c>
      <c r="B98" s="173"/>
      <c r="C98" s="99"/>
      <c r="D98" s="190"/>
      <c r="E98" s="190"/>
      <c r="F98" s="190"/>
      <c r="G98" s="190"/>
      <c r="H98" s="190"/>
      <c r="I98" s="190"/>
      <c r="J98" s="190"/>
      <c r="K98" s="104"/>
    </row>
    <row r="99" spans="1:11" ht="19.95" customHeight="1" thickBot="1" x14ac:dyDescent="0.6">
      <c r="A99" s="193" t="s">
        <v>38</v>
      </c>
      <c r="B99" s="173"/>
      <c r="C99" s="99"/>
      <c r="D99" s="200">
        <v>2331250</v>
      </c>
      <c r="E99" s="190"/>
      <c r="F99" s="200">
        <v>2331250</v>
      </c>
      <c r="G99" s="190"/>
      <c r="H99" s="200">
        <v>2331250</v>
      </c>
      <c r="I99" s="190"/>
      <c r="J99" s="200">
        <v>2331250</v>
      </c>
      <c r="K99" s="104"/>
    </row>
    <row r="100" spans="1:11" ht="19.95" customHeight="1" thickTop="1" x14ac:dyDescent="0.55000000000000004">
      <c r="A100" s="193" t="s">
        <v>51</v>
      </c>
      <c r="B100" s="173"/>
      <c r="C100" s="99"/>
      <c r="D100" s="190">
        <v>2264955</v>
      </c>
      <c r="E100" s="85"/>
      <c r="F100" s="190">
        <v>2264955</v>
      </c>
      <c r="G100" s="190"/>
      <c r="H100" s="190">
        <v>2264955</v>
      </c>
      <c r="I100" s="190"/>
      <c r="J100" s="190">
        <v>2264955</v>
      </c>
      <c r="K100" s="104"/>
    </row>
    <row r="101" spans="1:11" ht="19.95" customHeight="1" x14ac:dyDescent="0.55000000000000004">
      <c r="A101" s="193" t="s">
        <v>111</v>
      </c>
      <c r="B101" s="173"/>
      <c r="C101" s="99"/>
      <c r="D101" s="192"/>
      <c r="E101" s="192"/>
      <c r="F101" s="192"/>
      <c r="G101" s="192"/>
      <c r="H101" s="192"/>
      <c r="I101" s="192"/>
      <c r="J101" s="192"/>
      <c r="K101" s="104"/>
    </row>
    <row r="102" spans="1:11" ht="19.95" customHeight="1" x14ac:dyDescent="0.55000000000000004">
      <c r="A102" s="193" t="s">
        <v>132</v>
      </c>
      <c r="B102" s="173"/>
      <c r="C102" s="99"/>
      <c r="D102" s="210">
        <v>503251</v>
      </c>
      <c r="E102" s="192"/>
      <c r="F102" s="210">
        <v>503251</v>
      </c>
      <c r="G102" s="192"/>
      <c r="H102" s="210">
        <v>503251</v>
      </c>
      <c r="I102" s="192"/>
      <c r="J102" s="210">
        <v>503251</v>
      </c>
      <c r="K102" s="104"/>
    </row>
    <row r="103" spans="1:11" ht="19.95" customHeight="1" x14ac:dyDescent="0.55000000000000004">
      <c r="A103" s="193" t="s">
        <v>220</v>
      </c>
      <c r="B103" s="173"/>
      <c r="C103" s="99"/>
      <c r="D103" s="192"/>
      <c r="E103" s="192"/>
      <c r="F103" s="192"/>
      <c r="G103" s="192"/>
      <c r="H103" s="192"/>
      <c r="I103" s="192"/>
      <c r="J103" s="192"/>
      <c r="K103" s="104"/>
    </row>
    <row r="104" spans="1:11" ht="19.95" customHeight="1" x14ac:dyDescent="0.55000000000000004">
      <c r="A104" s="193" t="s">
        <v>221</v>
      </c>
      <c r="B104" s="173"/>
      <c r="C104" s="99"/>
      <c r="D104" s="210">
        <v>1303136</v>
      </c>
      <c r="E104" s="192"/>
      <c r="F104" s="210">
        <v>1303116</v>
      </c>
      <c r="G104" s="192"/>
      <c r="H104" s="201" t="s">
        <v>7</v>
      </c>
      <c r="I104" s="192"/>
      <c r="J104" s="201" t="s">
        <v>7</v>
      </c>
      <c r="K104" s="104"/>
    </row>
    <row r="105" spans="1:11" ht="19.95" customHeight="1" x14ac:dyDescent="0.55000000000000004">
      <c r="A105" s="193" t="s">
        <v>72</v>
      </c>
      <c r="B105" s="173"/>
      <c r="C105" s="99"/>
      <c r="D105" s="190"/>
      <c r="E105" s="190"/>
      <c r="F105" s="210"/>
      <c r="G105" s="190"/>
      <c r="H105" s="202"/>
      <c r="I105" s="190"/>
      <c r="J105" s="202"/>
      <c r="K105" s="104"/>
    </row>
    <row r="106" spans="1:11" ht="19.95" customHeight="1" x14ac:dyDescent="0.55000000000000004">
      <c r="A106" s="189" t="s">
        <v>39</v>
      </c>
      <c r="B106" s="173"/>
      <c r="C106" s="99"/>
      <c r="D106" s="190"/>
      <c r="E106" s="190"/>
      <c r="F106" s="210"/>
      <c r="G106" s="190"/>
      <c r="H106" s="210"/>
      <c r="I106" s="190"/>
      <c r="J106" s="202"/>
      <c r="K106" s="104"/>
    </row>
    <row r="107" spans="1:11" ht="19.95" customHeight="1" x14ac:dyDescent="0.55000000000000004">
      <c r="A107" s="193" t="s">
        <v>89</v>
      </c>
      <c r="B107" s="173"/>
      <c r="C107" s="99"/>
      <c r="D107" s="210">
        <v>156482</v>
      </c>
      <c r="E107" s="190"/>
      <c r="F107" s="210">
        <v>156482</v>
      </c>
      <c r="G107" s="190"/>
      <c r="H107" s="210">
        <v>156482</v>
      </c>
      <c r="I107" s="190"/>
      <c r="J107" s="210">
        <v>156482</v>
      </c>
      <c r="K107" s="183"/>
    </row>
    <row r="108" spans="1:11" ht="19.95" customHeight="1" x14ac:dyDescent="0.55000000000000004">
      <c r="A108" s="193" t="s">
        <v>87</v>
      </c>
      <c r="B108" s="173"/>
      <c r="C108" s="99"/>
      <c r="D108" s="210">
        <v>1087575</v>
      </c>
      <c r="E108" s="190"/>
      <c r="F108" s="210">
        <v>1042143</v>
      </c>
      <c r="G108" s="190"/>
      <c r="H108" s="210">
        <v>652283</v>
      </c>
      <c r="I108" s="190"/>
      <c r="J108" s="210">
        <v>610457</v>
      </c>
      <c r="K108" s="183"/>
    </row>
    <row r="109" spans="1:11" ht="19.95" customHeight="1" x14ac:dyDescent="0.55000000000000004">
      <c r="A109" s="193" t="s">
        <v>78</v>
      </c>
      <c r="B109" s="173"/>
      <c r="C109" s="99"/>
      <c r="D109" s="192">
        <v>449604</v>
      </c>
      <c r="E109" s="190"/>
      <c r="F109" s="210">
        <v>464610</v>
      </c>
      <c r="G109" s="190"/>
      <c r="H109" s="210">
        <v>282858</v>
      </c>
      <c r="I109" s="190"/>
      <c r="J109" s="210">
        <v>299039</v>
      </c>
      <c r="K109" s="184"/>
    </row>
    <row r="110" spans="1:11" ht="19.95" customHeight="1" x14ac:dyDescent="0.6">
      <c r="A110" s="194" t="s">
        <v>98</v>
      </c>
      <c r="B110" s="173"/>
      <c r="C110" s="99"/>
      <c r="D110" s="203">
        <f>SUM(D100:D109)</f>
        <v>5765003</v>
      </c>
      <c r="E110" s="86"/>
      <c r="F110" s="203">
        <f>SUM(F100:F109)</f>
        <v>5734557</v>
      </c>
      <c r="G110" s="86"/>
      <c r="H110" s="203">
        <f>SUM(H100:H109)</f>
        <v>3859829</v>
      </c>
      <c r="I110" s="86"/>
      <c r="J110" s="203">
        <f>SUM(J100:J109)</f>
        <v>3834184</v>
      </c>
      <c r="K110" s="184"/>
    </row>
    <row r="111" spans="1:11" ht="19.95" customHeight="1" x14ac:dyDescent="0.55000000000000004">
      <c r="A111" s="193" t="s">
        <v>73</v>
      </c>
      <c r="B111" s="173"/>
      <c r="C111" s="99"/>
      <c r="D111" s="204">
        <v>259541</v>
      </c>
      <c r="E111" s="190"/>
      <c r="F111" s="204">
        <v>229972</v>
      </c>
      <c r="G111" s="190"/>
      <c r="H111" s="205" t="s">
        <v>7</v>
      </c>
      <c r="I111" s="190"/>
      <c r="J111" s="205" t="s">
        <v>7</v>
      </c>
      <c r="K111" s="184"/>
    </row>
    <row r="112" spans="1:11" ht="19.95" customHeight="1" x14ac:dyDescent="0.6">
      <c r="A112" s="194" t="s">
        <v>122</v>
      </c>
      <c r="B112" s="173"/>
      <c r="C112" s="99"/>
      <c r="D112" s="199">
        <f>+D110+D111</f>
        <v>6024544</v>
      </c>
      <c r="E112" s="86"/>
      <c r="F112" s="199">
        <f>+F110+F111</f>
        <v>5964529</v>
      </c>
      <c r="G112" s="86"/>
      <c r="H112" s="199">
        <f>+H110</f>
        <v>3859829</v>
      </c>
      <c r="I112" s="86"/>
      <c r="J112" s="199">
        <f>+J110</f>
        <v>3834184</v>
      </c>
      <c r="K112" s="184"/>
    </row>
    <row r="113" spans="1:19" ht="19.95" customHeight="1" x14ac:dyDescent="0.6">
      <c r="A113" s="194"/>
      <c r="B113" s="173"/>
      <c r="C113" s="99"/>
      <c r="D113" s="86"/>
      <c r="E113" s="86"/>
      <c r="F113" s="86"/>
      <c r="G113" s="86"/>
      <c r="H113" s="86"/>
      <c r="I113" s="86"/>
      <c r="J113" s="86"/>
      <c r="K113" s="56"/>
    </row>
    <row r="114" spans="1:19" ht="19.95" customHeight="1" thickBot="1" x14ac:dyDescent="0.65">
      <c r="A114" s="194" t="s">
        <v>99</v>
      </c>
      <c r="B114" s="173"/>
      <c r="C114" s="99"/>
      <c r="D114" s="126">
        <f>SUM(D86+D112)</f>
        <v>14971734</v>
      </c>
      <c r="E114" s="86"/>
      <c r="F114" s="126">
        <f>SUM(F86+F112)</f>
        <v>15072305</v>
      </c>
      <c r="G114" s="86"/>
      <c r="H114" s="126">
        <f>SUM(H86+H112)</f>
        <v>7894601</v>
      </c>
      <c r="I114" s="86"/>
      <c r="J114" s="126">
        <f>SUM(J86+J112)</f>
        <v>7948661</v>
      </c>
      <c r="K114" s="9"/>
      <c r="L114" s="162"/>
      <c r="M114" s="162"/>
      <c r="O114" s="162"/>
      <c r="Q114" s="162"/>
      <c r="S114" s="162"/>
    </row>
    <row r="115" spans="1:19" ht="19.95" customHeight="1" thickTop="1" x14ac:dyDescent="0.55000000000000004">
      <c r="A115" s="182"/>
      <c r="B115" s="176"/>
      <c r="C115" s="175"/>
      <c r="D115" s="183"/>
      <c r="E115" s="104"/>
      <c r="F115" s="183"/>
      <c r="G115" s="104"/>
      <c r="H115" s="59"/>
      <c r="I115" s="104"/>
      <c r="J115" s="59"/>
      <c r="K115" s="156"/>
      <c r="M115" s="206" t="s">
        <v>16</v>
      </c>
    </row>
    <row r="116" spans="1:19" ht="19.95" customHeight="1" x14ac:dyDescent="0.55000000000000004">
      <c r="A116" s="181"/>
      <c r="B116" s="176"/>
      <c r="C116" s="186"/>
      <c r="D116" s="186"/>
      <c r="E116" s="186"/>
      <c r="F116" s="186"/>
      <c r="G116" s="186"/>
      <c r="H116" s="186"/>
      <c r="I116" s="186"/>
      <c r="J116" s="186"/>
      <c r="K116" s="186"/>
    </row>
    <row r="117" spans="1:19" ht="19.95" customHeight="1" x14ac:dyDescent="0.55000000000000004">
      <c r="A117" s="181"/>
      <c r="B117" s="176"/>
      <c r="C117" s="186"/>
      <c r="D117" s="186"/>
      <c r="E117" s="186"/>
      <c r="F117" s="186"/>
      <c r="G117" s="186"/>
      <c r="H117" s="186"/>
      <c r="I117" s="186"/>
      <c r="J117" s="186"/>
      <c r="K117" s="186"/>
    </row>
  </sheetData>
  <mergeCells count="9">
    <mergeCell ref="D92:F92"/>
    <mergeCell ref="H92:J92"/>
    <mergeCell ref="D96:J96"/>
    <mergeCell ref="D4:F4"/>
    <mergeCell ref="H4:J4"/>
    <mergeCell ref="D8:J8"/>
    <mergeCell ref="D52:F52"/>
    <mergeCell ref="H52:J52"/>
    <mergeCell ref="D56:J56"/>
  </mergeCells>
  <pageMargins left="0.7" right="0.7" top="0.48" bottom="0.5" header="0.5" footer="0.5"/>
  <pageSetup paperSize="9" scale="76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8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view="pageBreakPreview" zoomScale="85" zoomScaleNormal="94" zoomScaleSheetLayoutView="85" workbookViewId="0">
      <selection activeCell="S17" sqref="S17"/>
    </sheetView>
  </sheetViews>
  <sheetFormatPr defaultColWidth="9.125" defaultRowHeight="21.75" customHeight="1" x14ac:dyDescent="0.55000000000000004"/>
  <cols>
    <col min="1" max="1" width="57.75" style="106" customWidth="1"/>
    <col min="2" max="2" width="9" style="149" customWidth="1"/>
    <col min="3" max="3" width="0.875" style="103" customWidth="1"/>
    <col min="4" max="4" width="15.25" style="103" customWidth="1"/>
    <col min="5" max="5" width="0.875" style="103" customWidth="1"/>
    <col min="6" max="6" width="15.25" style="103" customWidth="1"/>
    <col min="7" max="7" width="0.875" style="103" customWidth="1"/>
    <col min="8" max="8" width="15.25" style="103" customWidth="1"/>
    <col min="9" max="9" width="0.875" style="103" customWidth="1"/>
    <col min="10" max="10" width="15.25" style="103" customWidth="1"/>
    <col min="11" max="11" width="3.375" style="103" customWidth="1"/>
    <col min="12" max="12" width="13.625" style="103" customWidth="1"/>
    <col min="13" max="13" width="3.375" style="103" customWidth="1"/>
    <col min="14" max="14" width="15.375" style="103" customWidth="1"/>
    <col min="15" max="15" width="3.375" style="103" customWidth="1"/>
    <col min="16" max="16" width="13.625" style="103" customWidth="1"/>
    <col min="17" max="17" width="3.375" style="103" customWidth="1"/>
    <col min="18" max="18" width="13.625" style="103" customWidth="1"/>
    <col min="19" max="16384" width="9.125" style="103"/>
  </cols>
  <sheetData>
    <row r="1" spans="1:18" ht="24.75" customHeight="1" x14ac:dyDescent="0.6">
      <c r="A1" s="7" t="s">
        <v>0</v>
      </c>
      <c r="C1" s="5"/>
      <c r="D1" s="105"/>
      <c r="E1" s="105"/>
      <c r="F1" s="105"/>
      <c r="G1" s="105"/>
      <c r="H1" s="121"/>
      <c r="I1" s="105"/>
      <c r="J1" s="121"/>
    </row>
    <row r="2" spans="1:18" ht="24.75" customHeight="1" x14ac:dyDescent="0.6">
      <c r="A2" s="7" t="s">
        <v>105</v>
      </c>
      <c r="C2" s="5"/>
      <c r="D2" s="105"/>
      <c r="F2" s="105"/>
      <c r="H2" s="105"/>
      <c r="J2" s="105"/>
    </row>
    <row r="3" spans="1:18" ht="21.45" customHeight="1" x14ac:dyDescent="0.6">
      <c r="A3" s="14"/>
      <c r="B3" s="14"/>
      <c r="C3" s="14"/>
      <c r="D3" s="74"/>
      <c r="E3" s="74"/>
      <c r="F3" s="74"/>
    </row>
    <row r="4" spans="1:18" ht="21.75" customHeight="1" x14ac:dyDescent="0.6">
      <c r="B4" s="150"/>
      <c r="C4" s="152"/>
      <c r="D4" s="237" t="s">
        <v>27</v>
      </c>
      <c r="E4" s="237"/>
      <c r="F4" s="237"/>
      <c r="G4" s="146"/>
      <c r="H4" s="237" t="s">
        <v>45</v>
      </c>
      <c r="I4" s="237"/>
      <c r="J4" s="237"/>
    </row>
    <row r="5" spans="1:18" ht="21.75" customHeight="1" x14ac:dyDescent="0.6">
      <c r="B5" s="150"/>
      <c r="C5" s="152"/>
      <c r="D5" s="236" t="s">
        <v>118</v>
      </c>
      <c r="E5" s="236"/>
      <c r="F5" s="236"/>
      <c r="G5" s="146"/>
      <c r="H5" s="236" t="s">
        <v>118</v>
      </c>
      <c r="I5" s="236"/>
      <c r="J5" s="236"/>
    </row>
    <row r="6" spans="1:18" ht="21.75" customHeight="1" x14ac:dyDescent="0.6">
      <c r="B6" s="150"/>
      <c r="C6" s="152"/>
      <c r="D6" s="238" t="s">
        <v>134</v>
      </c>
      <c r="E6" s="239"/>
      <c r="F6" s="239"/>
      <c r="G6" s="146"/>
      <c r="H6" s="238" t="s">
        <v>134</v>
      </c>
      <c r="I6" s="239"/>
      <c r="J6" s="239"/>
    </row>
    <row r="7" spans="1:18" ht="21.75" customHeight="1" x14ac:dyDescent="0.55000000000000004">
      <c r="B7" s="150" t="s">
        <v>1</v>
      </c>
      <c r="C7" s="152"/>
      <c r="D7" s="101">
        <v>2565</v>
      </c>
      <c r="E7" s="101"/>
      <c r="F7" s="101">
        <v>2564</v>
      </c>
      <c r="G7" s="101"/>
      <c r="H7" s="101">
        <v>2565</v>
      </c>
      <c r="I7" s="101"/>
      <c r="J7" s="101">
        <v>2564</v>
      </c>
    </row>
    <row r="8" spans="1:18" ht="21.75" customHeight="1" x14ac:dyDescent="0.55000000000000004">
      <c r="B8" s="150"/>
      <c r="C8" s="152"/>
      <c r="D8" s="235" t="s">
        <v>70</v>
      </c>
      <c r="E8" s="235"/>
      <c r="F8" s="235"/>
      <c r="G8" s="235"/>
      <c r="H8" s="235"/>
      <c r="I8" s="235"/>
      <c r="J8" s="235"/>
    </row>
    <row r="9" spans="1:18" ht="21.75" customHeight="1" x14ac:dyDescent="0.6">
      <c r="A9" s="4" t="s">
        <v>15</v>
      </c>
      <c r="B9" s="149">
        <v>10</v>
      </c>
      <c r="C9" s="101"/>
      <c r="D9" s="30"/>
      <c r="E9" s="16"/>
      <c r="F9" s="30"/>
      <c r="G9" s="16"/>
      <c r="H9" s="30"/>
      <c r="I9" s="16"/>
      <c r="J9" s="30"/>
    </row>
    <row r="10" spans="1:18" ht="21.75" customHeight="1" x14ac:dyDescent="0.55000000000000004">
      <c r="A10" s="106" t="s">
        <v>52</v>
      </c>
      <c r="C10" s="101"/>
      <c r="D10" s="100">
        <v>3167169</v>
      </c>
      <c r="E10" s="100"/>
      <c r="F10" s="100">
        <v>2711845</v>
      </c>
      <c r="G10" s="100"/>
      <c r="H10" s="100">
        <v>1009784</v>
      </c>
      <c r="I10" s="100"/>
      <c r="J10" s="100">
        <v>717830</v>
      </c>
      <c r="N10" s="117"/>
      <c r="P10" s="105"/>
      <c r="R10" s="121"/>
    </row>
    <row r="11" spans="1:18" ht="21.75" customHeight="1" x14ac:dyDescent="0.55000000000000004">
      <c r="A11" s="35" t="s">
        <v>44</v>
      </c>
      <c r="C11" s="101"/>
      <c r="D11" s="100">
        <v>1920</v>
      </c>
      <c r="E11" s="100"/>
      <c r="F11" s="100">
        <v>918</v>
      </c>
      <c r="G11" s="100"/>
      <c r="H11" s="100">
        <v>91920</v>
      </c>
      <c r="I11" s="100"/>
      <c r="J11" s="100">
        <v>9418</v>
      </c>
      <c r="N11" s="117"/>
      <c r="P11" s="105"/>
      <c r="R11" s="121"/>
    </row>
    <row r="12" spans="1:18" ht="21.75" customHeight="1" x14ac:dyDescent="0.55000000000000004">
      <c r="A12" s="106" t="s">
        <v>194</v>
      </c>
      <c r="C12" s="101"/>
      <c r="D12" s="100">
        <v>36834</v>
      </c>
      <c r="E12" s="100"/>
      <c r="F12" s="100">
        <v>34044</v>
      </c>
      <c r="G12" s="100"/>
      <c r="H12" s="100">
        <v>16505</v>
      </c>
      <c r="I12" s="100"/>
      <c r="J12" s="100">
        <v>21177</v>
      </c>
      <c r="L12" s="45"/>
      <c r="N12" s="117"/>
      <c r="P12" s="105"/>
      <c r="R12" s="121"/>
    </row>
    <row r="13" spans="1:18" ht="21.75" customHeight="1" x14ac:dyDescent="0.6">
      <c r="A13" s="6" t="s">
        <v>17</v>
      </c>
      <c r="C13" s="101"/>
      <c r="D13" s="31">
        <f>SUM(D10:D12)</f>
        <v>3205923</v>
      </c>
      <c r="E13" s="102"/>
      <c r="F13" s="31">
        <f>SUM(F10:F12)</f>
        <v>2746807</v>
      </c>
      <c r="G13" s="102"/>
      <c r="H13" s="31">
        <f>SUM(H10:H12)</f>
        <v>1118209</v>
      </c>
      <c r="I13" s="102"/>
      <c r="J13" s="31">
        <f>SUM(J10:J12)</f>
        <v>748425</v>
      </c>
      <c r="N13" s="117"/>
    </row>
    <row r="14" spans="1:18" ht="18.45" customHeight="1" x14ac:dyDescent="0.55000000000000004">
      <c r="C14" s="101"/>
    </row>
    <row r="15" spans="1:18" ht="21.75" customHeight="1" x14ac:dyDescent="0.6">
      <c r="A15" s="4" t="s">
        <v>18</v>
      </c>
      <c r="C15" s="101"/>
      <c r="D15" s="30"/>
      <c r="E15" s="100"/>
      <c r="F15" s="30"/>
      <c r="G15" s="100"/>
      <c r="H15" s="30"/>
      <c r="I15" s="100"/>
      <c r="J15" s="30"/>
    </row>
    <row r="16" spans="1:18" ht="21.75" customHeight="1" x14ac:dyDescent="0.55000000000000004">
      <c r="A16" s="106" t="s">
        <v>19</v>
      </c>
      <c r="C16" s="101"/>
      <c r="D16" s="100">
        <v>2778902</v>
      </c>
      <c r="E16" s="100"/>
      <c r="F16" s="100">
        <v>2773476</v>
      </c>
      <c r="G16" s="100"/>
      <c r="H16" s="100">
        <v>938315</v>
      </c>
      <c r="I16" s="100"/>
      <c r="J16" s="100">
        <v>1102535</v>
      </c>
      <c r="N16" s="117"/>
    </row>
    <row r="17" spans="1:18" ht="21.75" customHeight="1" x14ac:dyDescent="0.55000000000000004">
      <c r="A17" s="35" t="s">
        <v>152</v>
      </c>
      <c r="C17" s="101"/>
      <c r="D17" s="100">
        <v>148835</v>
      </c>
      <c r="E17" s="100"/>
      <c r="F17" s="100">
        <v>123518</v>
      </c>
      <c r="G17" s="100"/>
      <c r="H17" s="100">
        <v>75983</v>
      </c>
      <c r="I17" s="100"/>
      <c r="J17" s="100">
        <v>59439</v>
      </c>
    </row>
    <row r="18" spans="1:18" ht="21.75" customHeight="1" x14ac:dyDescent="0.55000000000000004">
      <c r="A18" s="106" t="s">
        <v>60</v>
      </c>
      <c r="C18" s="101"/>
      <c r="D18" s="100">
        <v>272760</v>
      </c>
      <c r="E18" s="100"/>
      <c r="F18" s="100">
        <v>270840</v>
      </c>
      <c r="G18" s="100"/>
      <c r="H18" s="100">
        <v>118788</v>
      </c>
      <c r="I18" s="100"/>
      <c r="J18" s="100">
        <v>108668</v>
      </c>
    </row>
    <row r="19" spans="1:18" ht="21.75" customHeight="1" x14ac:dyDescent="0.55000000000000004">
      <c r="A19" s="106" t="s">
        <v>225</v>
      </c>
      <c r="C19" s="101"/>
      <c r="D19" s="100">
        <v>-10157</v>
      </c>
      <c r="E19" s="100"/>
      <c r="F19" s="100">
        <v>753</v>
      </c>
      <c r="G19" s="100"/>
      <c r="H19" s="100">
        <v>-10157</v>
      </c>
      <c r="I19" s="100"/>
      <c r="J19" s="100">
        <v>752</v>
      </c>
      <c r="N19" s="117"/>
      <c r="P19" s="105"/>
      <c r="R19" s="121"/>
    </row>
    <row r="20" spans="1:18" ht="21.75" customHeight="1" x14ac:dyDescent="0.6">
      <c r="A20" s="6" t="s">
        <v>20</v>
      </c>
      <c r="C20" s="101"/>
      <c r="D20" s="31">
        <f>SUM(D16:D19)</f>
        <v>3190340</v>
      </c>
      <c r="E20" s="102"/>
      <c r="F20" s="31">
        <f>SUM(F16:F19)</f>
        <v>3168587</v>
      </c>
      <c r="G20" s="102"/>
      <c r="H20" s="31">
        <f>SUM(H16:H19)</f>
        <v>1122929</v>
      </c>
      <c r="I20" s="102"/>
      <c r="J20" s="31">
        <f>SUM(J16:J19)</f>
        <v>1271394</v>
      </c>
    </row>
    <row r="21" spans="1:18" ht="18.45" customHeight="1" x14ac:dyDescent="0.6">
      <c r="A21" s="6"/>
      <c r="C21" s="101"/>
      <c r="D21" s="100"/>
      <c r="E21" s="100"/>
      <c r="F21" s="100"/>
      <c r="G21" s="104"/>
      <c r="H21" s="100"/>
      <c r="I21" s="100"/>
      <c r="J21" s="100"/>
    </row>
    <row r="22" spans="1:18" ht="22.05" customHeight="1" x14ac:dyDescent="0.6">
      <c r="A22" s="141" t="s">
        <v>281</v>
      </c>
      <c r="C22" s="101"/>
      <c r="D22" s="102">
        <f>D13-D20</f>
        <v>15583</v>
      </c>
      <c r="E22" s="100"/>
      <c r="F22" s="102">
        <f>F13-F20</f>
        <v>-421780</v>
      </c>
      <c r="G22" s="104"/>
      <c r="H22" s="102">
        <f>H13-H20</f>
        <v>-4720</v>
      </c>
      <c r="I22" s="100"/>
      <c r="J22" s="102">
        <f>J13-J20</f>
        <v>-522969</v>
      </c>
    </row>
    <row r="23" spans="1:18" ht="22.05" customHeight="1" x14ac:dyDescent="0.55000000000000004">
      <c r="A23" s="97" t="s">
        <v>61</v>
      </c>
      <c r="C23" s="101"/>
      <c r="D23" s="100">
        <v>-36789</v>
      </c>
      <c r="E23" s="100"/>
      <c r="F23" s="100">
        <v>-39609</v>
      </c>
      <c r="G23" s="104"/>
      <c r="H23" s="100">
        <v>-23271</v>
      </c>
      <c r="I23" s="104"/>
      <c r="J23" s="100">
        <v>-25816</v>
      </c>
      <c r="N23" s="105"/>
    </row>
    <row r="24" spans="1:18" ht="22.05" customHeight="1" x14ac:dyDescent="0.55000000000000004">
      <c r="A24" s="163" t="s">
        <v>251</v>
      </c>
      <c r="C24" s="101"/>
      <c r="D24" s="100"/>
      <c r="E24" s="100"/>
      <c r="F24" s="100"/>
      <c r="G24" s="104"/>
      <c r="H24" s="100"/>
      <c r="I24" s="104"/>
      <c r="J24" s="100"/>
    </row>
    <row r="25" spans="1:18" ht="21.45" customHeight="1" x14ac:dyDescent="0.55000000000000004">
      <c r="A25" s="163" t="s">
        <v>250</v>
      </c>
      <c r="C25" s="101"/>
      <c r="D25" s="100">
        <v>4078</v>
      </c>
      <c r="E25" s="100"/>
      <c r="F25" s="100">
        <v>779441</v>
      </c>
      <c r="G25" s="104"/>
      <c r="H25" s="100">
        <v>-2975</v>
      </c>
      <c r="I25" s="104"/>
      <c r="J25" s="100">
        <v>771000</v>
      </c>
    </row>
    <row r="26" spans="1:18" ht="22.05" customHeight="1" x14ac:dyDescent="0.55000000000000004">
      <c r="A26" s="128" t="s">
        <v>224</v>
      </c>
      <c r="C26" s="101"/>
      <c r="D26" s="100">
        <v>11805</v>
      </c>
      <c r="E26" s="100"/>
      <c r="F26" s="107">
        <v>120842</v>
      </c>
      <c r="G26" s="104"/>
      <c r="H26" s="88" t="s">
        <v>7</v>
      </c>
      <c r="I26" s="89"/>
      <c r="J26" s="88" t="s">
        <v>7</v>
      </c>
    </row>
    <row r="27" spans="1:18" ht="22.05" customHeight="1" x14ac:dyDescent="0.6">
      <c r="A27" s="141" t="s">
        <v>226</v>
      </c>
      <c r="C27" s="101"/>
      <c r="D27" s="129">
        <f>SUM(D22:D26)</f>
        <v>-5323</v>
      </c>
      <c r="E27" s="100"/>
      <c r="F27" s="129">
        <f>SUM(F22:F26)</f>
        <v>438894</v>
      </c>
      <c r="G27" s="104"/>
      <c r="H27" s="129">
        <f>SUM(H22:H26)</f>
        <v>-30966</v>
      </c>
      <c r="I27" s="100"/>
      <c r="J27" s="129">
        <f>SUM(J22:J26)</f>
        <v>222215</v>
      </c>
    </row>
    <row r="28" spans="1:18" ht="22.05" customHeight="1" x14ac:dyDescent="0.55000000000000004">
      <c r="A28" s="128" t="s">
        <v>180</v>
      </c>
      <c r="C28" s="101"/>
      <c r="D28" s="127">
        <v>-27687</v>
      </c>
      <c r="E28" s="100"/>
      <c r="F28" s="127">
        <v>-37816</v>
      </c>
      <c r="G28" s="114"/>
      <c r="H28" s="44">
        <v>-2031</v>
      </c>
      <c r="I28" s="114"/>
      <c r="J28" s="44">
        <v>150</v>
      </c>
    </row>
    <row r="29" spans="1:18" ht="22.05" hidden="1" customHeight="1" x14ac:dyDescent="0.6">
      <c r="A29" s="141" t="s">
        <v>227</v>
      </c>
      <c r="C29" s="101"/>
      <c r="D29" s="102">
        <f>SUM(D27:D28)</f>
        <v>-33010</v>
      </c>
      <c r="E29" s="100"/>
      <c r="F29" s="102">
        <f>SUM(F27:F28)</f>
        <v>401078</v>
      </c>
      <c r="G29" s="114"/>
      <c r="H29" s="102">
        <f>SUM(H27:H28)</f>
        <v>-32997</v>
      </c>
      <c r="I29" s="114"/>
      <c r="J29" s="102">
        <f>SUM(J27:J28)</f>
        <v>222365</v>
      </c>
    </row>
    <row r="30" spans="1:18" ht="22.05" hidden="1" customHeight="1" x14ac:dyDescent="0.55000000000000004">
      <c r="A30" s="128" t="s">
        <v>195</v>
      </c>
      <c r="C30" s="101"/>
      <c r="D30" s="119" t="s">
        <v>7</v>
      </c>
      <c r="E30" s="100"/>
      <c r="F30" s="119" t="s">
        <v>7</v>
      </c>
      <c r="G30" s="114"/>
      <c r="H30" s="44" t="s">
        <v>7</v>
      </c>
      <c r="I30" s="114"/>
      <c r="J30" s="44" t="s">
        <v>7</v>
      </c>
    </row>
    <row r="31" spans="1:18" ht="22.05" customHeight="1" thickBot="1" x14ac:dyDescent="0.65">
      <c r="A31" s="141" t="s">
        <v>228</v>
      </c>
      <c r="C31" s="101"/>
      <c r="D31" s="142">
        <f>SUM(D29:D30)</f>
        <v>-33010</v>
      </c>
      <c r="E31" s="100"/>
      <c r="F31" s="142">
        <f>SUM(F29:F30)</f>
        <v>401078</v>
      </c>
      <c r="G31" s="114"/>
      <c r="H31" s="142">
        <f>SUM(H29:H30)</f>
        <v>-32997</v>
      </c>
      <c r="I31" s="114"/>
      <c r="J31" s="142">
        <f>SUM(J29:J30)</f>
        <v>222365</v>
      </c>
    </row>
    <row r="32" spans="1:18" ht="18.45" customHeight="1" thickTop="1" x14ac:dyDescent="0.6">
      <c r="A32" s="6"/>
      <c r="C32" s="101"/>
      <c r="D32" s="100"/>
      <c r="E32" s="100"/>
      <c r="F32" s="100"/>
      <c r="G32" s="104"/>
      <c r="H32" s="100"/>
      <c r="I32" s="100"/>
      <c r="J32" s="100"/>
    </row>
    <row r="33" spans="1:13" ht="22.2" x14ac:dyDescent="0.6">
      <c r="A33" s="6" t="s">
        <v>130</v>
      </c>
      <c r="C33" s="148"/>
      <c r="D33" s="114"/>
      <c r="E33" s="114"/>
      <c r="F33" s="114"/>
      <c r="G33" s="114"/>
      <c r="H33" s="46"/>
      <c r="I33" s="114"/>
      <c r="J33" s="46"/>
      <c r="K33" s="117"/>
      <c r="M33" s="117"/>
    </row>
    <row r="34" spans="1:13" ht="21.6" x14ac:dyDescent="0.55000000000000004">
      <c r="A34" s="35" t="s">
        <v>123</v>
      </c>
      <c r="C34" s="148"/>
      <c r="D34" s="118">
        <v>-42585</v>
      </c>
      <c r="E34" s="114"/>
      <c r="F34" s="118">
        <v>393817</v>
      </c>
      <c r="G34" s="114"/>
      <c r="H34" s="40">
        <f>H31</f>
        <v>-32997</v>
      </c>
      <c r="I34" s="114"/>
      <c r="J34" s="40">
        <f>J31</f>
        <v>222365</v>
      </c>
    </row>
    <row r="35" spans="1:13" ht="21.6" x14ac:dyDescent="0.55000000000000004">
      <c r="A35" s="35" t="s">
        <v>124</v>
      </c>
      <c r="C35" s="148"/>
      <c r="D35" s="127">
        <v>9575</v>
      </c>
      <c r="E35" s="118"/>
      <c r="F35" s="127">
        <v>7261</v>
      </c>
      <c r="G35" s="118"/>
      <c r="H35" s="88" t="s">
        <v>7</v>
      </c>
      <c r="I35" s="211"/>
      <c r="J35" s="88" t="s">
        <v>7</v>
      </c>
    </row>
    <row r="36" spans="1:13" ht="22.8" thickBot="1" x14ac:dyDescent="0.65">
      <c r="A36" s="6"/>
      <c r="C36" s="101"/>
      <c r="D36" s="33">
        <f>SUM(D34:D35)</f>
        <v>-33010</v>
      </c>
      <c r="E36" s="102"/>
      <c r="F36" s="33">
        <f>SUM(F34:F35)</f>
        <v>401078</v>
      </c>
      <c r="G36" s="102"/>
      <c r="H36" s="33">
        <f>SUM(H34:H35)</f>
        <v>-32997</v>
      </c>
      <c r="I36" s="102"/>
      <c r="J36" s="33">
        <f>SUM(J34:J35)</f>
        <v>222365</v>
      </c>
    </row>
    <row r="37" spans="1:13" ht="18.45" customHeight="1" thickTop="1" x14ac:dyDescent="0.6">
      <c r="A37" s="6"/>
      <c r="C37" s="101"/>
      <c r="D37" s="15"/>
      <c r="E37" s="42"/>
      <c r="F37" s="15"/>
      <c r="G37" s="102"/>
      <c r="H37" s="29"/>
      <c r="I37" s="102"/>
      <c r="J37" s="29"/>
    </row>
    <row r="38" spans="1:13" ht="23.1" hidden="1" customHeight="1" x14ac:dyDescent="0.6">
      <c r="A38" s="143" t="s">
        <v>173</v>
      </c>
      <c r="C38" s="101"/>
      <c r="D38" s="15"/>
      <c r="E38" s="42"/>
      <c r="F38" s="15"/>
      <c r="G38" s="102"/>
      <c r="H38" s="29"/>
      <c r="I38" s="102"/>
      <c r="J38" s="29"/>
    </row>
    <row r="39" spans="1:13" ht="22.05" customHeight="1" thickBot="1" x14ac:dyDescent="0.65">
      <c r="A39" s="187" t="s">
        <v>173</v>
      </c>
      <c r="C39" s="101"/>
      <c r="D39" s="233">
        <v>-1.8803022576607487E-2</v>
      </c>
      <c r="E39" s="47"/>
      <c r="F39" s="233">
        <v>0.17</v>
      </c>
      <c r="G39" s="47"/>
      <c r="H39" s="233">
        <v>-1.4568059851078716E-2</v>
      </c>
      <c r="I39" s="47"/>
      <c r="J39" s="233">
        <v>0.1</v>
      </c>
    </row>
    <row r="40" spans="1:13" ht="22.05" hidden="1" customHeight="1" thickTop="1" thickBot="1" x14ac:dyDescent="0.6">
      <c r="A40" s="128" t="s">
        <v>196</v>
      </c>
      <c r="C40" s="101"/>
      <c r="D40" s="164" t="s">
        <v>7</v>
      </c>
      <c r="E40" s="144"/>
      <c r="F40" s="164" t="s">
        <v>7</v>
      </c>
      <c r="G40" s="144"/>
      <c r="H40" s="164" t="s">
        <v>7</v>
      </c>
      <c r="I40" s="144"/>
      <c r="J40" s="164" t="s">
        <v>7</v>
      </c>
    </row>
    <row r="41" spans="1:13" ht="21.75" customHeight="1" thickTop="1" x14ac:dyDescent="0.6">
      <c r="A41" s="109"/>
      <c r="D41" s="80"/>
      <c r="E41" s="47"/>
      <c r="F41" s="80"/>
      <c r="G41" s="47"/>
      <c r="H41" s="80"/>
      <c r="I41" s="47"/>
      <c r="J41" s="80"/>
    </row>
    <row r="42" spans="1:13" ht="21.75" customHeight="1" x14ac:dyDescent="0.6">
      <c r="A42" s="7" t="s">
        <v>0</v>
      </c>
      <c r="D42" s="98"/>
      <c r="F42" s="98"/>
    </row>
    <row r="43" spans="1:13" ht="21.75" customHeight="1" x14ac:dyDescent="0.6">
      <c r="A43" s="7" t="s">
        <v>106</v>
      </c>
      <c r="D43" s="98"/>
      <c r="F43" s="98"/>
    </row>
    <row r="44" spans="1:13" ht="21.45" customHeight="1" x14ac:dyDescent="0.55000000000000004"/>
    <row r="45" spans="1:13" ht="21.75" customHeight="1" x14ac:dyDescent="0.6">
      <c r="B45" s="150"/>
      <c r="C45" s="152"/>
      <c r="D45" s="237" t="s">
        <v>27</v>
      </c>
      <c r="E45" s="237"/>
      <c r="F45" s="237"/>
      <c r="G45" s="146"/>
      <c r="H45" s="237" t="s">
        <v>45</v>
      </c>
      <c r="I45" s="237"/>
      <c r="J45" s="237"/>
    </row>
    <row r="46" spans="1:13" ht="21.75" customHeight="1" x14ac:dyDescent="0.6">
      <c r="B46" s="150"/>
      <c r="C46" s="152"/>
      <c r="D46" s="236" t="s">
        <v>118</v>
      </c>
      <c r="E46" s="236"/>
      <c r="F46" s="236"/>
      <c r="G46" s="146"/>
      <c r="H46" s="236" t="s">
        <v>118</v>
      </c>
      <c r="I46" s="236"/>
      <c r="J46" s="236"/>
    </row>
    <row r="47" spans="1:13" ht="21.75" customHeight="1" x14ac:dyDescent="0.6">
      <c r="B47" s="150"/>
      <c r="C47" s="152"/>
      <c r="D47" s="238" t="s">
        <v>134</v>
      </c>
      <c r="E47" s="239"/>
      <c r="F47" s="239"/>
      <c r="G47" s="146"/>
      <c r="H47" s="238" t="s">
        <v>134</v>
      </c>
      <c r="I47" s="239"/>
      <c r="J47" s="239"/>
    </row>
    <row r="48" spans="1:13" ht="21.75" customHeight="1" x14ac:dyDescent="0.55000000000000004">
      <c r="B48" s="150"/>
      <c r="C48" s="152"/>
      <c r="D48" s="101">
        <v>2565</v>
      </c>
      <c r="E48" s="101"/>
      <c r="F48" s="101">
        <v>2564</v>
      </c>
      <c r="G48" s="101"/>
      <c r="H48" s="101">
        <v>2565</v>
      </c>
      <c r="I48" s="101"/>
      <c r="J48" s="101">
        <v>2564</v>
      </c>
    </row>
    <row r="49" spans="1:12" ht="21.75" customHeight="1" x14ac:dyDescent="0.55000000000000004">
      <c r="B49" s="150"/>
      <c r="C49" s="152"/>
      <c r="D49" s="235" t="s">
        <v>70</v>
      </c>
      <c r="E49" s="235"/>
      <c r="F49" s="235"/>
      <c r="G49" s="235"/>
      <c r="H49" s="235"/>
      <c r="I49" s="235"/>
      <c r="J49" s="235"/>
    </row>
    <row r="50" spans="1:12" s="74" customFormat="1" ht="22.2" x14ac:dyDescent="0.6">
      <c r="A50" s="6" t="s">
        <v>228</v>
      </c>
      <c r="D50" s="165">
        <f>D31</f>
        <v>-33010</v>
      </c>
      <c r="F50" s="165">
        <f>F31</f>
        <v>401078</v>
      </c>
      <c r="H50" s="165">
        <f>H31</f>
        <v>-32997</v>
      </c>
      <c r="J50" s="165">
        <f>J31</f>
        <v>222365</v>
      </c>
    </row>
    <row r="51" spans="1:12" ht="21.75" customHeight="1" x14ac:dyDescent="0.55000000000000004">
      <c r="D51" s="78"/>
      <c r="E51" s="78"/>
      <c r="F51" s="78"/>
      <c r="G51" s="78"/>
      <c r="H51" s="78"/>
      <c r="I51" s="78"/>
      <c r="J51" s="78"/>
    </row>
    <row r="52" spans="1:12" ht="22.2" x14ac:dyDescent="0.6">
      <c r="A52" s="6" t="s">
        <v>74</v>
      </c>
      <c r="D52" s="78"/>
      <c r="E52" s="78"/>
      <c r="F52" s="78"/>
      <c r="G52" s="78"/>
      <c r="H52" s="78"/>
      <c r="I52" s="78"/>
      <c r="J52" s="78"/>
    </row>
    <row r="53" spans="1:12" ht="21.75" customHeight="1" x14ac:dyDescent="0.6">
      <c r="A53" s="48" t="s">
        <v>174</v>
      </c>
      <c r="D53" s="151"/>
      <c r="E53" s="27"/>
      <c r="F53" s="151"/>
      <c r="G53" s="27"/>
      <c r="H53" s="151"/>
      <c r="I53" s="27"/>
      <c r="J53" s="151"/>
    </row>
    <row r="54" spans="1:12" ht="21.6" x14ac:dyDescent="0.55000000000000004">
      <c r="A54" s="109" t="s">
        <v>153</v>
      </c>
      <c r="D54" s="123" t="s">
        <v>7</v>
      </c>
      <c r="E54" s="115"/>
      <c r="F54" s="124">
        <v>-1464</v>
      </c>
      <c r="G54" s="115"/>
      <c r="H54" s="123" t="s">
        <v>7</v>
      </c>
      <c r="I54" s="115"/>
      <c r="J54" s="123" t="s">
        <v>7</v>
      </c>
    </row>
    <row r="55" spans="1:12" ht="21.6" hidden="1" x14ac:dyDescent="0.55000000000000004">
      <c r="A55" s="109" t="s">
        <v>157</v>
      </c>
      <c r="D55" s="123" t="s">
        <v>7</v>
      </c>
      <c r="E55" s="115"/>
      <c r="F55" s="123" t="s">
        <v>7</v>
      </c>
      <c r="G55" s="115"/>
      <c r="H55" s="123" t="s">
        <v>7</v>
      </c>
      <c r="I55" s="115"/>
      <c r="J55" s="123" t="s">
        <v>7</v>
      </c>
      <c r="L55" s="115"/>
    </row>
    <row r="56" spans="1:12" ht="21.6" hidden="1" x14ac:dyDescent="0.55000000000000004">
      <c r="A56" s="109" t="s">
        <v>175</v>
      </c>
      <c r="D56" s="115"/>
      <c r="E56" s="115"/>
      <c r="F56" s="123"/>
      <c r="G56" s="115"/>
      <c r="H56" s="115"/>
      <c r="I56" s="115"/>
      <c r="J56" s="115"/>
    </row>
    <row r="57" spans="1:12" ht="21.6" hidden="1" x14ac:dyDescent="0.55000000000000004">
      <c r="A57" s="109" t="s">
        <v>176</v>
      </c>
      <c r="D57" s="123" t="s">
        <v>7</v>
      </c>
      <c r="E57" s="115"/>
      <c r="F57" s="123" t="s">
        <v>7</v>
      </c>
      <c r="G57" s="115"/>
      <c r="H57" s="123" t="s">
        <v>7</v>
      </c>
      <c r="I57" s="115"/>
      <c r="J57" s="123" t="s">
        <v>7</v>
      </c>
    </row>
    <row r="58" spans="1:12" s="74" customFormat="1" ht="22.2" x14ac:dyDescent="0.6">
      <c r="A58" s="141" t="s">
        <v>197</v>
      </c>
      <c r="B58" s="149"/>
      <c r="D58" s="77" t="s">
        <v>7</v>
      </c>
      <c r="E58" s="151"/>
      <c r="F58" s="77">
        <f>SUM(F54:F57)</f>
        <v>-1464</v>
      </c>
      <c r="G58" s="151"/>
      <c r="H58" s="77" t="s">
        <v>7</v>
      </c>
      <c r="I58" s="151"/>
      <c r="J58" s="77" t="s">
        <v>7</v>
      </c>
      <c r="L58" s="103"/>
    </row>
    <row r="59" spans="1:12" s="74" customFormat="1" ht="22.2" x14ac:dyDescent="0.6">
      <c r="A59" s="141"/>
      <c r="B59" s="149"/>
      <c r="D59" s="151"/>
      <c r="E59" s="151"/>
      <c r="F59" s="151"/>
      <c r="G59" s="151"/>
      <c r="H59" s="151"/>
      <c r="I59" s="151"/>
      <c r="J59" s="151"/>
      <c r="L59" s="103"/>
    </row>
    <row r="60" spans="1:12" ht="21.75" customHeight="1" x14ac:dyDescent="0.6">
      <c r="A60" s="48" t="s">
        <v>198</v>
      </c>
      <c r="D60" s="78"/>
      <c r="E60" s="78"/>
      <c r="F60" s="78"/>
      <c r="G60" s="78"/>
      <c r="H60" s="78"/>
      <c r="I60" s="78"/>
      <c r="J60" s="78"/>
    </row>
    <row r="61" spans="1:12" ht="21.75" customHeight="1" x14ac:dyDescent="0.55000000000000004">
      <c r="A61" s="128" t="s">
        <v>229</v>
      </c>
      <c r="D61" s="123"/>
      <c r="E61" s="115"/>
      <c r="F61" s="123"/>
      <c r="G61" s="115"/>
      <c r="H61" s="123"/>
      <c r="I61" s="115"/>
      <c r="J61" s="123"/>
    </row>
    <row r="62" spans="1:12" ht="21.75" customHeight="1" x14ac:dyDescent="0.55000000000000004">
      <c r="A62" s="128" t="s">
        <v>199</v>
      </c>
      <c r="D62" s="124">
        <v>-477</v>
      </c>
      <c r="E62" s="115"/>
      <c r="F62" s="124">
        <v>7662</v>
      </c>
      <c r="G62" s="115"/>
      <c r="H62" s="115">
        <v>-681</v>
      </c>
      <c r="I62" s="115"/>
      <c r="J62" s="115">
        <v>7652</v>
      </c>
    </row>
    <row r="63" spans="1:12" ht="21.75" hidden="1" customHeight="1" x14ac:dyDescent="0.55000000000000004">
      <c r="A63" s="128" t="s">
        <v>249</v>
      </c>
      <c r="D63" s="123" t="s">
        <v>7</v>
      </c>
      <c r="E63" s="115"/>
      <c r="F63" s="123" t="s">
        <v>7</v>
      </c>
      <c r="G63" s="115"/>
      <c r="H63" s="123" t="s">
        <v>7</v>
      </c>
      <c r="I63" s="115"/>
      <c r="J63" s="123" t="s">
        <v>7</v>
      </c>
    </row>
    <row r="64" spans="1:12" ht="21.75" customHeight="1" x14ac:dyDescent="0.55000000000000004">
      <c r="A64" s="128" t="s">
        <v>200</v>
      </c>
      <c r="D64" s="123"/>
      <c r="E64" s="115"/>
      <c r="F64" s="123"/>
      <c r="G64" s="115"/>
      <c r="H64" s="115"/>
      <c r="I64" s="115"/>
      <c r="J64" s="115"/>
    </row>
    <row r="65" spans="1:12" ht="21.75" customHeight="1" x14ac:dyDescent="0.55000000000000004">
      <c r="A65" s="128" t="s">
        <v>176</v>
      </c>
      <c r="D65" s="122">
        <v>-4</v>
      </c>
      <c r="E65" s="115"/>
      <c r="F65" s="122">
        <v>-4</v>
      </c>
      <c r="G65" s="115"/>
      <c r="H65" s="123" t="s">
        <v>7</v>
      </c>
      <c r="I65" s="115"/>
      <c r="J65" s="122">
        <v>-2</v>
      </c>
    </row>
    <row r="66" spans="1:12" ht="21.75" customHeight="1" x14ac:dyDescent="0.6">
      <c r="A66" s="141" t="s">
        <v>201</v>
      </c>
      <c r="D66" s="77">
        <f>SUM(D61:D65)</f>
        <v>-481</v>
      </c>
      <c r="E66" s="27"/>
      <c r="F66" s="77">
        <f>SUM(F61:F65)</f>
        <v>7658</v>
      </c>
      <c r="G66" s="27"/>
      <c r="H66" s="77">
        <f>SUM(H61:H65)</f>
        <v>-681</v>
      </c>
      <c r="I66" s="27"/>
      <c r="J66" s="77">
        <f>SUM(J61:J65)</f>
        <v>7650</v>
      </c>
    </row>
    <row r="67" spans="1:12" ht="21.75" customHeight="1" x14ac:dyDescent="0.6">
      <c r="A67" s="13" t="s">
        <v>202</v>
      </c>
      <c r="D67" s="90">
        <f>SUM(D66,D58)</f>
        <v>-481</v>
      </c>
      <c r="E67" s="27"/>
      <c r="F67" s="90">
        <f>SUM(F66,F58)</f>
        <v>6194</v>
      </c>
      <c r="G67" s="27"/>
      <c r="H67" s="90">
        <f>SUM(H66,H58)</f>
        <v>-681</v>
      </c>
      <c r="I67" s="27"/>
      <c r="J67" s="90">
        <f>SUM(J66,J58)</f>
        <v>7650</v>
      </c>
    </row>
    <row r="68" spans="1:12" s="74" customFormat="1" ht="22.8" thickBot="1" x14ac:dyDescent="0.65">
      <c r="A68" s="13" t="s">
        <v>128</v>
      </c>
      <c r="B68" s="10"/>
      <c r="D68" s="166">
        <f>SUM(D67,D50)</f>
        <v>-33491</v>
      </c>
      <c r="E68" s="27"/>
      <c r="F68" s="166">
        <f>SUM(F67,F50)</f>
        <v>407272</v>
      </c>
      <c r="G68" s="27"/>
      <c r="H68" s="166">
        <f>SUM(H67,H50)</f>
        <v>-33678</v>
      </c>
      <c r="I68" s="27"/>
      <c r="J68" s="166">
        <f>SUM(J67,J50)</f>
        <v>230015</v>
      </c>
      <c r="L68" s="103"/>
    </row>
    <row r="69" spans="1:12" ht="21.75" customHeight="1" thickTop="1" x14ac:dyDescent="0.55000000000000004">
      <c r="A69" s="12"/>
      <c r="D69" s="78"/>
      <c r="E69" s="78"/>
      <c r="F69" s="78"/>
      <c r="G69" s="78"/>
      <c r="H69" s="78"/>
      <c r="I69" s="78"/>
      <c r="J69" s="78"/>
    </row>
    <row r="70" spans="1:12" ht="22.2" x14ac:dyDescent="0.6">
      <c r="A70" s="74" t="s">
        <v>125</v>
      </c>
      <c r="D70" s="78"/>
      <c r="E70" s="78"/>
      <c r="F70" s="78"/>
      <c r="G70" s="78"/>
      <c r="H70" s="78"/>
      <c r="I70" s="78"/>
      <c r="J70" s="78"/>
    </row>
    <row r="71" spans="1:12" ht="21.6" x14ac:dyDescent="0.55000000000000004">
      <c r="A71" s="1" t="s">
        <v>126</v>
      </c>
      <c r="D71" s="124">
        <v>-43066</v>
      </c>
      <c r="E71" s="115"/>
      <c r="F71" s="124">
        <v>400011</v>
      </c>
      <c r="G71" s="115"/>
      <c r="H71" s="115">
        <f>H68</f>
        <v>-33678</v>
      </c>
      <c r="I71" s="115"/>
      <c r="J71" s="115">
        <v>230015</v>
      </c>
    </row>
    <row r="72" spans="1:12" ht="21.6" x14ac:dyDescent="0.55000000000000004">
      <c r="A72" s="109" t="s">
        <v>127</v>
      </c>
      <c r="D72" s="124">
        <v>9575</v>
      </c>
      <c r="E72" s="78"/>
      <c r="F72" s="124">
        <v>7261</v>
      </c>
      <c r="G72" s="78"/>
      <c r="H72" s="122" t="s">
        <v>7</v>
      </c>
      <c r="I72" s="78"/>
      <c r="J72" s="122" t="s">
        <v>7</v>
      </c>
    </row>
    <row r="73" spans="1:12" s="74" customFormat="1" ht="22.8" thickBot="1" x14ac:dyDescent="0.65">
      <c r="A73" s="13"/>
      <c r="B73" s="10"/>
      <c r="D73" s="76">
        <f>D68</f>
        <v>-33491</v>
      </c>
      <c r="E73" s="22"/>
      <c r="F73" s="76">
        <f>F68</f>
        <v>407272</v>
      </c>
      <c r="G73" s="22"/>
      <c r="H73" s="76">
        <f>SUM(H71:H72)</f>
        <v>-33678</v>
      </c>
      <c r="I73" s="22"/>
      <c r="J73" s="76">
        <f>SUM(J71:J72)</f>
        <v>230015</v>
      </c>
      <c r="L73" s="103"/>
    </row>
    <row r="74" spans="1:12" ht="21.75" customHeight="1" thickTop="1" x14ac:dyDescent="0.55000000000000004">
      <c r="D74" s="78"/>
      <c r="E74" s="78"/>
      <c r="F74" s="78"/>
      <c r="G74" s="78"/>
      <c r="H74" s="78"/>
      <c r="I74" s="78"/>
      <c r="J74" s="78"/>
    </row>
    <row r="75" spans="1:12" ht="24.75" customHeight="1" x14ac:dyDescent="0.6">
      <c r="A75" s="7" t="s">
        <v>0</v>
      </c>
      <c r="C75" s="5"/>
      <c r="D75" s="105"/>
      <c r="E75" s="105"/>
      <c r="F75" s="105"/>
      <c r="G75" s="105"/>
      <c r="H75" s="121"/>
      <c r="I75" s="105"/>
      <c r="J75" s="121"/>
    </row>
    <row r="76" spans="1:12" ht="24.75" customHeight="1" x14ac:dyDescent="0.6">
      <c r="A76" s="7" t="s">
        <v>105</v>
      </c>
      <c r="C76" s="5"/>
      <c r="D76" s="105"/>
      <c r="F76" s="105"/>
      <c r="H76" s="105"/>
      <c r="J76" s="105"/>
    </row>
    <row r="77" spans="1:12" ht="21.45" customHeight="1" x14ac:dyDescent="0.6">
      <c r="A77" s="14"/>
      <c r="B77" s="14"/>
      <c r="C77" s="14"/>
      <c r="D77" s="74"/>
      <c r="E77" s="74"/>
      <c r="F77" s="74"/>
    </row>
    <row r="78" spans="1:12" ht="21.75" customHeight="1" x14ac:dyDescent="0.6">
      <c r="B78" s="150"/>
      <c r="C78" s="152"/>
      <c r="D78" s="237" t="s">
        <v>27</v>
      </c>
      <c r="E78" s="237"/>
      <c r="F78" s="237"/>
      <c r="G78" s="146"/>
      <c r="H78" s="237" t="s">
        <v>45</v>
      </c>
      <c r="I78" s="237"/>
      <c r="J78" s="237"/>
    </row>
    <row r="79" spans="1:12" ht="21.75" customHeight="1" x14ac:dyDescent="0.6">
      <c r="B79" s="150"/>
      <c r="C79" s="152"/>
      <c r="D79" s="236" t="s">
        <v>135</v>
      </c>
      <c r="E79" s="236"/>
      <c r="F79" s="236"/>
      <c r="G79" s="146"/>
      <c r="H79" s="236" t="s">
        <v>135</v>
      </c>
      <c r="I79" s="236"/>
      <c r="J79" s="236"/>
    </row>
    <row r="80" spans="1:12" ht="21.75" customHeight="1" x14ac:dyDescent="0.6">
      <c r="B80" s="150"/>
      <c r="C80" s="152"/>
      <c r="D80" s="238" t="s">
        <v>134</v>
      </c>
      <c r="E80" s="239"/>
      <c r="F80" s="239"/>
      <c r="G80" s="146"/>
      <c r="H80" s="238" t="s">
        <v>134</v>
      </c>
      <c r="I80" s="239"/>
      <c r="J80" s="239"/>
    </row>
    <row r="81" spans="1:14" ht="21.75" customHeight="1" x14ac:dyDescent="0.55000000000000004">
      <c r="B81" s="150" t="s">
        <v>1</v>
      </c>
      <c r="C81" s="152"/>
      <c r="D81" s="101">
        <v>2565</v>
      </c>
      <c r="E81" s="101"/>
      <c r="F81" s="101">
        <v>2564</v>
      </c>
      <c r="G81" s="101"/>
      <c r="H81" s="101">
        <v>2565</v>
      </c>
      <c r="I81" s="101"/>
      <c r="J81" s="101">
        <v>2564</v>
      </c>
    </row>
    <row r="82" spans="1:14" ht="21.75" customHeight="1" x14ac:dyDescent="0.55000000000000004">
      <c r="B82" s="150"/>
      <c r="C82" s="152"/>
      <c r="D82" s="235" t="s">
        <v>70</v>
      </c>
      <c r="E82" s="235"/>
      <c r="F82" s="235"/>
      <c r="G82" s="235"/>
      <c r="H82" s="235"/>
      <c r="I82" s="235"/>
      <c r="J82" s="235"/>
    </row>
    <row r="83" spans="1:14" ht="22.2" x14ac:dyDescent="0.6">
      <c r="A83" s="4" t="s">
        <v>15</v>
      </c>
      <c r="B83" s="149" t="s">
        <v>279</v>
      </c>
      <c r="C83" s="101"/>
      <c r="D83" s="30"/>
      <c r="E83" s="16"/>
      <c r="F83" s="30"/>
      <c r="G83" s="16"/>
      <c r="H83" s="30"/>
      <c r="I83" s="16"/>
      <c r="J83" s="30"/>
    </row>
    <row r="84" spans="1:14" ht="21.6" x14ac:dyDescent="0.55000000000000004">
      <c r="A84" s="106" t="s">
        <v>52</v>
      </c>
      <c r="C84" s="101"/>
      <c r="D84" s="96">
        <v>9123462</v>
      </c>
      <c r="E84" s="100"/>
      <c r="F84" s="96">
        <v>8315843</v>
      </c>
      <c r="G84" s="100"/>
      <c r="H84" s="96">
        <v>2524391</v>
      </c>
      <c r="I84" s="16"/>
      <c r="J84" s="78">
        <v>2471100</v>
      </c>
      <c r="L84" s="105"/>
      <c r="N84" s="73"/>
    </row>
    <row r="85" spans="1:14" ht="21.6" x14ac:dyDescent="0.55000000000000004">
      <c r="A85" s="35" t="s">
        <v>44</v>
      </c>
      <c r="C85" s="101"/>
      <c r="D85" s="96">
        <v>15222</v>
      </c>
      <c r="E85" s="100"/>
      <c r="F85" s="96">
        <v>23415</v>
      </c>
      <c r="G85" s="100"/>
      <c r="H85" s="96">
        <v>444034</v>
      </c>
      <c r="I85" s="16"/>
      <c r="J85" s="96">
        <v>239813</v>
      </c>
      <c r="L85" s="105"/>
      <c r="N85" s="73"/>
    </row>
    <row r="86" spans="1:14" ht="21.75" customHeight="1" x14ac:dyDescent="0.55000000000000004">
      <c r="A86" s="35" t="s">
        <v>194</v>
      </c>
      <c r="C86" s="101"/>
      <c r="D86" s="96">
        <v>91600</v>
      </c>
      <c r="E86" s="100"/>
      <c r="F86" s="96">
        <v>69279</v>
      </c>
      <c r="G86" s="100"/>
      <c r="H86" s="96">
        <v>42291</v>
      </c>
      <c r="I86" s="16"/>
      <c r="J86" s="96">
        <v>45987</v>
      </c>
      <c r="L86" s="105"/>
      <c r="N86" s="73"/>
    </row>
    <row r="87" spans="1:14" ht="21.75" customHeight="1" x14ac:dyDescent="0.6">
      <c r="A87" s="6" t="s">
        <v>17</v>
      </c>
      <c r="C87" s="101"/>
      <c r="D87" s="31">
        <f>SUM(D84:D86)</f>
        <v>9230284</v>
      </c>
      <c r="E87" s="102"/>
      <c r="F87" s="31">
        <f>SUM(F84:F86)</f>
        <v>8408537</v>
      </c>
      <c r="G87" s="100"/>
      <c r="H87" s="31">
        <f>SUM(H84:H86)</f>
        <v>3010716</v>
      </c>
      <c r="I87" s="16"/>
      <c r="J87" s="31">
        <f>SUM(J84:J86)</f>
        <v>2756900</v>
      </c>
      <c r="L87" s="105"/>
      <c r="N87" s="73"/>
    </row>
    <row r="88" spans="1:14" ht="18.45" customHeight="1" x14ac:dyDescent="0.55000000000000004">
      <c r="C88" s="101"/>
      <c r="G88" s="100"/>
      <c r="I88" s="16"/>
      <c r="L88" s="105"/>
      <c r="N88" s="75"/>
    </row>
    <row r="89" spans="1:14" ht="21.6" customHeight="1" x14ac:dyDescent="0.6">
      <c r="A89" s="4" t="s">
        <v>18</v>
      </c>
      <c r="B89" s="149">
        <v>3</v>
      </c>
      <c r="C89" s="101"/>
      <c r="D89" s="30"/>
      <c r="E89" s="100"/>
      <c r="F89" s="30"/>
      <c r="G89" s="100"/>
      <c r="H89" s="30"/>
      <c r="I89" s="100"/>
      <c r="J89" s="30"/>
      <c r="L89" s="105"/>
      <c r="N89" s="98"/>
    </row>
    <row r="90" spans="1:14" ht="21.6" customHeight="1" x14ac:dyDescent="0.55000000000000004">
      <c r="A90" s="106" t="s">
        <v>19</v>
      </c>
      <c r="B90" s="170"/>
      <c r="C90" s="101"/>
      <c r="D90" s="96">
        <v>7943810</v>
      </c>
      <c r="E90" s="100"/>
      <c r="F90" s="96">
        <v>7609788</v>
      </c>
      <c r="G90" s="96"/>
      <c r="H90" s="96">
        <v>2285895</v>
      </c>
      <c r="I90" s="96"/>
      <c r="J90" s="96">
        <v>2685782</v>
      </c>
      <c r="L90" s="105"/>
      <c r="N90" s="117"/>
    </row>
    <row r="91" spans="1:14" ht="21.6" customHeight="1" x14ac:dyDescent="0.55000000000000004">
      <c r="A91" s="35" t="s">
        <v>152</v>
      </c>
      <c r="C91" s="101"/>
      <c r="D91" s="96">
        <v>424045</v>
      </c>
      <c r="E91" s="100"/>
      <c r="F91" s="96">
        <v>373474</v>
      </c>
      <c r="G91" s="96"/>
      <c r="H91" s="96">
        <v>216928</v>
      </c>
      <c r="I91" s="96"/>
      <c r="J91" s="96">
        <v>189170</v>
      </c>
      <c r="L91" s="105"/>
    </row>
    <row r="92" spans="1:14" ht="21.45" customHeight="1" x14ac:dyDescent="0.55000000000000004">
      <c r="A92" s="106" t="s">
        <v>60</v>
      </c>
      <c r="C92" s="101"/>
      <c r="D92" s="96">
        <v>837911</v>
      </c>
      <c r="E92" s="100"/>
      <c r="F92" s="96">
        <v>801894</v>
      </c>
      <c r="G92" s="96"/>
      <c r="H92" s="96">
        <v>345712</v>
      </c>
      <c r="I92" s="96"/>
      <c r="J92" s="96">
        <v>321806</v>
      </c>
      <c r="L92" s="105"/>
    </row>
    <row r="93" spans="1:14" ht="21.6" x14ac:dyDescent="0.55000000000000004">
      <c r="A93" s="97" t="s">
        <v>203</v>
      </c>
      <c r="B93" s="149">
        <v>13</v>
      </c>
      <c r="C93" s="101"/>
      <c r="D93" s="96">
        <v>-18942</v>
      </c>
      <c r="E93" s="100"/>
      <c r="F93" s="96">
        <v>-110143</v>
      </c>
      <c r="G93" s="96"/>
      <c r="H93" s="96">
        <v>-18942</v>
      </c>
      <c r="I93" s="96"/>
      <c r="J93" s="96">
        <v>-14312</v>
      </c>
      <c r="L93" s="105"/>
      <c r="N93" s="73"/>
    </row>
    <row r="94" spans="1:14" ht="21.6" customHeight="1" x14ac:dyDescent="0.6">
      <c r="A94" s="6" t="s">
        <v>20</v>
      </c>
      <c r="C94" s="101"/>
      <c r="D94" s="31">
        <f>SUM(D90:D93)</f>
        <v>9186824</v>
      </c>
      <c r="E94" s="102"/>
      <c r="F94" s="31">
        <f>SUM(F90:F93)</f>
        <v>8675013</v>
      </c>
      <c r="G94" s="102"/>
      <c r="H94" s="31">
        <f>SUM(H90:H93)</f>
        <v>2829593</v>
      </c>
      <c r="I94" s="102"/>
      <c r="J94" s="31">
        <f>SUM(J90:J93)</f>
        <v>3182446</v>
      </c>
      <c r="L94" s="105"/>
    </row>
    <row r="95" spans="1:14" ht="18.45" customHeight="1" x14ac:dyDescent="0.6">
      <c r="A95" s="6"/>
      <c r="C95" s="101"/>
      <c r="D95" s="100"/>
      <c r="E95" s="100"/>
      <c r="F95" s="100"/>
      <c r="G95" s="104"/>
      <c r="H95" s="100"/>
      <c r="I95" s="100"/>
      <c r="J95" s="100"/>
      <c r="L95" s="105"/>
    </row>
    <row r="96" spans="1:14" ht="21.6" customHeight="1" x14ac:dyDescent="0.6">
      <c r="A96" s="141" t="s">
        <v>281</v>
      </c>
      <c r="C96" s="101"/>
      <c r="D96" s="130">
        <f>D87-D94</f>
        <v>43460</v>
      </c>
      <c r="E96" s="30"/>
      <c r="F96" s="130">
        <f>F87-F94</f>
        <v>-266476</v>
      </c>
      <c r="G96" s="30"/>
      <c r="H96" s="130">
        <f>H87-H94</f>
        <v>181123</v>
      </c>
      <c r="I96" s="30"/>
      <c r="J96" s="130">
        <f>J87-J94</f>
        <v>-425546</v>
      </c>
      <c r="L96" s="105"/>
    </row>
    <row r="97" spans="1:13" ht="21.6" customHeight="1" x14ac:dyDescent="0.55000000000000004">
      <c r="A97" s="97" t="s">
        <v>61</v>
      </c>
      <c r="C97" s="101"/>
      <c r="D97" s="104">
        <v>-105537</v>
      </c>
      <c r="E97" s="104"/>
      <c r="F97" s="104">
        <v>-118383</v>
      </c>
      <c r="G97" s="118"/>
      <c r="H97" s="114">
        <v>-67104</v>
      </c>
      <c r="I97" s="118"/>
      <c r="J97" s="114">
        <v>-73922</v>
      </c>
      <c r="L97" s="105"/>
    </row>
    <row r="98" spans="1:13" ht="21.6" customHeight="1" x14ac:dyDescent="0.55000000000000004">
      <c r="A98" s="163" t="s">
        <v>280</v>
      </c>
      <c r="B98" s="149">
        <v>6</v>
      </c>
      <c r="C98" s="101"/>
      <c r="D98" s="104">
        <v>91948</v>
      </c>
      <c r="E98" s="104"/>
      <c r="F98" s="104">
        <v>770379</v>
      </c>
      <c r="G98" s="118"/>
      <c r="H98" s="114">
        <v>89985</v>
      </c>
      <c r="I98" s="118"/>
      <c r="J98" s="114">
        <v>768412</v>
      </c>
      <c r="L98" s="105"/>
    </row>
    <row r="99" spans="1:13" ht="21.6" customHeight="1" x14ac:dyDescent="0.55000000000000004">
      <c r="A99" s="128" t="s">
        <v>224</v>
      </c>
      <c r="B99" s="149">
        <v>6</v>
      </c>
      <c r="C99" s="101"/>
      <c r="D99" s="107">
        <v>286272</v>
      </c>
      <c r="E99" s="100"/>
      <c r="F99" s="107">
        <v>424215</v>
      </c>
      <c r="G99" s="104"/>
      <c r="H99" s="91" t="s">
        <v>7</v>
      </c>
      <c r="I99" s="87"/>
      <c r="J99" s="91" t="s">
        <v>7</v>
      </c>
      <c r="L99" s="105"/>
    </row>
    <row r="100" spans="1:13" ht="21.6" customHeight="1" x14ac:dyDescent="0.6">
      <c r="A100" s="141" t="s">
        <v>282</v>
      </c>
      <c r="C100" s="101"/>
      <c r="D100" s="131">
        <f>SUM(D96:D99)</f>
        <v>316143</v>
      </c>
      <c r="E100" s="102"/>
      <c r="F100" s="131">
        <f>SUM(F96:F99)</f>
        <v>809735</v>
      </c>
      <c r="G100" s="130"/>
      <c r="H100" s="131">
        <f>SUM(H96:H99)</f>
        <v>204004</v>
      </c>
      <c r="I100" s="66"/>
      <c r="J100" s="131">
        <f>SUM(J96:J99)</f>
        <v>268944</v>
      </c>
      <c r="L100" s="105"/>
    </row>
    <row r="101" spans="1:13" ht="21.6" customHeight="1" x14ac:dyDescent="0.55000000000000004">
      <c r="A101" s="128" t="s">
        <v>275</v>
      </c>
      <c r="B101" s="149">
        <v>11</v>
      </c>
      <c r="C101" s="101"/>
      <c r="D101" s="127">
        <v>-72067</v>
      </c>
      <c r="E101" s="114"/>
      <c r="F101" s="127">
        <v>-92522</v>
      </c>
      <c r="G101" s="114"/>
      <c r="H101" s="44">
        <v>-3631</v>
      </c>
      <c r="I101" s="114"/>
      <c r="J101" s="44">
        <v>-1903</v>
      </c>
      <c r="L101" s="105"/>
    </row>
    <row r="102" spans="1:13" ht="21.6" hidden="1" customHeight="1" x14ac:dyDescent="0.6">
      <c r="A102" s="141" t="s">
        <v>227</v>
      </c>
      <c r="C102" s="101"/>
      <c r="D102" s="102">
        <f>SUM(D100:D101)</f>
        <v>244076</v>
      </c>
      <c r="E102" s="96"/>
      <c r="F102" s="102">
        <f>SUM(F100:F101)</f>
        <v>717213</v>
      </c>
      <c r="G102" s="96"/>
      <c r="H102" s="102">
        <f>SUM(H100:H101)</f>
        <v>200373</v>
      </c>
      <c r="I102" s="96"/>
      <c r="J102" s="102">
        <f>SUM(J100:J101)</f>
        <v>267041</v>
      </c>
      <c r="L102" s="105"/>
    </row>
    <row r="103" spans="1:13" ht="21.6" hidden="1" customHeight="1" x14ac:dyDescent="0.55000000000000004">
      <c r="A103" s="128" t="s">
        <v>195</v>
      </c>
      <c r="C103" s="101"/>
      <c r="D103" s="44" t="s">
        <v>7</v>
      </c>
      <c r="E103" s="100"/>
      <c r="F103" s="44" t="s">
        <v>7</v>
      </c>
      <c r="G103" s="104"/>
      <c r="H103" s="44" t="s">
        <v>7</v>
      </c>
      <c r="I103" s="114"/>
      <c r="J103" s="44" t="s">
        <v>7</v>
      </c>
      <c r="L103" s="105"/>
    </row>
    <row r="104" spans="1:13" ht="21.6" customHeight="1" thickBot="1" x14ac:dyDescent="0.65">
      <c r="A104" s="141" t="s">
        <v>274</v>
      </c>
      <c r="B104" s="103"/>
      <c r="D104" s="142">
        <f>SUM(D102:D103)</f>
        <v>244076</v>
      </c>
      <c r="E104" s="102"/>
      <c r="F104" s="142">
        <f>SUM(F102:F103)</f>
        <v>717213</v>
      </c>
      <c r="G104" s="102"/>
      <c r="H104" s="142">
        <f>SUM(H102:H103)</f>
        <v>200373</v>
      </c>
      <c r="I104" s="102"/>
      <c r="J104" s="142">
        <f>SUM(J102:J103)</f>
        <v>267041</v>
      </c>
      <c r="L104" s="105"/>
    </row>
    <row r="105" spans="1:13" ht="19.05" customHeight="1" thickTop="1" x14ac:dyDescent="0.6">
      <c r="A105" s="6"/>
      <c r="C105" s="148"/>
      <c r="D105" s="15"/>
      <c r="E105" s="42"/>
      <c r="F105" s="15"/>
      <c r="G105" s="102"/>
      <c r="H105" s="15"/>
      <c r="I105" s="102"/>
      <c r="J105" s="15"/>
    </row>
    <row r="106" spans="1:13" ht="22.2" x14ac:dyDescent="0.6">
      <c r="A106" s="6" t="s">
        <v>283</v>
      </c>
      <c r="C106" s="148"/>
      <c r="D106" s="114"/>
      <c r="E106" s="114"/>
      <c r="F106" s="114"/>
      <c r="G106" s="114"/>
      <c r="H106" s="46"/>
      <c r="I106" s="114"/>
      <c r="J106" s="46"/>
      <c r="K106" s="117"/>
      <c r="M106" s="117"/>
    </row>
    <row r="107" spans="1:13" ht="21.6" x14ac:dyDescent="0.55000000000000004">
      <c r="A107" s="35" t="s">
        <v>123</v>
      </c>
      <c r="C107" s="148"/>
      <c r="D107" s="104">
        <f>D109-D108</f>
        <v>203156</v>
      </c>
      <c r="E107" s="104"/>
      <c r="F107" s="104">
        <v>633006</v>
      </c>
      <c r="G107" s="104"/>
      <c r="H107" s="104">
        <f>H104</f>
        <v>200373</v>
      </c>
      <c r="I107" s="104"/>
      <c r="J107" s="104">
        <v>267041</v>
      </c>
    </row>
    <row r="108" spans="1:13" ht="21.6" x14ac:dyDescent="0.55000000000000004">
      <c r="A108" s="35" t="s">
        <v>124</v>
      </c>
      <c r="C108" s="148"/>
      <c r="D108" s="104">
        <v>40920</v>
      </c>
      <c r="E108" s="104"/>
      <c r="F108" s="104">
        <v>84207</v>
      </c>
      <c r="G108" s="118"/>
      <c r="H108" s="44" t="s">
        <v>7</v>
      </c>
      <c r="I108" s="36"/>
      <c r="J108" s="44" t="s">
        <v>7</v>
      </c>
    </row>
    <row r="109" spans="1:13" ht="22.8" thickBot="1" x14ac:dyDescent="0.65">
      <c r="A109" s="6"/>
      <c r="C109" s="101"/>
      <c r="D109" s="142">
        <f>D104</f>
        <v>244076</v>
      </c>
      <c r="E109" s="102"/>
      <c r="F109" s="142">
        <f>F104</f>
        <v>717213</v>
      </c>
      <c r="G109" s="102"/>
      <c r="H109" s="33">
        <f>SUM(H107:H108)</f>
        <v>200373</v>
      </c>
      <c r="I109" s="102"/>
      <c r="J109" s="33">
        <f>SUM(J107:J108)</f>
        <v>267041</v>
      </c>
    </row>
    <row r="110" spans="1:13" ht="19.05" customHeight="1" thickTop="1" x14ac:dyDescent="0.6">
      <c r="A110" s="6"/>
      <c r="C110" s="101"/>
      <c r="D110" s="15"/>
      <c r="E110" s="42"/>
      <c r="F110" s="15"/>
      <c r="G110" s="102"/>
      <c r="H110" s="29"/>
      <c r="I110" s="102"/>
      <c r="J110" s="29"/>
    </row>
    <row r="111" spans="1:13" ht="22.5" hidden="1" customHeight="1" x14ac:dyDescent="0.6">
      <c r="A111" s="143" t="s">
        <v>173</v>
      </c>
      <c r="C111" s="101"/>
    </row>
    <row r="112" spans="1:13" ht="21.6" customHeight="1" thickBot="1" x14ac:dyDescent="0.65">
      <c r="A112" s="187" t="s">
        <v>284</v>
      </c>
      <c r="B112" s="155"/>
      <c r="C112" s="101"/>
      <c r="D112" s="233">
        <v>8.969405573179158E-2</v>
      </c>
      <c r="E112" s="47"/>
      <c r="F112" s="233">
        <f>F107/'BS3-5'!F100</f>
        <v>0.27947840023311721</v>
      </c>
      <c r="G112" s="47"/>
      <c r="H112" s="233">
        <v>8.8467099787854511E-2</v>
      </c>
      <c r="I112" s="47"/>
      <c r="J112" s="233">
        <v>0.12</v>
      </c>
    </row>
    <row r="113" spans="1:14" ht="21.6" hidden="1" customHeight="1" thickTop="1" thickBot="1" x14ac:dyDescent="0.6">
      <c r="A113" s="128" t="s">
        <v>196</v>
      </c>
      <c r="D113" s="164" t="s">
        <v>7</v>
      </c>
      <c r="E113" s="144"/>
      <c r="F113" s="164" t="s">
        <v>7</v>
      </c>
      <c r="G113" s="144"/>
      <c r="H113" s="164" t="s">
        <v>7</v>
      </c>
      <c r="I113" s="144"/>
      <c r="J113" s="164" t="s">
        <v>7</v>
      </c>
    </row>
    <row r="114" spans="1:14" ht="21.75" customHeight="1" thickTop="1" x14ac:dyDescent="0.6">
      <c r="D114" s="80"/>
      <c r="E114" s="47"/>
      <c r="F114" s="80"/>
      <c r="G114" s="47"/>
      <c r="H114" s="80"/>
      <c r="I114" s="47"/>
      <c r="J114" s="80"/>
    </row>
    <row r="115" spans="1:14" ht="21.75" customHeight="1" x14ac:dyDescent="0.6">
      <c r="A115" s="7" t="s">
        <v>0</v>
      </c>
    </row>
    <row r="116" spans="1:14" ht="21.75" customHeight="1" x14ac:dyDescent="0.6">
      <c r="A116" s="7" t="s">
        <v>106</v>
      </c>
    </row>
    <row r="117" spans="1:14" ht="21.45" customHeight="1" x14ac:dyDescent="0.55000000000000004"/>
    <row r="118" spans="1:14" ht="21.75" customHeight="1" x14ac:dyDescent="0.6">
      <c r="B118" s="150"/>
      <c r="C118" s="152"/>
      <c r="D118" s="237" t="s">
        <v>27</v>
      </c>
      <c r="E118" s="237"/>
      <c r="F118" s="237"/>
      <c r="G118" s="146"/>
      <c r="H118" s="237" t="s">
        <v>45</v>
      </c>
      <c r="I118" s="237"/>
      <c r="J118" s="237"/>
    </row>
    <row r="119" spans="1:14" ht="21.75" customHeight="1" x14ac:dyDescent="0.6">
      <c r="B119" s="150"/>
      <c r="C119" s="152"/>
      <c r="D119" s="236" t="s">
        <v>135</v>
      </c>
      <c r="E119" s="236"/>
      <c r="F119" s="236"/>
      <c r="G119" s="146"/>
      <c r="H119" s="236" t="s">
        <v>135</v>
      </c>
      <c r="I119" s="236"/>
      <c r="J119" s="236"/>
    </row>
    <row r="120" spans="1:14" ht="21.75" customHeight="1" x14ac:dyDescent="0.6">
      <c r="B120" s="150"/>
      <c r="C120" s="152"/>
      <c r="D120" s="238" t="s">
        <v>134</v>
      </c>
      <c r="E120" s="239"/>
      <c r="F120" s="239"/>
      <c r="G120" s="146"/>
      <c r="H120" s="238" t="s">
        <v>134</v>
      </c>
      <c r="I120" s="239"/>
      <c r="J120" s="239"/>
    </row>
    <row r="121" spans="1:14" ht="21.75" customHeight="1" x14ac:dyDescent="0.55000000000000004">
      <c r="B121" s="149" t="s">
        <v>1</v>
      </c>
      <c r="C121" s="152"/>
      <c r="D121" s="101">
        <v>2565</v>
      </c>
      <c r="E121" s="101"/>
      <c r="F121" s="101">
        <v>2564</v>
      </c>
      <c r="G121" s="101"/>
      <c r="H121" s="101">
        <v>2565</v>
      </c>
      <c r="I121" s="101"/>
      <c r="J121" s="101">
        <v>2564</v>
      </c>
    </row>
    <row r="122" spans="1:14" ht="21.75" customHeight="1" x14ac:dyDescent="0.55000000000000004">
      <c r="B122" s="150"/>
      <c r="C122" s="152"/>
      <c r="D122" s="235" t="s">
        <v>70</v>
      </c>
      <c r="E122" s="235"/>
      <c r="F122" s="235"/>
      <c r="G122" s="235"/>
      <c r="H122" s="235"/>
      <c r="I122" s="235"/>
      <c r="J122" s="235"/>
    </row>
    <row r="123" spans="1:14" s="74" customFormat="1" ht="21.75" customHeight="1" x14ac:dyDescent="0.6">
      <c r="A123" s="6" t="s">
        <v>274</v>
      </c>
      <c r="B123" s="10"/>
      <c r="D123" s="25">
        <f>D109</f>
        <v>244076</v>
      </c>
      <c r="F123" s="25">
        <f>F109</f>
        <v>717213</v>
      </c>
      <c r="H123" s="25">
        <f>H109</f>
        <v>200373</v>
      </c>
      <c r="J123" s="25">
        <f>J109</f>
        <v>267041</v>
      </c>
    </row>
    <row r="124" spans="1:14" ht="21.75" customHeight="1" x14ac:dyDescent="0.55000000000000004">
      <c r="D124" s="78"/>
      <c r="E124" s="78"/>
      <c r="F124" s="78"/>
      <c r="G124" s="78"/>
      <c r="H124" s="78"/>
      <c r="I124" s="78"/>
      <c r="J124" s="78"/>
    </row>
    <row r="125" spans="1:14" ht="21.75" customHeight="1" x14ac:dyDescent="0.6">
      <c r="A125" s="6" t="s">
        <v>74</v>
      </c>
      <c r="D125" s="78"/>
      <c r="E125" s="78"/>
      <c r="F125" s="78"/>
      <c r="G125" s="78"/>
      <c r="H125" s="78"/>
      <c r="I125" s="78"/>
      <c r="J125" s="78"/>
    </row>
    <row r="126" spans="1:14" ht="21.75" customHeight="1" x14ac:dyDescent="0.6">
      <c r="A126" s="48" t="s">
        <v>174</v>
      </c>
      <c r="D126" s="151"/>
      <c r="E126" s="27"/>
      <c r="F126" s="177"/>
      <c r="G126" s="27"/>
      <c r="H126" s="151"/>
      <c r="I126" s="27"/>
      <c r="J126" s="177"/>
    </row>
    <row r="127" spans="1:14" ht="21.6" x14ac:dyDescent="0.55000000000000004">
      <c r="A127" s="109" t="s">
        <v>153</v>
      </c>
      <c r="D127" s="123">
        <v>950</v>
      </c>
      <c r="E127" s="115"/>
      <c r="F127" s="123">
        <v>-5087</v>
      </c>
      <c r="G127" s="115"/>
      <c r="H127" s="123" t="s">
        <v>7</v>
      </c>
      <c r="I127" s="115"/>
      <c r="J127" s="123" t="s">
        <v>7</v>
      </c>
    </row>
    <row r="128" spans="1:14" ht="21.6" hidden="1" x14ac:dyDescent="0.55000000000000004">
      <c r="A128" s="109" t="s">
        <v>157</v>
      </c>
      <c r="D128" s="123" t="s">
        <v>7</v>
      </c>
      <c r="E128" s="115"/>
      <c r="F128" s="123" t="s">
        <v>7</v>
      </c>
      <c r="G128" s="115"/>
      <c r="H128" s="123" t="s">
        <v>7</v>
      </c>
      <c r="I128" s="115"/>
      <c r="J128" s="123" t="s">
        <v>7</v>
      </c>
      <c r="N128" s="98"/>
    </row>
    <row r="129" spans="1:12" ht="21.6" hidden="1" x14ac:dyDescent="0.55000000000000004">
      <c r="A129" s="109" t="s">
        <v>175</v>
      </c>
      <c r="D129" s="115"/>
      <c r="E129" s="115"/>
      <c r="F129" s="115"/>
      <c r="G129" s="115"/>
      <c r="H129" s="115"/>
      <c r="I129" s="115"/>
      <c r="J129" s="115"/>
    </row>
    <row r="130" spans="1:12" ht="21.6" hidden="1" x14ac:dyDescent="0.55000000000000004">
      <c r="A130" s="109" t="s">
        <v>176</v>
      </c>
      <c r="D130" s="122" t="s">
        <v>7</v>
      </c>
      <c r="E130" s="115"/>
      <c r="F130" s="122" t="s">
        <v>7</v>
      </c>
      <c r="G130" s="115"/>
      <c r="H130" s="122" t="s">
        <v>7</v>
      </c>
      <c r="I130" s="115"/>
      <c r="J130" s="122" t="s">
        <v>7</v>
      </c>
      <c r="L130" s="72"/>
    </row>
    <row r="131" spans="1:12" s="74" customFormat="1" ht="21.75" customHeight="1" x14ac:dyDescent="0.6">
      <c r="A131" s="141" t="s">
        <v>197</v>
      </c>
      <c r="B131" s="149"/>
      <c r="D131" s="77">
        <f>SUM(D127:D130)</f>
        <v>950</v>
      </c>
      <c r="E131" s="151"/>
      <c r="F131" s="77">
        <f>SUM(F127:F130)</f>
        <v>-5087</v>
      </c>
      <c r="G131" s="151"/>
      <c r="H131" s="77" t="s">
        <v>7</v>
      </c>
      <c r="I131" s="151"/>
      <c r="J131" s="77" t="s">
        <v>7</v>
      </c>
    </row>
    <row r="132" spans="1:12" s="74" customFormat="1" ht="21.75" customHeight="1" x14ac:dyDescent="0.6">
      <c r="A132" s="6"/>
      <c r="B132" s="149"/>
      <c r="D132" s="90"/>
      <c r="E132" s="151"/>
      <c r="F132" s="90"/>
      <c r="G132" s="151"/>
      <c r="H132" s="90"/>
      <c r="I132" s="151"/>
      <c r="J132" s="90"/>
    </row>
    <row r="133" spans="1:12" ht="21.75" customHeight="1" x14ac:dyDescent="0.6">
      <c r="A133" s="48" t="s">
        <v>198</v>
      </c>
      <c r="D133" s="78"/>
      <c r="E133" s="78"/>
      <c r="F133" s="78"/>
      <c r="G133" s="78"/>
      <c r="H133" s="78"/>
      <c r="I133" s="78"/>
      <c r="J133" s="78"/>
    </row>
    <row r="134" spans="1:12" ht="21.75" customHeight="1" x14ac:dyDescent="0.55000000000000004">
      <c r="A134" s="128" t="s">
        <v>229</v>
      </c>
      <c r="D134" s="78"/>
      <c r="E134" s="78"/>
      <c r="F134" s="78"/>
      <c r="G134" s="78"/>
      <c r="H134" s="78"/>
      <c r="I134" s="78"/>
      <c r="J134" s="78"/>
    </row>
    <row r="135" spans="1:12" ht="21.75" customHeight="1" x14ac:dyDescent="0.55000000000000004">
      <c r="A135" s="128" t="s">
        <v>199</v>
      </c>
      <c r="B135" s="149">
        <v>13</v>
      </c>
      <c r="D135" s="78">
        <v>-15946</v>
      </c>
      <c r="E135" s="78"/>
      <c r="F135" s="78">
        <v>32046</v>
      </c>
      <c r="G135" s="78"/>
      <c r="H135" s="78">
        <v>-16181</v>
      </c>
      <c r="I135" s="78"/>
      <c r="J135" s="78">
        <v>32021</v>
      </c>
    </row>
    <row r="136" spans="1:12" ht="21.75" customHeight="1" x14ac:dyDescent="0.55000000000000004">
      <c r="A136" s="128" t="s">
        <v>230</v>
      </c>
      <c r="D136" s="78"/>
      <c r="E136" s="78"/>
      <c r="F136" s="78"/>
      <c r="G136" s="78"/>
      <c r="H136" s="78"/>
      <c r="I136" s="78"/>
      <c r="J136" s="78"/>
    </row>
    <row r="137" spans="1:12" ht="21.75" customHeight="1" x14ac:dyDescent="0.55000000000000004">
      <c r="A137" s="128" t="s">
        <v>231</v>
      </c>
      <c r="D137" s="78">
        <v>1371</v>
      </c>
      <c r="E137" s="78"/>
      <c r="F137" s="78">
        <v>-184</v>
      </c>
      <c r="G137" s="78"/>
      <c r="H137" s="124" t="s">
        <v>7</v>
      </c>
      <c r="I137" s="78"/>
      <c r="J137" s="124" t="s">
        <v>7</v>
      </c>
    </row>
    <row r="138" spans="1:12" ht="21.75" customHeight="1" x14ac:dyDescent="0.55000000000000004">
      <c r="A138" s="128" t="s">
        <v>200</v>
      </c>
      <c r="D138" s="78"/>
      <c r="E138" s="78"/>
      <c r="F138" s="78"/>
      <c r="G138" s="78"/>
      <c r="H138" s="78"/>
      <c r="I138" s="78"/>
      <c r="J138" s="78"/>
    </row>
    <row r="139" spans="1:12" ht="21.75" customHeight="1" x14ac:dyDescent="0.55000000000000004">
      <c r="A139" s="128" t="s">
        <v>176</v>
      </c>
      <c r="D139" s="122">
        <f>-10</f>
        <v>-10</v>
      </c>
      <c r="E139" s="115"/>
      <c r="F139" s="122">
        <v>-7</v>
      </c>
      <c r="G139" s="115"/>
      <c r="H139" s="124" t="s">
        <v>7</v>
      </c>
      <c r="I139" s="115"/>
      <c r="J139" s="122">
        <v>-2</v>
      </c>
    </row>
    <row r="140" spans="1:12" ht="21.75" customHeight="1" x14ac:dyDescent="0.6">
      <c r="A140" s="141" t="s">
        <v>201</v>
      </c>
      <c r="D140" s="77">
        <f>SUM(D134:D139)</f>
        <v>-14585</v>
      </c>
      <c r="E140" s="27"/>
      <c r="F140" s="77">
        <f>SUM(F134:F139)</f>
        <v>31855</v>
      </c>
      <c r="G140" s="27"/>
      <c r="H140" s="77">
        <f>SUM(H134:H139)</f>
        <v>-16181</v>
      </c>
      <c r="I140" s="27"/>
      <c r="J140" s="77">
        <f>SUM(J134:J139)</f>
        <v>32019</v>
      </c>
    </row>
    <row r="141" spans="1:12" s="74" customFormat="1" ht="21.75" customHeight="1" x14ac:dyDescent="0.6">
      <c r="A141" s="13" t="s">
        <v>202</v>
      </c>
      <c r="B141" s="149"/>
      <c r="D141" s="90">
        <f>SUM(D140,D131)</f>
        <v>-13635</v>
      </c>
      <c r="E141" s="151"/>
      <c r="F141" s="90">
        <f>SUM(F140,F131)</f>
        <v>26768</v>
      </c>
      <c r="G141" s="151"/>
      <c r="H141" s="90">
        <f>SUM(H140,H131)</f>
        <v>-16181</v>
      </c>
      <c r="I141" s="151"/>
      <c r="J141" s="90">
        <f>SUM(J140,J131)</f>
        <v>32019</v>
      </c>
    </row>
    <row r="142" spans="1:12" s="74" customFormat="1" ht="21.75" customHeight="1" thickBot="1" x14ac:dyDescent="0.65">
      <c r="A142" s="13" t="s">
        <v>128</v>
      </c>
      <c r="B142" s="10"/>
      <c r="D142" s="166">
        <f>SUM(D141,D123)</f>
        <v>230441</v>
      </c>
      <c r="E142" s="27"/>
      <c r="F142" s="166">
        <f>SUM(F141,F123)</f>
        <v>743981</v>
      </c>
      <c r="G142" s="27"/>
      <c r="H142" s="166">
        <f>SUM(H141,H123)</f>
        <v>184192</v>
      </c>
      <c r="I142" s="27"/>
      <c r="J142" s="166">
        <f>SUM(J141,J123)</f>
        <v>299060</v>
      </c>
    </row>
    <row r="143" spans="1:12" ht="21.75" customHeight="1" thickTop="1" x14ac:dyDescent="0.55000000000000004">
      <c r="A143" s="12"/>
      <c r="D143" s="78"/>
      <c r="E143" s="78"/>
      <c r="F143" s="78"/>
      <c r="G143" s="78"/>
      <c r="H143" s="78"/>
      <c r="I143" s="78"/>
      <c r="J143" s="78"/>
    </row>
    <row r="144" spans="1:12" ht="21.75" customHeight="1" x14ac:dyDescent="0.6">
      <c r="A144" s="74" t="s">
        <v>125</v>
      </c>
      <c r="D144" s="78"/>
      <c r="E144" s="78"/>
      <c r="F144" s="78"/>
      <c r="G144" s="78"/>
      <c r="H144" s="78"/>
      <c r="I144" s="78"/>
      <c r="J144" s="78"/>
    </row>
    <row r="145" spans="1:10" ht="21.6" x14ac:dyDescent="0.55000000000000004">
      <c r="A145" s="1" t="s">
        <v>126</v>
      </c>
      <c r="D145" s="78">
        <v>188973</v>
      </c>
      <c r="E145" s="78"/>
      <c r="F145" s="78">
        <v>659882</v>
      </c>
      <c r="G145" s="78"/>
      <c r="H145" s="78">
        <f>H142</f>
        <v>184192</v>
      </c>
      <c r="I145" s="78"/>
      <c r="J145" s="78">
        <f>J142</f>
        <v>299060</v>
      </c>
    </row>
    <row r="146" spans="1:10" ht="21.6" x14ac:dyDescent="0.55000000000000004">
      <c r="A146" s="109" t="s">
        <v>127</v>
      </c>
      <c r="D146" s="78">
        <v>41468</v>
      </c>
      <c r="E146" s="78"/>
      <c r="F146" s="78">
        <v>84099</v>
      </c>
      <c r="G146" s="78"/>
      <c r="H146" s="49" t="s">
        <v>7</v>
      </c>
      <c r="I146" s="78"/>
      <c r="J146" s="49" t="s">
        <v>7</v>
      </c>
    </row>
    <row r="147" spans="1:10" s="74" customFormat="1" ht="21.75" customHeight="1" thickBot="1" x14ac:dyDescent="0.65">
      <c r="A147" s="13"/>
      <c r="B147" s="10"/>
      <c r="D147" s="76">
        <f>D145+D146</f>
        <v>230441</v>
      </c>
      <c r="E147" s="22"/>
      <c r="F147" s="76">
        <f>F142</f>
        <v>743981</v>
      </c>
      <c r="G147" s="22"/>
      <c r="H147" s="76">
        <f>SUM(H145:H146)</f>
        <v>184192</v>
      </c>
      <c r="I147" s="22"/>
      <c r="J147" s="76">
        <f>SUM(J145:J146)</f>
        <v>299060</v>
      </c>
    </row>
    <row r="148" spans="1:10" ht="21.75" customHeight="1" thickTop="1" x14ac:dyDescent="0.55000000000000004"/>
  </sheetData>
  <mergeCells count="28">
    <mergeCell ref="D78:F78"/>
    <mergeCell ref="H78:J78"/>
    <mergeCell ref="D120:F120"/>
    <mergeCell ref="H120:J120"/>
    <mergeCell ref="D122:J122"/>
    <mergeCell ref="D80:F80"/>
    <mergeCell ref="H80:J80"/>
    <mergeCell ref="D82:J82"/>
    <mergeCell ref="D118:F118"/>
    <mergeCell ref="H118:J118"/>
    <mergeCell ref="D119:F119"/>
    <mergeCell ref="H119:J119"/>
    <mergeCell ref="D5:F5"/>
    <mergeCell ref="H5:J5"/>
    <mergeCell ref="D4:F4"/>
    <mergeCell ref="H4:J4"/>
    <mergeCell ref="D79:F79"/>
    <mergeCell ref="H79:J79"/>
    <mergeCell ref="D6:F6"/>
    <mergeCell ref="H6:J6"/>
    <mergeCell ref="D8:J8"/>
    <mergeCell ref="D45:F45"/>
    <mergeCell ref="H45:J45"/>
    <mergeCell ref="D46:F46"/>
    <mergeCell ref="H46:J46"/>
    <mergeCell ref="D47:F47"/>
    <mergeCell ref="H47:J47"/>
    <mergeCell ref="D49:J49"/>
  </mergeCells>
  <pageMargins left="0.7" right="0.7" top="0.48" bottom="0.5" header="0.5" footer="0.5"/>
  <pageSetup paperSize="9" scale="76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1" max="9" man="1"/>
    <brk id="74" max="9" man="1"/>
    <brk id="11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9"/>
  <sheetViews>
    <sheetView view="pageBreakPreview" zoomScale="115" zoomScaleNormal="98" zoomScaleSheetLayoutView="115" workbookViewId="0"/>
  </sheetViews>
  <sheetFormatPr defaultColWidth="9.125" defaultRowHeight="20.25" customHeight="1" x14ac:dyDescent="0.55000000000000004"/>
  <cols>
    <col min="1" max="1" width="54.75" style="103" customWidth="1"/>
    <col min="2" max="2" width="9" style="103" customWidth="1"/>
    <col min="3" max="3" width="11.75" style="103" customWidth="1"/>
    <col min="4" max="4" width="1" style="103" customWidth="1"/>
    <col min="5" max="5" width="11.125" style="103" customWidth="1"/>
    <col min="6" max="6" width="1" style="103" customWidth="1"/>
    <col min="7" max="7" width="14.75" style="103" bestFit="1" customWidth="1"/>
    <col min="8" max="8" width="1" style="103" customWidth="1"/>
    <col min="9" max="9" width="11.125" style="103" customWidth="1"/>
    <col min="10" max="10" width="1" style="103" customWidth="1"/>
    <col min="11" max="11" width="13.25" style="103" customWidth="1"/>
    <col min="12" max="12" width="1" style="103" customWidth="1"/>
    <col min="13" max="13" width="13.375" style="103" customWidth="1"/>
    <col min="14" max="14" width="1" style="103" customWidth="1"/>
    <col min="15" max="15" width="19.375" style="103" customWidth="1"/>
    <col min="16" max="16" width="1" style="103" customWidth="1"/>
    <col min="17" max="17" width="12.375" style="103" customWidth="1"/>
    <col min="18" max="18" width="1" style="103" customWidth="1"/>
    <col min="19" max="19" width="11.875" style="103" customWidth="1"/>
    <col min="20" max="20" width="1" style="103" customWidth="1"/>
    <col min="21" max="21" width="13.25" style="103" customWidth="1"/>
    <col min="22" max="22" width="1" style="103" customWidth="1"/>
    <col min="23" max="23" width="13.125" style="103" customWidth="1"/>
    <col min="24" max="24" width="1" style="103" customWidth="1"/>
    <col min="25" max="25" width="11.875" style="103" customWidth="1"/>
    <col min="26" max="26" width="1" style="103" customWidth="1"/>
    <col min="27" max="27" width="12.375" style="103" customWidth="1"/>
    <col min="28" max="16384" width="9.125" style="2"/>
  </cols>
  <sheetData>
    <row r="1" spans="1:27" ht="22.95" customHeight="1" x14ac:dyDescent="0.6">
      <c r="A1" s="11" t="s">
        <v>0</v>
      </c>
      <c r="B1" s="11"/>
      <c r="C1" s="18"/>
      <c r="D1" s="18"/>
      <c r="E1" s="18"/>
      <c r="F1" s="18"/>
      <c r="G1" s="1"/>
      <c r="H1" s="18"/>
      <c r="I1" s="18"/>
      <c r="J1" s="1"/>
      <c r="K1" s="18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2.95" customHeight="1" x14ac:dyDescent="0.6">
      <c r="A2" s="14" t="s">
        <v>107</v>
      </c>
      <c r="B2" s="14"/>
      <c r="C2" s="14"/>
      <c r="D2" s="19"/>
      <c r="E2" s="19"/>
      <c r="F2" s="19"/>
      <c r="G2" s="1"/>
      <c r="H2" s="19"/>
      <c r="I2" s="18"/>
      <c r="J2" s="1"/>
      <c r="K2" s="1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s="103" customFormat="1" ht="22.95" customHeight="1" x14ac:dyDescent="0.6">
      <c r="A3" s="14"/>
      <c r="B3" s="14"/>
      <c r="C3" s="14"/>
      <c r="D3" s="19"/>
      <c r="E3" s="19"/>
      <c r="F3" s="19"/>
      <c r="G3" s="1"/>
      <c r="H3" s="19"/>
      <c r="I3" s="18"/>
      <c r="J3" s="1"/>
      <c r="K3" s="1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s="79" customFormat="1" ht="22.95" customHeight="1" x14ac:dyDescent="0.6">
      <c r="A4" s="108"/>
      <c r="B4" s="108"/>
      <c r="C4" s="243" t="s">
        <v>35</v>
      </c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</row>
    <row r="5" spans="1:27" s="79" customFormat="1" ht="22.95" customHeight="1" x14ac:dyDescent="0.55000000000000004">
      <c r="A5" s="108"/>
      <c r="B5" s="108"/>
      <c r="C5" s="178"/>
      <c r="D5" s="178"/>
      <c r="E5" s="178"/>
      <c r="F5" s="178"/>
      <c r="G5" s="179" t="s">
        <v>220</v>
      </c>
      <c r="H5" s="178"/>
      <c r="I5" s="240" t="s">
        <v>65</v>
      </c>
      <c r="J5" s="240"/>
      <c r="K5" s="240"/>
      <c r="L5" s="140"/>
      <c r="M5" s="240" t="s">
        <v>78</v>
      </c>
      <c r="N5" s="240"/>
      <c r="O5" s="240"/>
      <c r="P5" s="240"/>
      <c r="Q5" s="240"/>
      <c r="R5" s="240"/>
      <c r="S5" s="240"/>
      <c r="T5" s="240"/>
      <c r="U5" s="240"/>
      <c r="V5" s="178"/>
      <c r="W5" s="178"/>
      <c r="X5" s="178"/>
      <c r="Y5" s="178"/>
      <c r="Z5" s="178"/>
      <c r="AA5" s="178"/>
    </row>
    <row r="6" spans="1:27" ht="22.95" customHeight="1" x14ac:dyDescent="0.55000000000000004">
      <c r="A6" s="108"/>
      <c r="B6" s="10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242" t="s">
        <v>232</v>
      </c>
      <c r="R6" s="242"/>
      <c r="S6" s="242"/>
      <c r="T6" s="178"/>
      <c r="U6" s="178" t="s">
        <v>84</v>
      </c>
      <c r="V6" s="178"/>
      <c r="W6" s="180"/>
      <c r="X6" s="180"/>
      <c r="Y6" s="178" t="s">
        <v>29</v>
      </c>
      <c r="Z6" s="178"/>
      <c r="AA6" s="178"/>
    </row>
    <row r="7" spans="1:27" ht="22.95" customHeight="1" x14ac:dyDescent="0.55000000000000004">
      <c r="A7" s="108"/>
      <c r="B7" s="108"/>
      <c r="C7" s="178" t="s">
        <v>28</v>
      </c>
      <c r="D7" s="178"/>
      <c r="E7" s="178"/>
      <c r="F7" s="178"/>
      <c r="G7" s="178" t="s">
        <v>56</v>
      </c>
      <c r="H7" s="178"/>
      <c r="I7" s="178"/>
      <c r="J7" s="178"/>
      <c r="K7" s="178"/>
      <c r="L7" s="178"/>
      <c r="M7" s="178" t="s">
        <v>232</v>
      </c>
      <c r="N7" s="178"/>
      <c r="O7" s="178" t="s">
        <v>232</v>
      </c>
      <c r="P7" s="178"/>
      <c r="Q7" s="240" t="s">
        <v>233</v>
      </c>
      <c r="R7" s="240"/>
      <c r="S7" s="240"/>
      <c r="T7" s="178"/>
      <c r="U7" s="178" t="s">
        <v>86</v>
      </c>
      <c r="V7" s="178"/>
      <c r="W7" s="178" t="s">
        <v>46</v>
      </c>
      <c r="X7" s="178"/>
      <c r="Y7" s="178" t="s">
        <v>75</v>
      </c>
      <c r="Z7" s="178"/>
      <c r="AA7" s="178"/>
    </row>
    <row r="8" spans="1:27" ht="22.95" customHeight="1" x14ac:dyDescent="0.55000000000000004">
      <c r="A8" s="108"/>
      <c r="B8" s="138"/>
      <c r="C8" s="178" t="s">
        <v>30</v>
      </c>
      <c r="D8" s="178"/>
      <c r="E8" s="178" t="s">
        <v>116</v>
      </c>
      <c r="F8" s="178"/>
      <c r="G8" s="178" t="s">
        <v>57</v>
      </c>
      <c r="H8" s="178"/>
      <c r="I8" s="178" t="s">
        <v>63</v>
      </c>
      <c r="J8" s="178"/>
      <c r="K8" s="178"/>
      <c r="L8" s="178"/>
      <c r="M8" s="178" t="s">
        <v>234</v>
      </c>
      <c r="N8" s="178"/>
      <c r="O8" s="178" t="s">
        <v>235</v>
      </c>
      <c r="P8" s="178"/>
      <c r="Q8" s="178"/>
      <c r="R8" s="178"/>
      <c r="S8" s="178" t="s">
        <v>29</v>
      </c>
      <c r="T8" s="178"/>
      <c r="U8" s="178" t="s">
        <v>85</v>
      </c>
      <c r="V8" s="178"/>
      <c r="W8" s="178" t="s">
        <v>47</v>
      </c>
      <c r="X8" s="178"/>
      <c r="Y8" s="178" t="s">
        <v>76</v>
      </c>
      <c r="Z8" s="178"/>
      <c r="AA8" s="178" t="s">
        <v>46</v>
      </c>
    </row>
    <row r="9" spans="1:27" ht="22.95" customHeight="1" x14ac:dyDescent="0.55000000000000004">
      <c r="B9" s="209"/>
      <c r="C9" s="178" t="s">
        <v>36</v>
      </c>
      <c r="D9" s="178"/>
      <c r="E9" s="178" t="s">
        <v>117</v>
      </c>
      <c r="F9" s="178"/>
      <c r="G9" s="178" t="s">
        <v>58</v>
      </c>
      <c r="H9" s="178"/>
      <c r="I9" s="178" t="s">
        <v>236</v>
      </c>
      <c r="J9" s="178"/>
      <c r="K9" s="178" t="s">
        <v>82</v>
      </c>
      <c r="L9" s="178"/>
      <c r="M9" s="178" t="s">
        <v>237</v>
      </c>
      <c r="N9" s="178"/>
      <c r="O9" s="178" t="s">
        <v>238</v>
      </c>
      <c r="P9" s="178"/>
      <c r="Q9" s="178" t="s">
        <v>33</v>
      </c>
      <c r="R9" s="178"/>
      <c r="S9" s="178" t="s">
        <v>34</v>
      </c>
      <c r="T9" s="178"/>
      <c r="U9" s="178" t="s">
        <v>31</v>
      </c>
      <c r="V9" s="178"/>
      <c r="W9" s="178" t="s">
        <v>179</v>
      </c>
      <c r="X9" s="178"/>
      <c r="Y9" s="178" t="s">
        <v>77</v>
      </c>
      <c r="Z9" s="178"/>
      <c r="AA9" s="178" t="s">
        <v>47</v>
      </c>
    </row>
    <row r="10" spans="1:27" s="103" customFormat="1" ht="22.95" customHeight="1" x14ac:dyDescent="0.55000000000000004">
      <c r="B10" s="212"/>
      <c r="C10" s="241" t="s">
        <v>70</v>
      </c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  <c r="U10" s="241"/>
      <c r="V10" s="241"/>
      <c r="W10" s="241"/>
      <c r="X10" s="241"/>
      <c r="Y10" s="241"/>
      <c r="Z10" s="241"/>
      <c r="AA10" s="241"/>
    </row>
    <row r="11" spans="1:27" s="103" customFormat="1" ht="22.95" customHeight="1" x14ac:dyDescent="0.6">
      <c r="A11" s="74" t="s">
        <v>222</v>
      </c>
      <c r="B11" s="74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176"/>
      <c r="X11" s="176"/>
      <c r="Y11" s="176"/>
      <c r="Z11" s="176"/>
      <c r="AA11" s="176"/>
    </row>
    <row r="12" spans="1:27" s="79" customFormat="1" ht="22.95" customHeight="1" x14ac:dyDescent="0.6">
      <c r="A12" s="84" t="s">
        <v>241</v>
      </c>
      <c r="B12" s="84"/>
      <c r="C12" s="86">
        <v>2264955</v>
      </c>
      <c r="D12" s="86"/>
      <c r="E12" s="86">
        <v>503251</v>
      </c>
      <c r="F12" s="86"/>
      <c r="G12" s="86">
        <v>1303375</v>
      </c>
      <c r="H12" s="86"/>
      <c r="I12" s="86">
        <v>141747</v>
      </c>
      <c r="J12" s="86"/>
      <c r="K12" s="86">
        <v>529001</v>
      </c>
      <c r="L12" s="86"/>
      <c r="M12" s="86">
        <v>-3970</v>
      </c>
      <c r="N12" s="86"/>
      <c r="O12" s="86">
        <v>-87290</v>
      </c>
      <c r="P12" s="86"/>
      <c r="Q12" s="86">
        <v>261724</v>
      </c>
      <c r="R12" s="86"/>
      <c r="S12" s="86">
        <v>165662</v>
      </c>
      <c r="T12" s="86"/>
      <c r="U12" s="86">
        <v>336126</v>
      </c>
      <c r="V12" s="86"/>
      <c r="W12" s="86">
        <v>5078455</v>
      </c>
      <c r="X12" s="86"/>
      <c r="Y12" s="86">
        <v>145073</v>
      </c>
      <c r="Z12" s="86"/>
      <c r="AA12" s="86">
        <v>5223528</v>
      </c>
    </row>
    <row r="13" spans="1:27" ht="22.2" x14ac:dyDescent="0.6">
      <c r="A13" s="74"/>
      <c r="B13" s="74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57"/>
    </row>
    <row r="14" spans="1:27" ht="22.95" customHeight="1" x14ac:dyDescent="0.6">
      <c r="A14" s="74" t="s">
        <v>292</v>
      </c>
      <c r="B14" s="74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55"/>
    </row>
    <row r="15" spans="1:27" ht="22.95" customHeight="1" x14ac:dyDescent="0.6">
      <c r="A15" s="92" t="s">
        <v>92</v>
      </c>
      <c r="B15" s="23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55"/>
    </row>
    <row r="16" spans="1:27" ht="22.95" customHeight="1" x14ac:dyDescent="0.6">
      <c r="A16" s="1" t="s">
        <v>93</v>
      </c>
      <c r="B16" s="1"/>
      <c r="C16" s="119" t="s">
        <v>7</v>
      </c>
      <c r="D16" s="118"/>
      <c r="E16" s="59" t="s">
        <v>7</v>
      </c>
      <c r="F16" s="118"/>
      <c r="G16" s="119" t="s">
        <v>7</v>
      </c>
      <c r="H16" s="118"/>
      <c r="I16" s="119" t="s">
        <v>7</v>
      </c>
      <c r="J16" s="118"/>
      <c r="K16" s="119" t="s">
        <v>7</v>
      </c>
      <c r="L16" s="118"/>
      <c r="M16" s="119" t="s">
        <v>7</v>
      </c>
      <c r="N16" s="118"/>
      <c r="O16" s="119" t="s">
        <v>7</v>
      </c>
      <c r="P16" s="118"/>
      <c r="Q16" s="119" t="s">
        <v>7</v>
      </c>
      <c r="R16" s="118"/>
      <c r="S16" s="119" t="s">
        <v>7</v>
      </c>
      <c r="T16" s="118"/>
      <c r="U16" s="119" t="s">
        <v>7</v>
      </c>
      <c r="V16" s="118"/>
      <c r="W16" s="119" t="s">
        <v>7</v>
      </c>
      <c r="X16" s="9"/>
      <c r="Y16" s="40">
        <v>-8743</v>
      </c>
      <c r="Z16" s="118"/>
      <c r="AA16" s="60">
        <f>SUM(W16:Y16)</f>
        <v>-8743</v>
      </c>
    </row>
    <row r="17" spans="1:27" ht="22.95" customHeight="1" x14ac:dyDescent="0.6">
      <c r="A17" s="4" t="s">
        <v>103</v>
      </c>
      <c r="B17" s="6"/>
      <c r="C17" s="61" t="s">
        <v>7</v>
      </c>
      <c r="D17" s="74">
        <f>SUM(D16:D16)</f>
        <v>0</v>
      </c>
      <c r="E17" s="61" t="s">
        <v>7</v>
      </c>
      <c r="F17" s="74"/>
      <c r="G17" s="61" t="s">
        <v>7</v>
      </c>
      <c r="H17" s="74"/>
      <c r="I17" s="61" t="s">
        <v>7</v>
      </c>
      <c r="J17" s="74">
        <f>SUM(J16:J16)</f>
        <v>0</v>
      </c>
      <c r="K17" s="61" t="s">
        <v>7</v>
      </c>
      <c r="L17" s="74">
        <f>SUM(L16:L16)</f>
        <v>0</v>
      </c>
      <c r="M17" s="61" t="s">
        <v>7</v>
      </c>
      <c r="N17" s="74">
        <f>SUM(N16:N16)</f>
        <v>0</v>
      </c>
      <c r="O17" s="61" t="s">
        <v>7</v>
      </c>
      <c r="P17" s="74">
        <f>SUM(P16:P16)</f>
        <v>0</v>
      </c>
      <c r="Q17" s="61" t="s">
        <v>7</v>
      </c>
      <c r="R17" s="74">
        <f>SUM(R16:R16)</f>
        <v>0</v>
      </c>
      <c r="S17" s="61" t="s">
        <v>7</v>
      </c>
      <c r="T17" s="74">
        <f>SUM(T16:T16)</f>
        <v>0</v>
      </c>
      <c r="U17" s="61" t="s">
        <v>7</v>
      </c>
      <c r="V17" s="74">
        <f>SUM(V16:V16)</f>
        <v>0</v>
      </c>
      <c r="W17" s="61" t="s">
        <v>7</v>
      </c>
      <c r="X17" s="74">
        <f>SUM(X16:X16)</f>
        <v>0</v>
      </c>
      <c r="Y17" s="31">
        <f>SUM(Y16:Y16)</f>
        <v>-8743</v>
      </c>
      <c r="Z17" s="74">
        <f>SUM(Z16:Z16)</f>
        <v>0</v>
      </c>
      <c r="AA17" s="31">
        <f>SUM(AA15:AA16)</f>
        <v>-8743</v>
      </c>
    </row>
    <row r="18" spans="1:27" ht="10.95" customHeight="1" x14ac:dyDescent="0.6">
      <c r="A18" s="74"/>
      <c r="B18" s="74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57"/>
    </row>
    <row r="19" spans="1:27" ht="20.25" customHeight="1" x14ac:dyDescent="0.6">
      <c r="A19" s="23" t="s">
        <v>94</v>
      </c>
      <c r="B19" s="23"/>
      <c r="C19" s="172"/>
      <c r="D19" s="101"/>
      <c r="E19" s="101"/>
      <c r="F19" s="101"/>
      <c r="G19" s="116"/>
      <c r="H19" s="101"/>
      <c r="I19" s="116"/>
      <c r="J19" s="62"/>
      <c r="K19" s="116"/>
      <c r="L19" s="100"/>
      <c r="M19" s="116"/>
      <c r="N19" s="100"/>
      <c r="O19" s="100"/>
      <c r="P19" s="100"/>
      <c r="Q19" s="116"/>
      <c r="R19" s="100"/>
      <c r="S19" s="116"/>
      <c r="T19" s="100"/>
      <c r="U19" s="116"/>
      <c r="V19" s="100"/>
      <c r="W19" s="116"/>
      <c r="X19" s="100"/>
      <c r="Y19" s="116"/>
      <c r="Z19" s="100"/>
      <c r="AA19" s="63"/>
    </row>
    <row r="20" spans="1:27" ht="20.25" hidden="1" customHeight="1" x14ac:dyDescent="0.55000000000000004">
      <c r="A20" s="1" t="s">
        <v>120</v>
      </c>
      <c r="B20" s="1"/>
      <c r="C20" s="172"/>
      <c r="D20" s="101"/>
      <c r="E20" s="101"/>
      <c r="F20" s="101"/>
      <c r="H20" s="101"/>
      <c r="Y20" s="52"/>
      <c r="AA20" s="105"/>
    </row>
    <row r="21" spans="1:27" ht="20.25" customHeight="1" x14ac:dyDescent="0.55000000000000004">
      <c r="A21" s="1" t="s">
        <v>120</v>
      </c>
      <c r="B21" s="1"/>
      <c r="C21" s="172"/>
      <c r="D21" s="101"/>
      <c r="E21" s="101"/>
      <c r="F21" s="101"/>
      <c r="H21" s="101"/>
    </row>
    <row r="22" spans="1:27" ht="20.25" customHeight="1" x14ac:dyDescent="0.6">
      <c r="A22" s="21" t="s">
        <v>137</v>
      </c>
      <c r="B22" s="21"/>
      <c r="C22" s="119" t="s">
        <v>7</v>
      </c>
      <c r="D22" s="175"/>
      <c r="E22" s="119" t="s">
        <v>7</v>
      </c>
      <c r="F22" s="175"/>
      <c r="G22" s="132" t="s">
        <v>7</v>
      </c>
      <c r="H22" s="175"/>
      <c r="I22" s="132" t="s">
        <v>7</v>
      </c>
      <c r="J22" s="9"/>
      <c r="K22" s="132" t="s">
        <v>7</v>
      </c>
      <c r="L22" s="9"/>
      <c r="M22" s="132" t="s">
        <v>7</v>
      </c>
      <c r="N22" s="9"/>
      <c r="O22" s="132" t="s">
        <v>7</v>
      </c>
      <c r="P22" s="9"/>
      <c r="Q22" s="132" t="s">
        <v>7</v>
      </c>
      <c r="R22" s="9"/>
      <c r="S22" s="132" t="s">
        <v>7</v>
      </c>
      <c r="T22" s="9"/>
      <c r="U22" s="119" t="s">
        <v>7</v>
      </c>
      <c r="V22" s="108"/>
      <c r="W22" s="119" t="s">
        <v>7</v>
      </c>
      <c r="X22" s="9"/>
      <c r="Y22" s="120">
        <v>-471</v>
      </c>
      <c r="Z22" s="9"/>
      <c r="AA22" s="60">
        <f>SUM(W22:Y22)</f>
        <v>-471</v>
      </c>
    </row>
    <row r="23" spans="1:27" ht="20.25" customHeight="1" x14ac:dyDescent="0.6">
      <c r="A23" s="6" t="s">
        <v>139</v>
      </c>
      <c r="B23" s="6"/>
      <c r="C23" s="61" t="s">
        <v>7</v>
      </c>
      <c r="D23" s="74">
        <f>SUM(D21:D22)</f>
        <v>0</v>
      </c>
      <c r="E23" s="61" t="s">
        <v>7</v>
      </c>
      <c r="F23" s="74"/>
      <c r="G23" s="61" t="s">
        <v>7</v>
      </c>
      <c r="H23" s="74"/>
      <c r="I23" s="61" t="s">
        <v>7</v>
      </c>
      <c r="J23" s="74">
        <f>SUM(J21:J22)</f>
        <v>0</v>
      </c>
      <c r="K23" s="77" t="s">
        <v>7</v>
      </c>
      <c r="L23" s="74">
        <f>SUM(L21:L22)</f>
        <v>0</v>
      </c>
      <c r="M23" s="61" t="s">
        <v>7</v>
      </c>
      <c r="N23" s="74">
        <f>SUM(N21:N22)</f>
        <v>0</v>
      </c>
      <c r="O23" s="61" t="s">
        <v>7</v>
      </c>
      <c r="P23" s="74">
        <f>SUM(P21:P22)</f>
        <v>0</v>
      </c>
      <c r="Q23" s="61" t="s">
        <v>7</v>
      </c>
      <c r="R23" s="74">
        <f>SUM(R21:R22)</f>
        <v>0</v>
      </c>
      <c r="S23" s="61" t="s">
        <v>7</v>
      </c>
      <c r="T23" s="74">
        <f t="shared" ref="T23" si="0">SUM(T21:T22)</f>
        <v>0</v>
      </c>
      <c r="U23" s="61" t="s">
        <v>7</v>
      </c>
      <c r="V23" s="74">
        <f t="shared" ref="V23" si="1">SUM(V21:V22)</f>
        <v>0</v>
      </c>
      <c r="W23" s="61" t="s">
        <v>7</v>
      </c>
      <c r="X23" s="74">
        <f t="shared" ref="X23" si="2">SUM(X21:X22)</f>
        <v>0</v>
      </c>
      <c r="Y23" s="31">
        <f>SUM(Y21:Y22)</f>
        <v>-471</v>
      </c>
      <c r="Z23" s="74">
        <f t="shared" ref="Z23" si="3">SUM(Z21:Z22)</f>
        <v>0</v>
      </c>
      <c r="AA23" s="31">
        <f>SUM(AA21:AA22)</f>
        <v>-471</v>
      </c>
    </row>
    <row r="24" spans="1:27" s="103" customFormat="1" ht="10.95" customHeight="1" x14ac:dyDescent="0.6">
      <c r="A24" s="74"/>
      <c r="B24" s="74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57"/>
    </row>
    <row r="25" spans="1:27" ht="22.95" customHeight="1" x14ac:dyDescent="0.6">
      <c r="A25" s="24" t="s">
        <v>172</v>
      </c>
      <c r="B25" s="21"/>
      <c r="C25" s="64" t="s">
        <v>7</v>
      </c>
      <c r="D25" s="171"/>
      <c r="E25" s="64" t="s">
        <v>7</v>
      </c>
      <c r="F25" s="171"/>
      <c r="G25" s="70" t="s">
        <v>7</v>
      </c>
      <c r="H25" s="171"/>
      <c r="I25" s="70" t="s">
        <v>7</v>
      </c>
      <c r="J25" s="102"/>
      <c r="K25" s="70" t="s">
        <v>7</v>
      </c>
      <c r="L25" s="102"/>
      <c r="M25" s="70" t="s">
        <v>7</v>
      </c>
      <c r="N25" s="102"/>
      <c r="O25" s="70" t="s">
        <v>7</v>
      </c>
      <c r="P25" s="102"/>
      <c r="Q25" s="70" t="s">
        <v>7</v>
      </c>
      <c r="R25" s="102"/>
      <c r="S25" s="70" t="s">
        <v>7</v>
      </c>
      <c r="T25" s="102"/>
      <c r="U25" s="70" t="s">
        <v>7</v>
      </c>
      <c r="V25" s="74"/>
      <c r="W25" s="70" t="s">
        <v>7</v>
      </c>
      <c r="X25" s="102"/>
      <c r="Y25" s="71">
        <f>SUM(Y23,Y17)</f>
        <v>-9214</v>
      </c>
      <c r="Z25" s="102"/>
      <c r="AA25" s="71">
        <f>SUM(AA23,AA17)</f>
        <v>-9214</v>
      </c>
    </row>
    <row r="26" spans="1:27" ht="10.95" customHeight="1" x14ac:dyDescent="0.6">
      <c r="A26" s="74"/>
      <c r="B26" s="7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57"/>
    </row>
    <row r="27" spans="1:27" ht="22.95" customHeight="1" x14ac:dyDescent="0.6">
      <c r="A27" s="74" t="s">
        <v>80</v>
      </c>
      <c r="B27" s="74"/>
      <c r="C27" s="175"/>
      <c r="G27" s="175"/>
      <c r="M27" s="40"/>
      <c r="O27" s="175"/>
      <c r="Q27" s="175"/>
      <c r="S27" s="175"/>
      <c r="U27" s="40"/>
      <c r="W27" s="40"/>
      <c r="Y27" s="40"/>
      <c r="AA27" s="40"/>
    </row>
    <row r="28" spans="1:27" ht="22.95" customHeight="1" x14ac:dyDescent="0.55000000000000004">
      <c r="A28" s="1" t="s">
        <v>119</v>
      </c>
      <c r="B28" s="1"/>
      <c r="C28" s="132" t="s">
        <v>7</v>
      </c>
      <c r="E28" s="132" t="s">
        <v>7</v>
      </c>
      <c r="G28" s="132" t="s">
        <v>7</v>
      </c>
      <c r="I28" s="132" t="s">
        <v>7</v>
      </c>
      <c r="K28" s="120">
        <v>633006</v>
      </c>
      <c r="M28" s="119" t="s">
        <v>7</v>
      </c>
      <c r="O28" s="132" t="s">
        <v>7</v>
      </c>
      <c r="Q28" s="132" t="s">
        <v>7</v>
      </c>
      <c r="S28" s="132" t="s">
        <v>7</v>
      </c>
      <c r="U28" s="65" t="s">
        <v>7</v>
      </c>
      <c r="W28" s="40">
        <f>SUM(U28,C28:K28)</f>
        <v>633006</v>
      </c>
      <c r="Y28" s="65">
        <v>84207</v>
      </c>
      <c r="AA28" s="40">
        <f>SUM(W28:Y28)</f>
        <v>717213</v>
      </c>
    </row>
    <row r="29" spans="1:27" ht="22.95" customHeight="1" x14ac:dyDescent="0.55000000000000004">
      <c r="A29" s="109" t="s">
        <v>81</v>
      </c>
      <c r="B29" s="109"/>
      <c r="C29" s="132" t="s">
        <v>7</v>
      </c>
      <c r="E29" s="132" t="s">
        <v>7</v>
      </c>
      <c r="G29" s="132" t="s">
        <v>7</v>
      </c>
      <c r="I29" s="132" t="s">
        <v>7</v>
      </c>
      <c r="K29" s="120">
        <v>-76</v>
      </c>
      <c r="M29" s="40">
        <v>-5087</v>
      </c>
      <c r="O29" s="40">
        <v>32039</v>
      </c>
      <c r="Q29" s="132" t="s">
        <v>7</v>
      </c>
      <c r="S29" s="132" t="s">
        <v>7</v>
      </c>
      <c r="U29" s="65">
        <f>SUM(M29:T29)</f>
        <v>26952</v>
      </c>
      <c r="W29" s="65">
        <f>SUM(U29,C29:K29)</f>
        <v>26876</v>
      </c>
      <c r="Y29" s="40">
        <v>-108</v>
      </c>
      <c r="AA29" s="40">
        <f>SUM(W29:Y29)</f>
        <v>26768</v>
      </c>
    </row>
    <row r="30" spans="1:27" ht="22.95" customHeight="1" x14ac:dyDescent="0.6">
      <c r="A30" s="6" t="s">
        <v>171</v>
      </c>
      <c r="B30" s="6"/>
      <c r="C30" s="51" t="s">
        <v>7</v>
      </c>
      <c r="D30" s="74"/>
      <c r="E30" s="51" t="s">
        <v>7</v>
      </c>
      <c r="F30" s="74"/>
      <c r="G30" s="51" t="s">
        <v>7</v>
      </c>
      <c r="H30" s="74"/>
      <c r="I30" s="51" t="s">
        <v>7</v>
      </c>
      <c r="J30" s="74"/>
      <c r="K30" s="77">
        <f>SUM(K28:K29)</f>
        <v>632930</v>
      </c>
      <c r="L30" s="74"/>
      <c r="M30" s="50">
        <f>SUM(M28:M29)</f>
        <v>-5087</v>
      </c>
      <c r="N30" s="74"/>
      <c r="O30" s="50">
        <f>SUM(O29)</f>
        <v>32039</v>
      </c>
      <c r="P30" s="74"/>
      <c r="Q30" s="51" t="s">
        <v>7</v>
      </c>
      <c r="R30" s="74"/>
      <c r="S30" s="51" t="s">
        <v>7</v>
      </c>
      <c r="T30" s="74"/>
      <c r="U30" s="31">
        <f>SUM(U28:U29)</f>
        <v>26952</v>
      </c>
      <c r="V30" s="74"/>
      <c r="W30" s="31">
        <f>SUM(W28:W29)</f>
        <v>659882</v>
      </c>
      <c r="X30" s="74"/>
      <c r="Y30" s="31">
        <f>SUM(Y28:Y29)</f>
        <v>84099</v>
      </c>
      <c r="Z30" s="74"/>
      <c r="AA30" s="31">
        <f>SUM(AA28:AA29)</f>
        <v>743981</v>
      </c>
    </row>
    <row r="31" spans="1:27" ht="10.95" customHeight="1" x14ac:dyDescent="0.6">
      <c r="A31" s="74"/>
      <c r="B31" s="7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57"/>
    </row>
    <row r="32" spans="1:27" s="103" customFormat="1" ht="22.95" customHeight="1" thickBot="1" x14ac:dyDescent="0.65">
      <c r="A32" s="13" t="s">
        <v>223</v>
      </c>
      <c r="B32" s="13"/>
      <c r="C32" s="126">
        <f>SUM(C12,C25,C30)</f>
        <v>2264955</v>
      </c>
      <c r="D32" s="74"/>
      <c r="E32" s="126">
        <f>SUM(E12,E25,E30)</f>
        <v>503251</v>
      </c>
      <c r="F32" s="74"/>
      <c r="G32" s="126">
        <f>SUM(G12,G25,G30)</f>
        <v>1303375</v>
      </c>
      <c r="H32" s="74"/>
      <c r="I32" s="126">
        <f>SUM(I12,I25,I30)</f>
        <v>141747</v>
      </c>
      <c r="J32" s="74"/>
      <c r="K32" s="126">
        <f>SUM(K12,K25,K30)</f>
        <v>1161931</v>
      </c>
      <c r="L32" s="74"/>
      <c r="M32" s="126">
        <f>SUM(M12,M25,M30)</f>
        <v>-9057</v>
      </c>
      <c r="N32" s="74"/>
      <c r="O32" s="126">
        <f>SUM(O12,O25,O30)</f>
        <v>-55251</v>
      </c>
      <c r="P32" s="66"/>
      <c r="Q32" s="126">
        <f>SUM(Q12,Q25,Q30)</f>
        <v>261724</v>
      </c>
      <c r="R32" s="66"/>
      <c r="S32" s="126">
        <f>SUM(S12,S25,S30)</f>
        <v>165662</v>
      </c>
      <c r="T32" s="74"/>
      <c r="U32" s="126">
        <f>SUM(U12,U25,U30)</f>
        <v>363078</v>
      </c>
      <c r="V32" s="74"/>
      <c r="W32" s="126">
        <f>SUM(W12,W25,W30)</f>
        <v>5738337</v>
      </c>
      <c r="X32" s="74"/>
      <c r="Y32" s="126">
        <f>SUM(Y12,Y25,Y30)</f>
        <v>219958</v>
      </c>
      <c r="Z32" s="74"/>
      <c r="AA32" s="126">
        <f>SUM(AA12,AA25,AA30)</f>
        <v>5958295</v>
      </c>
    </row>
    <row r="33" spans="1:27" ht="20.25" customHeight="1" thickTop="1" x14ac:dyDescent="0.55000000000000004">
      <c r="A33" s="75"/>
      <c r="B33" s="75"/>
      <c r="C33" s="34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</row>
    <row r="34" spans="1:27" s="103" customFormat="1" ht="22.95" customHeight="1" x14ac:dyDescent="0.6">
      <c r="A34" s="11" t="s">
        <v>0</v>
      </c>
      <c r="B34" s="11"/>
      <c r="C34" s="18"/>
      <c r="D34" s="18"/>
      <c r="E34" s="18"/>
      <c r="F34" s="18"/>
      <c r="G34" s="1"/>
      <c r="H34" s="18"/>
      <c r="I34" s="18"/>
      <c r="J34" s="1"/>
      <c r="K34" s="18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s="103" customFormat="1" ht="22.95" customHeight="1" x14ac:dyDescent="0.6">
      <c r="A35" s="14" t="s">
        <v>107</v>
      </c>
      <c r="B35" s="14"/>
      <c r="C35" s="14"/>
      <c r="D35" s="19"/>
      <c r="E35" s="19"/>
      <c r="F35" s="19"/>
      <c r="G35" s="1"/>
      <c r="H35" s="19"/>
      <c r="I35" s="18"/>
      <c r="J35" s="1"/>
      <c r="K35" s="18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s="103" customFormat="1" ht="22.95" customHeight="1" x14ac:dyDescent="0.6">
      <c r="A36" s="134"/>
      <c r="B36" s="134"/>
      <c r="C36" s="134"/>
      <c r="D36" s="134"/>
      <c r="E36" s="134"/>
      <c r="F36" s="134"/>
      <c r="G36" s="1"/>
      <c r="H36" s="134"/>
      <c r="I36" s="134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s="103" customFormat="1" ht="22.95" customHeight="1" x14ac:dyDescent="0.6">
      <c r="A37" s="108"/>
      <c r="B37" s="108"/>
      <c r="C37" s="243" t="s">
        <v>35</v>
      </c>
      <c r="D37" s="243"/>
      <c r="E37" s="243"/>
      <c r="F37" s="243"/>
      <c r="G37" s="243"/>
      <c r="H37" s="243"/>
      <c r="I37" s="243"/>
      <c r="J37" s="243"/>
      <c r="K37" s="243"/>
      <c r="L37" s="243"/>
      <c r="M37" s="243"/>
      <c r="N37" s="243"/>
      <c r="O37" s="243"/>
      <c r="P37" s="243"/>
      <c r="Q37" s="243"/>
      <c r="R37" s="243"/>
      <c r="S37" s="243"/>
      <c r="T37" s="243"/>
      <c r="U37" s="243"/>
      <c r="V37" s="243"/>
      <c r="W37" s="243"/>
      <c r="X37" s="243"/>
      <c r="Y37" s="243"/>
      <c r="Z37" s="243"/>
      <c r="AA37" s="243"/>
    </row>
    <row r="38" spans="1:27" s="103" customFormat="1" ht="22.95" customHeight="1" x14ac:dyDescent="0.55000000000000004">
      <c r="A38" s="108"/>
      <c r="B38" s="108"/>
      <c r="C38" s="178"/>
      <c r="D38" s="178"/>
      <c r="E38" s="178"/>
      <c r="F38" s="178"/>
      <c r="G38" s="179" t="s">
        <v>220</v>
      </c>
      <c r="H38" s="178"/>
      <c r="I38" s="240" t="s">
        <v>65</v>
      </c>
      <c r="J38" s="240"/>
      <c r="K38" s="240"/>
      <c r="L38" s="140"/>
      <c r="M38" s="240" t="s">
        <v>78</v>
      </c>
      <c r="N38" s="240"/>
      <c r="O38" s="240"/>
      <c r="P38" s="240"/>
      <c r="Q38" s="240"/>
      <c r="R38" s="240"/>
      <c r="S38" s="240"/>
      <c r="T38" s="240"/>
      <c r="U38" s="240"/>
      <c r="V38" s="178"/>
      <c r="W38" s="178"/>
      <c r="X38" s="178"/>
      <c r="Y38" s="178"/>
      <c r="Z38" s="178"/>
      <c r="AA38" s="178"/>
    </row>
    <row r="39" spans="1:27" s="103" customFormat="1" ht="22.95" customHeight="1" x14ac:dyDescent="0.55000000000000004">
      <c r="A39" s="108"/>
      <c r="B39" s="10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8"/>
      <c r="Q39" s="242" t="s">
        <v>232</v>
      </c>
      <c r="R39" s="242"/>
      <c r="S39" s="242"/>
      <c r="T39" s="178"/>
      <c r="U39" s="178" t="s">
        <v>84</v>
      </c>
      <c r="V39" s="178"/>
      <c r="W39" s="180"/>
      <c r="X39" s="180"/>
      <c r="Y39" s="178" t="s">
        <v>29</v>
      </c>
      <c r="Z39" s="178"/>
      <c r="AA39" s="178"/>
    </row>
    <row r="40" spans="1:27" s="103" customFormat="1" ht="22.95" customHeight="1" x14ac:dyDescent="0.55000000000000004">
      <c r="A40" s="108"/>
      <c r="B40" s="108"/>
      <c r="C40" s="178" t="s">
        <v>28</v>
      </c>
      <c r="D40" s="178"/>
      <c r="E40" s="178"/>
      <c r="F40" s="178"/>
      <c r="G40" s="178" t="s">
        <v>56</v>
      </c>
      <c r="H40" s="178"/>
      <c r="I40" s="178"/>
      <c r="J40" s="178"/>
      <c r="K40" s="178"/>
      <c r="L40" s="178"/>
      <c r="M40" s="178" t="s">
        <v>232</v>
      </c>
      <c r="N40" s="178"/>
      <c r="O40" s="178" t="s">
        <v>232</v>
      </c>
      <c r="P40" s="178"/>
      <c r="Q40" s="240" t="s">
        <v>233</v>
      </c>
      <c r="R40" s="240"/>
      <c r="S40" s="240"/>
      <c r="T40" s="178"/>
      <c r="U40" s="178" t="s">
        <v>86</v>
      </c>
      <c r="V40" s="178"/>
      <c r="W40" s="178" t="s">
        <v>46</v>
      </c>
      <c r="X40" s="178"/>
      <c r="Y40" s="178" t="s">
        <v>75</v>
      </c>
      <c r="Z40" s="178"/>
      <c r="AA40" s="178"/>
    </row>
    <row r="41" spans="1:27" s="103" customFormat="1" ht="22.95" customHeight="1" x14ac:dyDescent="0.55000000000000004">
      <c r="A41" s="108"/>
      <c r="B41" s="108"/>
      <c r="C41" s="178" t="s">
        <v>30</v>
      </c>
      <c r="D41" s="178"/>
      <c r="E41" s="178" t="s">
        <v>116</v>
      </c>
      <c r="F41" s="178"/>
      <c r="G41" s="178" t="s">
        <v>57</v>
      </c>
      <c r="H41" s="178"/>
      <c r="I41" s="178" t="s">
        <v>63</v>
      </c>
      <c r="J41" s="178"/>
      <c r="K41" s="178"/>
      <c r="L41" s="178"/>
      <c r="M41" s="178" t="s">
        <v>234</v>
      </c>
      <c r="N41" s="178"/>
      <c r="O41" s="178" t="s">
        <v>235</v>
      </c>
      <c r="P41" s="178"/>
      <c r="Q41" s="178"/>
      <c r="R41" s="178"/>
      <c r="S41" s="178" t="s">
        <v>29</v>
      </c>
      <c r="T41" s="178"/>
      <c r="U41" s="178" t="s">
        <v>85</v>
      </c>
      <c r="V41" s="178"/>
      <c r="W41" s="178" t="s">
        <v>47</v>
      </c>
      <c r="X41" s="178"/>
      <c r="Y41" s="178" t="s">
        <v>76</v>
      </c>
      <c r="Z41" s="178"/>
      <c r="AA41" s="178" t="s">
        <v>46</v>
      </c>
    </row>
    <row r="42" spans="1:27" s="103" customFormat="1" ht="22.95" customHeight="1" x14ac:dyDescent="0.55000000000000004">
      <c r="A42" s="108"/>
      <c r="B42" s="209" t="s">
        <v>1</v>
      </c>
      <c r="C42" s="178" t="s">
        <v>36</v>
      </c>
      <c r="D42" s="178"/>
      <c r="E42" s="178" t="s">
        <v>117</v>
      </c>
      <c r="F42" s="178"/>
      <c r="G42" s="178" t="s">
        <v>58</v>
      </c>
      <c r="H42" s="178"/>
      <c r="I42" s="178" t="s">
        <v>236</v>
      </c>
      <c r="J42" s="178"/>
      <c r="K42" s="178" t="s">
        <v>82</v>
      </c>
      <c r="L42" s="178"/>
      <c r="M42" s="178" t="s">
        <v>237</v>
      </c>
      <c r="N42" s="178"/>
      <c r="O42" s="178" t="s">
        <v>238</v>
      </c>
      <c r="P42" s="178"/>
      <c r="Q42" s="178" t="s">
        <v>33</v>
      </c>
      <c r="R42" s="178"/>
      <c r="S42" s="178" t="s">
        <v>34</v>
      </c>
      <c r="T42" s="178"/>
      <c r="U42" s="178" t="s">
        <v>31</v>
      </c>
      <c r="V42" s="178"/>
      <c r="W42" s="178" t="s">
        <v>179</v>
      </c>
      <c r="X42" s="178"/>
      <c r="Y42" s="178" t="s">
        <v>77</v>
      </c>
      <c r="Z42" s="178"/>
      <c r="AA42" s="178" t="s">
        <v>47</v>
      </c>
    </row>
    <row r="43" spans="1:27" s="103" customFormat="1" ht="22.95" customHeight="1" x14ac:dyDescent="0.6">
      <c r="B43" s="74"/>
      <c r="C43" s="241" t="s">
        <v>70</v>
      </c>
      <c r="D43" s="241"/>
      <c r="E43" s="241"/>
      <c r="F43" s="241"/>
      <c r="G43" s="241"/>
      <c r="H43" s="241"/>
      <c r="I43" s="241"/>
      <c r="J43" s="241"/>
      <c r="K43" s="241"/>
      <c r="L43" s="241"/>
      <c r="M43" s="241"/>
      <c r="N43" s="241"/>
      <c r="O43" s="241"/>
      <c r="P43" s="241"/>
      <c r="Q43" s="241"/>
      <c r="R43" s="241"/>
      <c r="S43" s="241"/>
      <c r="T43" s="241"/>
      <c r="U43" s="241"/>
      <c r="V43" s="241"/>
      <c r="W43" s="241"/>
      <c r="X43" s="241"/>
      <c r="Y43" s="241"/>
      <c r="Z43" s="241"/>
      <c r="AA43" s="241"/>
    </row>
    <row r="44" spans="1:27" s="103" customFormat="1" ht="22.95" customHeight="1" x14ac:dyDescent="0.6">
      <c r="A44" s="74" t="s">
        <v>257</v>
      </c>
      <c r="B44" s="74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</row>
    <row r="45" spans="1:27" s="103" customFormat="1" ht="22.95" customHeight="1" x14ac:dyDescent="0.6">
      <c r="A45" s="84" t="s">
        <v>258</v>
      </c>
      <c r="B45" s="84"/>
      <c r="C45" s="86">
        <v>2264955</v>
      </c>
      <c r="D45" s="86"/>
      <c r="E45" s="86">
        <v>503251</v>
      </c>
      <c r="F45" s="86"/>
      <c r="G45" s="86">
        <v>1303116</v>
      </c>
      <c r="H45" s="86"/>
      <c r="I45" s="86">
        <v>156482</v>
      </c>
      <c r="J45" s="86"/>
      <c r="K45" s="86">
        <v>1042143</v>
      </c>
      <c r="L45" s="86"/>
      <c r="M45" s="86">
        <v>-8640</v>
      </c>
      <c r="N45" s="86"/>
      <c r="O45" s="86">
        <v>-54397</v>
      </c>
      <c r="P45" s="86"/>
      <c r="Q45" s="86">
        <v>353677</v>
      </c>
      <c r="R45" s="86"/>
      <c r="S45" s="86">
        <v>173970</v>
      </c>
      <c r="T45" s="86"/>
      <c r="U45" s="86">
        <f>Q45+S45+O45+M45</f>
        <v>464610</v>
      </c>
      <c r="V45" s="86"/>
      <c r="W45" s="86">
        <f>C45+E45+G45+I45+K45+U45</f>
        <v>5734557</v>
      </c>
      <c r="X45" s="86"/>
      <c r="Y45" s="86">
        <v>229972</v>
      </c>
      <c r="Z45" s="86"/>
      <c r="AA45" s="86">
        <f>W45+Y45</f>
        <v>5964529</v>
      </c>
    </row>
    <row r="46" spans="1:27" s="103" customFormat="1" ht="10.95" customHeight="1" x14ac:dyDescent="0.6">
      <c r="A46" s="74"/>
      <c r="B46" s="74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57"/>
    </row>
    <row r="47" spans="1:27" s="103" customFormat="1" ht="22.95" customHeight="1" x14ac:dyDescent="0.6">
      <c r="A47" s="74" t="s">
        <v>292</v>
      </c>
      <c r="B47" s="74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55"/>
    </row>
    <row r="48" spans="1:27" s="103" customFormat="1" ht="22.95" customHeight="1" x14ac:dyDescent="0.6">
      <c r="A48" s="92" t="s">
        <v>92</v>
      </c>
      <c r="B48" s="23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55"/>
    </row>
    <row r="49" spans="1:27" s="103" customFormat="1" ht="22.95" customHeight="1" x14ac:dyDescent="0.6">
      <c r="A49" s="1" t="s">
        <v>114</v>
      </c>
      <c r="B49" s="209">
        <v>12</v>
      </c>
      <c r="C49" s="119" t="s">
        <v>7</v>
      </c>
      <c r="D49" s="58"/>
      <c r="E49" s="119" t="s">
        <v>7</v>
      </c>
      <c r="F49" s="58"/>
      <c r="G49" s="119" t="s">
        <v>7</v>
      </c>
      <c r="H49" s="58"/>
      <c r="I49" s="119" t="s">
        <v>7</v>
      </c>
      <c r="J49" s="58"/>
      <c r="K49" s="60">
        <v>-158547</v>
      </c>
      <c r="L49" s="58"/>
      <c r="M49" s="119" t="s">
        <v>7</v>
      </c>
      <c r="N49" s="58"/>
      <c r="O49" s="119" t="s">
        <v>7</v>
      </c>
      <c r="P49" s="58"/>
      <c r="Q49" s="119" t="s">
        <v>7</v>
      </c>
      <c r="R49" s="58"/>
      <c r="S49" s="119" t="s">
        <v>7</v>
      </c>
      <c r="T49" s="58"/>
      <c r="U49" s="119" t="s">
        <v>7</v>
      </c>
      <c r="V49" s="58"/>
      <c r="W49" s="60">
        <v>-158547</v>
      </c>
      <c r="X49" s="102"/>
      <c r="Y49" s="119" t="s">
        <v>7</v>
      </c>
      <c r="Z49" s="114"/>
      <c r="AA49" s="60">
        <f>SUM(W49:Y49)</f>
        <v>-158547</v>
      </c>
    </row>
    <row r="50" spans="1:27" s="103" customFormat="1" ht="22.95" customHeight="1" x14ac:dyDescent="0.6">
      <c r="A50" s="1" t="s">
        <v>93</v>
      </c>
      <c r="B50" s="1"/>
      <c r="C50" s="119" t="s">
        <v>7</v>
      </c>
      <c r="D50" s="118"/>
      <c r="E50" s="59" t="s">
        <v>7</v>
      </c>
      <c r="F50" s="118"/>
      <c r="G50" s="119" t="s">
        <v>7</v>
      </c>
      <c r="H50" s="118"/>
      <c r="I50" s="119" t="s">
        <v>7</v>
      </c>
      <c r="J50" s="118"/>
      <c r="K50" s="119" t="s">
        <v>7</v>
      </c>
      <c r="L50" s="118"/>
      <c r="M50" s="119" t="s">
        <v>7</v>
      </c>
      <c r="N50" s="118"/>
      <c r="O50" s="119" t="s">
        <v>7</v>
      </c>
      <c r="P50" s="118"/>
      <c r="Q50" s="119" t="s">
        <v>7</v>
      </c>
      <c r="R50" s="118"/>
      <c r="S50" s="119" t="s">
        <v>7</v>
      </c>
      <c r="T50" s="118"/>
      <c r="U50" s="119" t="s">
        <v>7</v>
      </c>
      <c r="V50" s="118"/>
      <c r="W50" s="119" t="s">
        <v>7</v>
      </c>
      <c r="X50" s="9"/>
      <c r="Y50" s="40">
        <v>-36803</v>
      </c>
      <c r="Z50" s="118"/>
      <c r="AA50" s="60">
        <f>SUM(W50:Y50)</f>
        <v>-36803</v>
      </c>
    </row>
    <row r="51" spans="1:27" s="103" customFormat="1" ht="22.95" customHeight="1" x14ac:dyDescent="0.6">
      <c r="A51" s="4" t="s">
        <v>103</v>
      </c>
      <c r="B51" s="6"/>
      <c r="C51" s="61" t="s">
        <v>7</v>
      </c>
      <c r="D51" s="74">
        <f>SUM(D49:D50)</f>
        <v>0</v>
      </c>
      <c r="E51" s="61" t="s">
        <v>7</v>
      </c>
      <c r="F51" s="74"/>
      <c r="G51" s="61" t="s">
        <v>7</v>
      </c>
      <c r="H51" s="74"/>
      <c r="I51" s="61" t="s">
        <v>7</v>
      </c>
      <c r="J51" s="74">
        <f>SUM(J49:J50)</f>
        <v>0</v>
      </c>
      <c r="K51" s="31">
        <f>K49</f>
        <v>-158547</v>
      </c>
      <c r="L51" s="74">
        <f>SUM(L49:L50)</f>
        <v>0</v>
      </c>
      <c r="M51" s="61" t="s">
        <v>7</v>
      </c>
      <c r="N51" s="74">
        <f>SUM(N49:N50)</f>
        <v>0</v>
      </c>
      <c r="O51" s="61" t="s">
        <v>7</v>
      </c>
      <c r="P51" s="74">
        <f>SUM(P49:P50)</f>
        <v>0</v>
      </c>
      <c r="Q51" s="61" t="s">
        <v>7</v>
      </c>
      <c r="R51" s="74">
        <f>SUM(R49:R50)</f>
        <v>0</v>
      </c>
      <c r="S51" s="61" t="s">
        <v>7</v>
      </c>
      <c r="T51" s="74">
        <f>SUM(T49:T50)</f>
        <v>0</v>
      </c>
      <c r="U51" s="61" t="s">
        <v>7</v>
      </c>
      <c r="V51" s="74">
        <f>SUM(V49:V50)</f>
        <v>0</v>
      </c>
      <c r="W51" s="31">
        <f>W49</f>
        <v>-158547</v>
      </c>
      <c r="X51" s="74">
        <f>SUM(X49:X50)</f>
        <v>0</v>
      </c>
      <c r="Y51" s="31">
        <f>SUM(Y49:Y50)</f>
        <v>-36803</v>
      </c>
      <c r="Z51" s="74">
        <f>SUM(Z49:Z50)</f>
        <v>0</v>
      </c>
      <c r="AA51" s="31">
        <f>SUM(AA48:AA50)</f>
        <v>-195350</v>
      </c>
    </row>
    <row r="52" spans="1:27" s="103" customFormat="1" ht="10.95" customHeight="1" x14ac:dyDescent="0.6">
      <c r="A52" s="74"/>
      <c r="B52" s="74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57"/>
    </row>
    <row r="53" spans="1:27" s="103" customFormat="1" ht="20.25" customHeight="1" x14ac:dyDescent="0.6">
      <c r="A53" s="23" t="s">
        <v>94</v>
      </c>
      <c r="B53" s="23"/>
      <c r="C53" s="133"/>
      <c r="D53" s="101"/>
      <c r="E53" s="101"/>
      <c r="F53" s="101"/>
      <c r="G53" s="116"/>
      <c r="H53" s="101"/>
      <c r="I53" s="116"/>
      <c r="J53" s="62"/>
      <c r="K53" s="116"/>
      <c r="L53" s="100"/>
      <c r="M53" s="116"/>
      <c r="N53" s="100"/>
      <c r="O53" s="100"/>
      <c r="P53" s="100"/>
      <c r="Q53" s="116"/>
      <c r="R53" s="100"/>
      <c r="S53" s="116"/>
      <c r="T53" s="100"/>
      <c r="U53" s="116"/>
      <c r="V53" s="100"/>
      <c r="W53" s="116"/>
      <c r="X53" s="100"/>
      <c r="Y53" s="116"/>
      <c r="Z53" s="100"/>
      <c r="AA53" s="63"/>
    </row>
    <row r="54" spans="1:27" s="103" customFormat="1" ht="20.25" customHeight="1" x14ac:dyDescent="0.55000000000000004">
      <c r="A54" s="1" t="s">
        <v>245</v>
      </c>
      <c r="B54" s="1"/>
      <c r="C54" s="133"/>
      <c r="D54" s="101"/>
      <c r="E54" s="101"/>
      <c r="F54" s="101"/>
      <c r="H54" s="101"/>
      <c r="Y54" s="52"/>
      <c r="AA54" s="105"/>
    </row>
    <row r="55" spans="1:27" s="103" customFormat="1" ht="20.25" customHeight="1" x14ac:dyDescent="0.6">
      <c r="A55" s="21" t="s">
        <v>129</v>
      </c>
      <c r="B55" s="21"/>
      <c r="C55" s="119" t="s">
        <v>7</v>
      </c>
      <c r="D55" s="58"/>
      <c r="E55" s="119" t="s">
        <v>7</v>
      </c>
      <c r="F55" s="58"/>
      <c r="G55" s="120">
        <v>20</v>
      </c>
      <c r="H55" s="58"/>
      <c r="I55" s="119" t="s">
        <v>7</v>
      </c>
      <c r="J55" s="58"/>
      <c r="K55" s="119" t="s">
        <v>7</v>
      </c>
      <c r="L55" s="58"/>
      <c r="M55" s="119" t="s">
        <v>7</v>
      </c>
      <c r="N55" s="58"/>
      <c r="O55" s="119" t="s">
        <v>7</v>
      </c>
      <c r="P55" s="58"/>
      <c r="Q55" s="119" t="s">
        <v>7</v>
      </c>
      <c r="R55" s="9"/>
      <c r="S55" s="119" t="s">
        <v>7</v>
      </c>
      <c r="T55" s="58"/>
      <c r="U55" s="119" t="s">
        <v>7</v>
      </c>
      <c r="V55" s="108"/>
      <c r="W55" s="118">
        <f>G55</f>
        <v>20</v>
      </c>
      <c r="X55" s="9"/>
      <c r="Y55" s="120">
        <v>24969</v>
      </c>
      <c r="Z55" s="9"/>
      <c r="AA55" s="60">
        <f>SUM(W55:Y55)</f>
        <v>24989</v>
      </c>
    </row>
    <row r="56" spans="1:27" s="103" customFormat="1" ht="20.25" customHeight="1" x14ac:dyDescent="0.55000000000000004">
      <c r="A56" s="1" t="s">
        <v>120</v>
      </c>
      <c r="B56" s="1"/>
      <c r="C56" s="133"/>
      <c r="D56" s="101"/>
      <c r="E56" s="101"/>
      <c r="F56" s="101"/>
      <c r="H56" s="101"/>
    </row>
    <row r="57" spans="1:27" s="103" customFormat="1" ht="20.25" customHeight="1" x14ac:dyDescent="0.6">
      <c r="A57" s="21" t="s">
        <v>137</v>
      </c>
      <c r="B57" s="21"/>
      <c r="C57" s="119" t="s">
        <v>7</v>
      </c>
      <c r="D57" s="137"/>
      <c r="E57" s="119" t="s">
        <v>7</v>
      </c>
      <c r="F57" s="137"/>
      <c r="G57" s="132" t="s">
        <v>7</v>
      </c>
      <c r="H57" s="137"/>
      <c r="I57" s="132" t="s">
        <v>7</v>
      </c>
      <c r="J57" s="9"/>
      <c r="K57" s="132" t="s">
        <v>7</v>
      </c>
      <c r="L57" s="9"/>
      <c r="M57" s="132" t="s">
        <v>7</v>
      </c>
      <c r="N57" s="9"/>
      <c r="O57" s="132" t="s">
        <v>7</v>
      </c>
      <c r="P57" s="9"/>
      <c r="Q57" s="132" t="s">
        <v>7</v>
      </c>
      <c r="R57" s="9"/>
      <c r="S57" s="132" t="s">
        <v>7</v>
      </c>
      <c r="T57" s="9"/>
      <c r="U57" s="119" t="s">
        <v>7</v>
      </c>
      <c r="V57" s="108"/>
      <c r="W57" s="119" t="s">
        <v>7</v>
      </c>
      <c r="X57" s="9"/>
      <c r="Y57" s="120">
        <v>-65</v>
      </c>
      <c r="Z57" s="9"/>
      <c r="AA57" s="60">
        <f>SUM(W57:Y57)</f>
        <v>-65</v>
      </c>
    </row>
    <row r="58" spans="1:27" s="103" customFormat="1" ht="20.25" customHeight="1" x14ac:dyDescent="0.6">
      <c r="A58" s="4" t="s">
        <v>139</v>
      </c>
      <c r="B58" s="6"/>
      <c r="C58" s="61" t="s">
        <v>7</v>
      </c>
      <c r="D58" s="74">
        <f>SUM(D56:D57)</f>
        <v>0</v>
      </c>
      <c r="E58" s="61" t="s">
        <v>7</v>
      </c>
      <c r="F58" s="74"/>
      <c r="G58" s="77">
        <f>G55</f>
        <v>20</v>
      </c>
      <c r="H58" s="74"/>
      <c r="I58" s="61" t="s">
        <v>7</v>
      </c>
      <c r="J58" s="74">
        <f>SUM(J56:J57)</f>
        <v>0</v>
      </c>
      <c r="K58" s="77" t="s">
        <v>7</v>
      </c>
      <c r="L58" s="74">
        <f>SUM(L56:L57)</f>
        <v>0</v>
      </c>
      <c r="M58" s="61" t="s">
        <v>7</v>
      </c>
      <c r="N58" s="74">
        <f>SUM(N56:N57)</f>
        <v>0</v>
      </c>
      <c r="O58" s="61" t="s">
        <v>7</v>
      </c>
      <c r="P58" s="74">
        <f>SUM(P56:P57)</f>
        <v>0</v>
      </c>
      <c r="Q58" s="61" t="s">
        <v>7</v>
      </c>
      <c r="R58" s="74">
        <f>SUM(R56:R57)</f>
        <v>0</v>
      </c>
      <c r="S58" s="61" t="s">
        <v>7</v>
      </c>
      <c r="T58" s="74">
        <f t="shared" ref="T58" si="4">SUM(T56:T57)</f>
        <v>0</v>
      </c>
      <c r="U58" s="61" t="s">
        <v>7</v>
      </c>
      <c r="V58" s="74">
        <f t="shared" ref="V58" si="5">SUM(V56:V57)</f>
        <v>0</v>
      </c>
      <c r="W58" s="31">
        <f>W55</f>
        <v>20</v>
      </c>
      <c r="X58" s="74">
        <f t="shared" ref="X58" si="6">SUM(X56:X57)</f>
        <v>0</v>
      </c>
      <c r="Y58" s="31">
        <f>SUM(Y55:Y57)</f>
        <v>24904</v>
      </c>
      <c r="Z58" s="74">
        <f t="shared" ref="Z58" si="7">SUM(Z56:Z57)</f>
        <v>0</v>
      </c>
      <c r="AA58" s="31">
        <f>SUM(AA55:AA57)</f>
        <v>24924</v>
      </c>
    </row>
    <row r="59" spans="1:27" s="103" customFormat="1" ht="20.25" customHeight="1" x14ac:dyDescent="0.6">
      <c r="A59" s="21"/>
      <c r="B59" s="21"/>
      <c r="C59" s="119"/>
      <c r="D59" s="101"/>
      <c r="E59" s="119"/>
      <c r="F59" s="101"/>
      <c r="G59" s="132"/>
      <c r="H59" s="101"/>
      <c r="I59" s="132"/>
      <c r="J59" s="102"/>
      <c r="K59" s="132"/>
      <c r="L59" s="102"/>
      <c r="M59" s="132"/>
      <c r="N59" s="102"/>
      <c r="O59" s="132"/>
      <c r="P59" s="102"/>
      <c r="Q59" s="132"/>
      <c r="R59" s="102"/>
      <c r="S59" s="132"/>
      <c r="T59" s="102"/>
      <c r="U59" s="132"/>
      <c r="W59" s="132"/>
      <c r="X59" s="102"/>
      <c r="Y59" s="118"/>
      <c r="Z59" s="102"/>
      <c r="AA59" s="69"/>
    </row>
    <row r="60" spans="1:27" s="103" customFormat="1" ht="22.95" customHeight="1" x14ac:dyDescent="0.6">
      <c r="A60" s="24" t="s">
        <v>172</v>
      </c>
      <c r="B60" s="21"/>
      <c r="C60" s="64" t="s">
        <v>7</v>
      </c>
      <c r="D60" s="43"/>
      <c r="E60" s="64" t="s">
        <v>7</v>
      </c>
      <c r="F60" s="43"/>
      <c r="G60" s="71">
        <f>G55</f>
        <v>20</v>
      </c>
      <c r="H60" s="43"/>
      <c r="I60" s="70" t="s">
        <v>7</v>
      </c>
      <c r="J60" s="102"/>
      <c r="K60" s="71">
        <f>K51</f>
        <v>-158547</v>
      </c>
      <c r="L60" s="102"/>
      <c r="M60" s="70" t="s">
        <v>7</v>
      </c>
      <c r="N60" s="102"/>
      <c r="O60" s="70" t="s">
        <v>7</v>
      </c>
      <c r="P60" s="102"/>
      <c r="Q60" s="70" t="s">
        <v>7</v>
      </c>
      <c r="R60" s="102"/>
      <c r="S60" s="70" t="s">
        <v>7</v>
      </c>
      <c r="T60" s="102"/>
      <c r="U60" s="70" t="s">
        <v>7</v>
      </c>
      <c r="V60" s="74"/>
      <c r="W60" s="71">
        <f>W51+W58</f>
        <v>-158527</v>
      </c>
      <c r="X60" s="102"/>
      <c r="Y60" s="71">
        <f>SUM(Y58,Y51)</f>
        <v>-11899</v>
      </c>
      <c r="Z60" s="102"/>
      <c r="AA60" s="71">
        <f>SUM(AA58,AA51)</f>
        <v>-170426</v>
      </c>
    </row>
    <row r="61" spans="1:27" s="103" customFormat="1" ht="10.95" customHeight="1" x14ac:dyDescent="0.6">
      <c r="A61" s="74"/>
      <c r="B61" s="74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57"/>
    </row>
    <row r="62" spans="1:27" s="103" customFormat="1" ht="22.95" customHeight="1" x14ac:dyDescent="0.6">
      <c r="A62" s="74" t="s">
        <v>80</v>
      </c>
      <c r="B62" s="74"/>
      <c r="C62" s="137"/>
      <c r="G62" s="137"/>
      <c r="M62" s="40"/>
      <c r="O62" s="137"/>
      <c r="Q62" s="137"/>
      <c r="S62" s="137"/>
      <c r="U62" s="40"/>
      <c r="W62" s="40"/>
      <c r="Y62" s="40"/>
      <c r="AA62" s="40"/>
    </row>
    <row r="63" spans="1:27" s="103" customFormat="1" ht="22.95" customHeight="1" x14ac:dyDescent="0.55000000000000004">
      <c r="A63" s="1" t="s">
        <v>119</v>
      </c>
      <c r="B63" s="1"/>
      <c r="C63" s="132" t="s">
        <v>7</v>
      </c>
      <c r="E63" s="132" t="s">
        <v>7</v>
      </c>
      <c r="G63" s="132" t="s">
        <v>7</v>
      </c>
      <c r="I63" s="132" t="s">
        <v>7</v>
      </c>
      <c r="K63" s="120">
        <f>'PL6-9'!D107</f>
        <v>203156</v>
      </c>
      <c r="M63" s="119" t="s">
        <v>7</v>
      </c>
      <c r="O63" s="132" t="s">
        <v>7</v>
      </c>
      <c r="Q63" s="132" t="s">
        <v>7</v>
      </c>
      <c r="S63" s="132" t="s">
        <v>7</v>
      </c>
      <c r="U63" s="65" t="s">
        <v>7</v>
      </c>
      <c r="W63" s="40">
        <f>SUM(U63,C63:K63)</f>
        <v>203156</v>
      </c>
      <c r="Y63" s="65">
        <f>'PL6-9'!D108</f>
        <v>40920</v>
      </c>
      <c r="AA63" s="40">
        <f>SUM(W63:Y63)</f>
        <v>244076</v>
      </c>
    </row>
    <row r="64" spans="1:27" s="103" customFormat="1" ht="22.95" customHeight="1" x14ac:dyDescent="0.55000000000000004">
      <c r="A64" s="109" t="s">
        <v>81</v>
      </c>
      <c r="B64" s="109"/>
      <c r="C64" s="132" t="s">
        <v>7</v>
      </c>
      <c r="E64" s="132" t="s">
        <v>7</v>
      </c>
      <c r="G64" s="132" t="s">
        <v>7</v>
      </c>
      <c r="I64" s="132" t="s">
        <v>7</v>
      </c>
      <c r="K64" s="120">
        <v>823</v>
      </c>
      <c r="M64" s="40">
        <v>950</v>
      </c>
      <c r="O64" s="40">
        <f>'PL6-9'!D135+'PL6-9'!D139</f>
        <v>-15956</v>
      </c>
      <c r="Q64" s="132" t="s">
        <v>7</v>
      </c>
      <c r="S64" s="132" t="s">
        <v>7</v>
      </c>
      <c r="U64" s="65">
        <f>SUM(M64:T64)</f>
        <v>-15006</v>
      </c>
      <c r="W64" s="65">
        <f>SUM(U64,C64:K64)</f>
        <v>-14183</v>
      </c>
      <c r="Y64" s="40">
        <v>548</v>
      </c>
      <c r="AA64" s="40">
        <f>SUM(W64:Y64)</f>
        <v>-13635</v>
      </c>
    </row>
    <row r="65" spans="1:27" s="103" customFormat="1" ht="22.95" customHeight="1" x14ac:dyDescent="0.6">
      <c r="A65" s="6" t="s">
        <v>171</v>
      </c>
      <c r="B65" s="6"/>
      <c r="C65" s="51" t="s">
        <v>7</v>
      </c>
      <c r="D65" s="74"/>
      <c r="E65" s="51" t="s">
        <v>7</v>
      </c>
      <c r="F65" s="74"/>
      <c r="G65" s="51" t="s">
        <v>7</v>
      </c>
      <c r="H65" s="74"/>
      <c r="I65" s="51" t="s">
        <v>7</v>
      </c>
      <c r="J65" s="74"/>
      <c r="K65" s="77">
        <f>SUM(K63:K64)</f>
        <v>203979</v>
      </c>
      <c r="L65" s="74"/>
      <c r="M65" s="50">
        <f>SUM(M63:M64)</f>
        <v>950</v>
      </c>
      <c r="N65" s="74"/>
      <c r="O65" s="50">
        <f>SUM(O64)</f>
        <v>-15956</v>
      </c>
      <c r="P65" s="74"/>
      <c r="Q65" s="51" t="s">
        <v>7</v>
      </c>
      <c r="R65" s="74"/>
      <c r="S65" s="51" t="s">
        <v>7</v>
      </c>
      <c r="T65" s="74"/>
      <c r="U65" s="31">
        <f>SUM(U63:U64)</f>
        <v>-15006</v>
      </c>
      <c r="V65" s="74"/>
      <c r="W65" s="31">
        <f>SUM(W63:W64)</f>
        <v>188973</v>
      </c>
      <c r="X65" s="74"/>
      <c r="Y65" s="31">
        <f>SUM(Y63:Y64)</f>
        <v>41468</v>
      </c>
      <c r="Z65" s="74"/>
      <c r="AA65" s="31">
        <f>SUM(AA63:AA64)</f>
        <v>230441</v>
      </c>
    </row>
    <row r="66" spans="1:27" s="103" customFormat="1" ht="10.95" customHeight="1" x14ac:dyDescent="0.6">
      <c r="A66" s="74"/>
      <c r="B66" s="74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57"/>
    </row>
    <row r="67" spans="1:27" s="103" customFormat="1" ht="22.95" customHeight="1" thickBot="1" x14ac:dyDescent="0.65">
      <c r="A67" s="13" t="s">
        <v>259</v>
      </c>
      <c r="B67" s="13"/>
      <c r="C67" s="126">
        <f>SUM(C45,C60,C65)</f>
        <v>2264955</v>
      </c>
      <c r="D67" s="74"/>
      <c r="E67" s="126">
        <f>SUM(E45,E60,E65)</f>
        <v>503251</v>
      </c>
      <c r="F67" s="74"/>
      <c r="G67" s="126">
        <f>SUM(G45,G60,G65)</f>
        <v>1303136</v>
      </c>
      <c r="H67" s="74"/>
      <c r="I67" s="126">
        <f>SUM(I45,I60,I65)</f>
        <v>156482</v>
      </c>
      <c r="J67" s="74"/>
      <c r="K67" s="126">
        <f>SUM(K45,K60,K65)</f>
        <v>1087575</v>
      </c>
      <c r="L67" s="74"/>
      <c r="M67" s="126">
        <f>SUM(M45,M60,M65)</f>
        <v>-7690</v>
      </c>
      <c r="N67" s="74"/>
      <c r="O67" s="126">
        <f>SUM(O45,O60,O65)</f>
        <v>-70353</v>
      </c>
      <c r="P67" s="66"/>
      <c r="Q67" s="126">
        <f>SUM(Q45,Q60,Q65)</f>
        <v>353677</v>
      </c>
      <c r="R67" s="66"/>
      <c r="S67" s="126">
        <f>SUM(S45,S60,S65)</f>
        <v>173970</v>
      </c>
      <c r="T67" s="74"/>
      <c r="U67" s="126">
        <f>SUM(U45,U60,U65)</f>
        <v>449604</v>
      </c>
      <c r="V67" s="74"/>
      <c r="W67" s="126">
        <f>SUM(W45,W60,W65)</f>
        <v>5765003</v>
      </c>
      <c r="X67" s="74"/>
      <c r="Y67" s="126">
        <f>SUM(Y45,Y60,Y65)</f>
        <v>259541</v>
      </c>
      <c r="Z67" s="74"/>
      <c r="AA67" s="126">
        <f>SUM(AA45,AA60,AA65)</f>
        <v>6024544</v>
      </c>
    </row>
    <row r="68" spans="1:27" ht="20.25" customHeight="1" thickTop="1" x14ac:dyDescent="0.55000000000000004"/>
    <row r="69" spans="1:27" ht="20.25" customHeight="1" x14ac:dyDescent="0.55000000000000004">
      <c r="C69" s="105"/>
      <c r="E69" s="105"/>
      <c r="G69" s="105"/>
      <c r="I69" s="105"/>
      <c r="K69" s="105"/>
      <c r="M69" s="105"/>
      <c r="U69" s="105"/>
      <c r="W69" s="105"/>
      <c r="Y69" s="105"/>
      <c r="AA69" s="105"/>
    </row>
  </sheetData>
  <mergeCells count="12">
    <mergeCell ref="Q40:S40"/>
    <mergeCell ref="C43:AA43"/>
    <mergeCell ref="Q39:S39"/>
    <mergeCell ref="C4:AA4"/>
    <mergeCell ref="I5:K5"/>
    <mergeCell ref="M5:U5"/>
    <mergeCell ref="Q6:S6"/>
    <mergeCell ref="Q7:S7"/>
    <mergeCell ref="C37:AA37"/>
    <mergeCell ref="I38:K38"/>
    <mergeCell ref="M38:U38"/>
    <mergeCell ref="C10:AA10"/>
  </mergeCells>
  <pageMargins left="0.7" right="0.7" top="0.48" bottom="0.5" header="0.5" footer="0.5"/>
  <pageSetup paperSize="9" scale="61" firstPageNumber="10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view="pageBreakPreview" zoomScale="70" zoomScaleNormal="99" zoomScaleSheetLayoutView="70" workbookViewId="0"/>
  </sheetViews>
  <sheetFormatPr defaultColWidth="9.125" defaultRowHeight="21" customHeight="1" x14ac:dyDescent="0.55000000000000004"/>
  <cols>
    <col min="1" max="1" width="58.375" customWidth="1"/>
    <col min="2" max="2" width="9.625" style="229" customWidth="1"/>
    <col min="3" max="3" width="0.75" style="85" customWidth="1"/>
    <col min="4" max="4" width="16.75" customWidth="1"/>
    <col min="5" max="5" width="1.375" customWidth="1"/>
    <col min="6" max="6" width="15.375" customWidth="1"/>
    <col min="7" max="7" width="1.375" customWidth="1"/>
    <col min="8" max="8" width="15.875" customWidth="1"/>
    <col min="9" max="9" width="1.375" customWidth="1"/>
    <col min="10" max="10" width="16.75" customWidth="1"/>
    <col min="11" max="11" width="1.375" customWidth="1"/>
    <col min="12" max="12" width="20.375" bestFit="1" customWidth="1"/>
    <col min="13" max="13" width="1.375" customWidth="1"/>
    <col min="14" max="14" width="16.75" customWidth="1"/>
    <col min="15" max="15" width="1.375" customWidth="1"/>
    <col min="16" max="16" width="17.625" customWidth="1"/>
    <col min="17" max="17" width="1.375" customWidth="1"/>
    <col min="18" max="18" width="15.25" customWidth="1"/>
  </cols>
  <sheetData>
    <row r="1" spans="1:18" ht="22.95" customHeight="1" x14ac:dyDescent="0.6">
      <c r="A1" s="214" t="s">
        <v>0</v>
      </c>
      <c r="B1" s="140"/>
      <c r="C1"/>
    </row>
    <row r="2" spans="1:18" ht="22.95" customHeight="1" x14ac:dyDescent="0.6">
      <c r="A2" s="214" t="s">
        <v>107</v>
      </c>
      <c r="B2" s="215"/>
      <c r="C2" s="216"/>
      <c r="D2" s="216" t="s">
        <v>62</v>
      </c>
      <c r="E2" s="216"/>
      <c r="G2" s="216"/>
    </row>
    <row r="3" spans="1:18" ht="23.4" x14ac:dyDescent="0.6">
      <c r="A3" s="214"/>
      <c r="B3" s="214"/>
      <c r="C3" s="214"/>
      <c r="D3" s="214"/>
      <c r="E3" s="214"/>
      <c r="G3" s="214"/>
    </row>
    <row r="4" spans="1:18" ht="22.2" x14ac:dyDescent="0.6">
      <c r="B4" s="140"/>
      <c r="C4" s="99"/>
      <c r="D4" s="243" t="s">
        <v>45</v>
      </c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</row>
    <row r="5" spans="1:18" ht="22.2" x14ac:dyDescent="0.6">
      <c r="A5" s="216"/>
      <c r="B5" s="140"/>
      <c r="C5" s="99"/>
      <c r="D5" s="99"/>
      <c r="E5" s="99"/>
      <c r="F5" s="99"/>
      <c r="G5" s="99"/>
      <c r="H5" s="244" t="s">
        <v>65</v>
      </c>
      <c r="I5" s="244"/>
      <c r="J5" s="244"/>
      <c r="K5" s="99"/>
      <c r="L5" s="244" t="s">
        <v>78</v>
      </c>
      <c r="M5" s="244"/>
      <c r="N5" s="244"/>
      <c r="O5" s="244"/>
      <c r="P5" s="244"/>
      <c r="Q5" s="140"/>
      <c r="R5" s="99"/>
    </row>
    <row r="6" spans="1:18" ht="22.2" x14ac:dyDescent="0.6">
      <c r="A6" s="216"/>
      <c r="B6" s="140"/>
      <c r="C6" s="99"/>
      <c r="D6" s="99" t="s">
        <v>28</v>
      </c>
      <c r="E6" s="99"/>
      <c r="F6" s="99"/>
      <c r="G6" s="99"/>
      <c r="H6" s="99"/>
      <c r="I6" s="99"/>
      <c r="J6" s="99"/>
      <c r="K6" s="99"/>
      <c r="L6" s="135" t="s">
        <v>232</v>
      </c>
      <c r="M6" s="85"/>
      <c r="N6" s="135" t="s">
        <v>232</v>
      </c>
      <c r="O6" s="85"/>
      <c r="P6" s="99" t="s">
        <v>90</v>
      </c>
      <c r="Q6" s="99"/>
      <c r="R6" s="99" t="s">
        <v>46</v>
      </c>
    </row>
    <row r="7" spans="1:18" ht="22.2" x14ac:dyDescent="0.6">
      <c r="A7" s="216"/>
      <c r="B7" s="140"/>
      <c r="C7" s="99"/>
      <c r="D7" s="99" t="s">
        <v>30</v>
      </c>
      <c r="E7" s="99"/>
      <c r="F7" s="99" t="s">
        <v>116</v>
      </c>
      <c r="G7" s="99"/>
      <c r="H7" s="135" t="s">
        <v>63</v>
      </c>
      <c r="I7" s="99"/>
      <c r="J7" s="85"/>
      <c r="K7" s="99"/>
      <c r="L7" s="135" t="s">
        <v>235</v>
      </c>
      <c r="M7" s="85"/>
      <c r="N7" s="99" t="s">
        <v>239</v>
      </c>
      <c r="O7" s="99"/>
      <c r="P7" s="135" t="s">
        <v>95</v>
      </c>
      <c r="Q7" s="99"/>
      <c r="R7" s="99" t="s">
        <v>47</v>
      </c>
    </row>
    <row r="8" spans="1:18" ht="22.2" x14ac:dyDescent="0.6">
      <c r="A8" s="84"/>
      <c r="B8" s="212" t="s">
        <v>1</v>
      </c>
      <c r="C8" s="99"/>
      <c r="D8" s="99" t="s">
        <v>32</v>
      </c>
      <c r="E8" s="99"/>
      <c r="F8" s="99" t="s">
        <v>117</v>
      </c>
      <c r="G8" s="99"/>
      <c r="H8" s="99" t="s">
        <v>64</v>
      </c>
      <c r="I8" s="99"/>
      <c r="J8" s="99" t="s">
        <v>68</v>
      </c>
      <c r="K8" s="99"/>
      <c r="L8" s="135" t="s">
        <v>238</v>
      </c>
      <c r="M8" s="85"/>
      <c r="N8" s="135" t="s">
        <v>240</v>
      </c>
      <c r="O8" s="85"/>
      <c r="P8" s="135" t="s">
        <v>83</v>
      </c>
      <c r="Q8" s="99"/>
      <c r="R8" s="135" t="s">
        <v>79</v>
      </c>
    </row>
    <row r="9" spans="1:18" ht="21.6" x14ac:dyDescent="0.55000000000000004">
      <c r="B9" s="217"/>
      <c r="C9" s="99"/>
      <c r="D9" s="241" t="s">
        <v>70</v>
      </c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</row>
    <row r="10" spans="1:18" ht="22.2" x14ac:dyDescent="0.6">
      <c r="A10" s="218" t="s">
        <v>222</v>
      </c>
      <c r="B10" s="217"/>
      <c r="C10" s="99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</row>
    <row r="11" spans="1:18" ht="22.2" x14ac:dyDescent="0.6">
      <c r="A11" s="84" t="s">
        <v>241</v>
      </c>
      <c r="B11" s="93"/>
      <c r="C11" s="99"/>
      <c r="D11" s="94">
        <v>2264955</v>
      </c>
      <c r="E11" s="94"/>
      <c r="F11" s="94">
        <v>503251</v>
      </c>
      <c r="G11" s="94"/>
      <c r="H11" s="94">
        <v>141747</v>
      </c>
      <c r="I11" s="94"/>
      <c r="J11" s="94">
        <v>330479</v>
      </c>
      <c r="K11" s="94"/>
      <c r="L11" s="94">
        <v>-87500</v>
      </c>
      <c r="M11" s="94"/>
      <c r="N11" s="94">
        <v>261724</v>
      </c>
      <c r="O11" s="94"/>
      <c r="P11" s="94">
        <v>174224</v>
      </c>
      <c r="Q11" s="94"/>
      <c r="R11" s="94">
        <v>3414656</v>
      </c>
    </row>
    <row r="12" spans="1:18" ht="6" customHeight="1" x14ac:dyDescent="0.6">
      <c r="A12" s="194"/>
      <c r="B12" s="212"/>
      <c r="C12" s="213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219"/>
      <c r="O12" s="219"/>
      <c r="P12" s="219"/>
      <c r="Q12" s="219"/>
      <c r="R12" s="219"/>
    </row>
    <row r="13" spans="1:18" ht="22.2" hidden="1" customHeight="1" x14ac:dyDescent="0.6">
      <c r="A13" s="84" t="s">
        <v>91</v>
      </c>
      <c r="B13" s="212"/>
      <c r="C13" s="99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</row>
    <row r="14" spans="1:18" ht="22.2" hidden="1" customHeight="1" x14ac:dyDescent="0.6">
      <c r="A14" s="92" t="s">
        <v>92</v>
      </c>
      <c r="B14" s="212"/>
      <c r="C14" s="213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</row>
    <row r="15" spans="1:18" ht="22.2" hidden="1" customHeight="1" x14ac:dyDescent="0.55000000000000004">
      <c r="A15" t="s">
        <v>136</v>
      </c>
      <c r="B15" s="212"/>
      <c r="C15" s="99"/>
      <c r="D15" s="135" t="s">
        <v>7</v>
      </c>
      <c r="E15" s="135"/>
      <c r="F15" s="135" t="s">
        <v>7</v>
      </c>
      <c r="G15" s="135"/>
      <c r="H15" s="135" t="s">
        <v>7</v>
      </c>
      <c r="J15" s="135" t="s">
        <v>7</v>
      </c>
      <c r="L15" s="135" t="s">
        <v>7</v>
      </c>
      <c r="N15" s="135" t="s">
        <v>7</v>
      </c>
      <c r="P15" s="135" t="s">
        <v>7</v>
      </c>
      <c r="R15" s="135">
        <f>SUM(D15:J15,P15)</f>
        <v>0</v>
      </c>
    </row>
    <row r="16" spans="1:18" ht="22.2" hidden="1" customHeight="1" x14ac:dyDescent="0.55000000000000004">
      <c r="A16" t="s">
        <v>114</v>
      </c>
      <c r="B16" s="212"/>
      <c r="C16" s="99"/>
      <c r="D16" s="201" t="s">
        <v>7</v>
      </c>
      <c r="E16" s="135"/>
      <c r="F16" s="201" t="s">
        <v>7</v>
      </c>
      <c r="G16" s="135"/>
      <c r="H16" s="201" t="s">
        <v>7</v>
      </c>
      <c r="J16" s="30"/>
      <c r="L16" s="201" t="s">
        <v>7</v>
      </c>
      <c r="N16" s="135" t="s">
        <v>7</v>
      </c>
      <c r="P16" s="135" t="s">
        <v>7</v>
      </c>
      <c r="R16" s="78">
        <f>SUM(D16:J16,P16)</f>
        <v>0</v>
      </c>
    </row>
    <row r="17" spans="1:19" ht="22.2" hidden="1" customHeight="1" x14ac:dyDescent="0.6">
      <c r="A17" s="194" t="s">
        <v>103</v>
      </c>
      <c r="B17" s="212"/>
      <c r="C17" s="99"/>
      <c r="D17" s="220" t="s">
        <v>7</v>
      </c>
      <c r="E17" s="84"/>
      <c r="F17" s="220" t="s">
        <v>7</v>
      </c>
      <c r="G17" s="84"/>
      <c r="H17" s="220" t="s">
        <v>7</v>
      </c>
      <c r="I17" s="84"/>
      <c r="J17" s="195">
        <f>SUM(J15:J16)</f>
        <v>0</v>
      </c>
      <c r="K17" s="84"/>
      <c r="L17" s="220" t="s">
        <v>7</v>
      </c>
      <c r="M17" s="84"/>
      <c r="N17" s="220" t="s">
        <v>7</v>
      </c>
      <c r="O17" s="84"/>
      <c r="P17" s="220" t="s">
        <v>7</v>
      </c>
      <c r="Q17" s="84"/>
      <c r="R17" s="221">
        <f>SUM(D17:J17,P17)</f>
        <v>0</v>
      </c>
    </row>
    <row r="18" spans="1:19" ht="22.2" hidden="1" x14ac:dyDescent="0.6">
      <c r="A18" s="84"/>
      <c r="B18" s="212"/>
      <c r="C18" s="99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</row>
    <row r="19" spans="1:19" ht="22.2" x14ac:dyDescent="0.6">
      <c r="A19" s="84" t="s">
        <v>80</v>
      </c>
      <c r="B19" s="212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</row>
    <row r="20" spans="1:19" ht="21.6" x14ac:dyDescent="0.55000000000000004">
      <c r="A20" t="s">
        <v>119</v>
      </c>
      <c r="B20" s="212"/>
      <c r="D20" s="135" t="s">
        <v>7</v>
      </c>
      <c r="E20" s="222"/>
      <c r="F20" s="135" t="s">
        <v>7</v>
      </c>
      <c r="G20" s="222"/>
      <c r="H20" s="135" t="s">
        <v>7</v>
      </c>
      <c r="I20" s="222"/>
      <c r="J20" s="223">
        <v>267041</v>
      </c>
      <c r="L20" s="135" t="s">
        <v>7</v>
      </c>
      <c r="M20" s="222"/>
      <c r="N20" s="135" t="s">
        <v>7</v>
      </c>
      <c r="O20" s="222"/>
      <c r="P20" s="201" t="s">
        <v>7</v>
      </c>
      <c r="Q20" s="222"/>
      <c r="R20" s="223">
        <f>SUM(D20:N20)</f>
        <v>267041</v>
      </c>
      <c r="S20" s="224"/>
    </row>
    <row r="21" spans="1:19" ht="22.2" x14ac:dyDescent="0.6">
      <c r="A21" s="193" t="s">
        <v>81</v>
      </c>
      <c r="B21" s="212"/>
      <c r="D21" s="201" t="s">
        <v>7</v>
      </c>
      <c r="E21" s="222"/>
      <c r="F21" s="201" t="s">
        <v>7</v>
      </c>
      <c r="G21" s="222"/>
      <c r="H21" s="201" t="s">
        <v>7</v>
      </c>
      <c r="I21" s="84"/>
      <c r="J21" s="201" t="s">
        <v>7</v>
      </c>
      <c r="K21" s="222"/>
      <c r="L21" s="223">
        <v>32019</v>
      </c>
      <c r="M21" s="84"/>
      <c r="N21" s="201" t="s">
        <v>7</v>
      </c>
      <c r="O21" s="222"/>
      <c r="P21" s="120">
        <f>SUM(L21:N21)</f>
        <v>32019</v>
      </c>
      <c r="Q21" s="84"/>
      <c r="R21" s="225">
        <f>SUM(D21:N21)</f>
        <v>32019</v>
      </c>
      <c r="S21" s="224"/>
    </row>
    <row r="22" spans="1:19" ht="22.2" x14ac:dyDescent="0.6">
      <c r="A22" s="194" t="s">
        <v>171</v>
      </c>
      <c r="B22" s="212"/>
      <c r="D22" s="220" t="s">
        <v>7</v>
      </c>
      <c r="E22" s="84"/>
      <c r="F22" s="220" t="s">
        <v>7</v>
      </c>
      <c r="G22" s="84"/>
      <c r="H22" s="220" t="s">
        <v>7</v>
      </c>
      <c r="I22" s="84"/>
      <c r="J22" s="31">
        <f>SUM(J20:J21)</f>
        <v>267041</v>
      </c>
      <c r="K22" s="84"/>
      <c r="L22" s="31">
        <f>SUM(L20:L21)</f>
        <v>32019</v>
      </c>
      <c r="M22" s="86"/>
      <c r="N22" s="220" t="s">
        <v>7</v>
      </c>
      <c r="O22" s="84"/>
      <c r="P22" s="31">
        <f>SUM(P20:P21)</f>
        <v>32019</v>
      </c>
      <c r="Q22" s="84"/>
      <c r="R22" s="226">
        <f>SUM(D22:N22)</f>
        <v>299060</v>
      </c>
      <c r="S22" s="224"/>
    </row>
    <row r="23" spans="1:19" ht="13.95" customHeight="1" x14ac:dyDescent="0.6">
      <c r="A23" s="194"/>
      <c r="B23" s="212"/>
      <c r="C23" s="213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219"/>
      <c r="O23" s="219"/>
      <c r="P23" s="219"/>
      <c r="Q23" s="219"/>
      <c r="R23" s="219"/>
    </row>
    <row r="24" spans="1:19" ht="22.8" thickBot="1" x14ac:dyDescent="0.65">
      <c r="A24" s="227" t="s">
        <v>223</v>
      </c>
      <c r="B24" s="212"/>
      <c r="D24" s="228">
        <f>SUM(D11,D17,D22)</f>
        <v>2264955</v>
      </c>
      <c r="E24" s="22"/>
      <c r="F24" s="228">
        <f>SUM(F11,F17,F22)</f>
        <v>503251</v>
      </c>
      <c r="G24" s="22"/>
      <c r="H24" s="228">
        <f>SUM(H11,H17,H22)</f>
        <v>141747</v>
      </c>
      <c r="I24" s="22"/>
      <c r="J24" s="228">
        <f>SUM(J11,J17,J22)</f>
        <v>597520</v>
      </c>
      <c r="K24" s="22"/>
      <c r="L24" s="228">
        <f>SUM(L11,L17,L22)</f>
        <v>-55481</v>
      </c>
      <c r="M24" s="22"/>
      <c r="N24" s="228">
        <f>SUM(N11,N17,N22)</f>
        <v>261724</v>
      </c>
      <c r="O24" s="22"/>
      <c r="P24" s="228">
        <f>SUM(P11,P17,P22)</f>
        <v>206243</v>
      </c>
      <c r="Q24" s="22"/>
      <c r="R24" s="228">
        <f>SUM(R11,R17,R22)</f>
        <v>3713716</v>
      </c>
    </row>
    <row r="25" spans="1:19" ht="13.95" customHeight="1" thickTop="1" x14ac:dyDescent="0.6">
      <c r="A25" s="227"/>
      <c r="B25" s="212"/>
      <c r="D25" s="219"/>
      <c r="E25" s="84"/>
      <c r="F25" s="219"/>
      <c r="G25" s="84"/>
      <c r="H25" s="219"/>
      <c r="I25" s="84"/>
      <c r="J25" s="219"/>
      <c r="K25" s="84"/>
      <c r="L25" s="219"/>
      <c r="M25" s="84"/>
      <c r="N25" s="219"/>
      <c r="O25" s="84"/>
      <c r="P25" s="219"/>
      <c r="Q25" s="84"/>
      <c r="R25" s="219"/>
    </row>
    <row r="26" spans="1:19" ht="21" customHeight="1" x14ac:dyDescent="0.6">
      <c r="A26" s="218" t="s">
        <v>257</v>
      </c>
      <c r="B26" s="217"/>
      <c r="C26" s="99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</row>
    <row r="27" spans="1:19" ht="21" customHeight="1" x14ac:dyDescent="0.6">
      <c r="A27" s="84" t="s">
        <v>258</v>
      </c>
      <c r="B27" s="93"/>
      <c r="C27" s="99"/>
      <c r="D27" s="94">
        <v>2264955</v>
      </c>
      <c r="E27" s="94"/>
      <c r="F27" s="94">
        <v>503251</v>
      </c>
      <c r="G27" s="94"/>
      <c r="H27" s="94">
        <v>156482</v>
      </c>
      <c r="I27" s="94"/>
      <c r="J27" s="94">
        <v>610457</v>
      </c>
      <c r="K27" s="94"/>
      <c r="L27" s="94">
        <v>-54638</v>
      </c>
      <c r="M27" s="94"/>
      <c r="N27" s="94">
        <v>353677</v>
      </c>
      <c r="O27" s="94"/>
      <c r="P27" s="94">
        <v>299039</v>
      </c>
      <c r="Q27" s="94"/>
      <c r="R27" s="94">
        <v>3834184</v>
      </c>
    </row>
    <row r="28" spans="1:19" ht="16.2" customHeight="1" x14ac:dyDescent="0.6">
      <c r="A28" s="194"/>
      <c r="B28" s="212"/>
      <c r="C28" s="213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219"/>
      <c r="O28" s="219"/>
      <c r="P28" s="219"/>
      <c r="Q28" s="219"/>
      <c r="R28" s="219"/>
    </row>
    <row r="29" spans="1:19" ht="22.2" x14ac:dyDescent="0.6">
      <c r="A29" s="74" t="s">
        <v>292</v>
      </c>
      <c r="B29" s="212"/>
      <c r="C29" s="99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</row>
    <row r="30" spans="1:19" ht="22.2" x14ac:dyDescent="0.6">
      <c r="A30" s="92" t="s">
        <v>92</v>
      </c>
      <c r="B30" s="212"/>
      <c r="C30" s="213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</row>
    <row r="31" spans="1:19" ht="21.6" x14ac:dyDescent="0.55000000000000004">
      <c r="A31" t="s">
        <v>114</v>
      </c>
      <c r="B31" s="212">
        <v>12</v>
      </c>
      <c r="C31" s="99"/>
      <c r="D31" s="135" t="s">
        <v>7</v>
      </c>
      <c r="E31" s="222"/>
      <c r="F31" s="135" t="s">
        <v>7</v>
      </c>
      <c r="G31" s="222"/>
      <c r="H31" s="135" t="s">
        <v>7</v>
      </c>
      <c r="J31" s="30">
        <f>'งบเปลี่ยนแปลง10-11'!K49</f>
        <v>-158547</v>
      </c>
      <c r="L31" s="135" t="s">
        <v>7</v>
      </c>
      <c r="M31" s="222"/>
      <c r="N31" s="135" t="s">
        <v>7</v>
      </c>
      <c r="P31" s="201" t="s">
        <v>7</v>
      </c>
      <c r="R31" s="223">
        <f>J31</f>
        <v>-158547</v>
      </c>
    </row>
    <row r="32" spans="1:19" ht="22.2" x14ac:dyDescent="0.6">
      <c r="A32" s="187" t="s">
        <v>103</v>
      </c>
      <c r="B32" s="212"/>
      <c r="C32" s="99"/>
      <c r="D32" s="220" t="s">
        <v>7</v>
      </c>
      <c r="E32" s="84"/>
      <c r="F32" s="220" t="s">
        <v>7</v>
      </c>
      <c r="G32" s="84"/>
      <c r="H32" s="220" t="s">
        <v>7</v>
      </c>
      <c r="I32" s="84"/>
      <c r="J32" s="31">
        <f>J31</f>
        <v>-158547</v>
      </c>
      <c r="K32" s="84"/>
      <c r="L32" s="220" t="s">
        <v>7</v>
      </c>
      <c r="M32" s="86"/>
      <c r="N32" s="220" t="s">
        <v>7</v>
      </c>
      <c r="O32" s="84"/>
      <c r="P32" s="220" t="s">
        <v>7</v>
      </c>
      <c r="Q32" s="84"/>
      <c r="R32" s="226">
        <f>R31</f>
        <v>-158547</v>
      </c>
    </row>
    <row r="33" spans="1:19" ht="18" customHeight="1" x14ac:dyDescent="0.6">
      <c r="A33" s="84"/>
      <c r="B33" s="212"/>
      <c r="C33" s="99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</row>
    <row r="34" spans="1:19" ht="21" customHeight="1" x14ac:dyDescent="0.6">
      <c r="A34" s="84" t="s">
        <v>80</v>
      </c>
      <c r="B34" s="212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</row>
    <row r="35" spans="1:19" ht="21" customHeight="1" x14ac:dyDescent="0.55000000000000004">
      <c r="A35" t="s">
        <v>119</v>
      </c>
      <c r="B35" s="212"/>
      <c r="D35" s="135" t="s">
        <v>7</v>
      </c>
      <c r="E35" s="222"/>
      <c r="F35" s="135" t="s">
        <v>7</v>
      </c>
      <c r="G35" s="222"/>
      <c r="H35" s="135" t="s">
        <v>7</v>
      </c>
      <c r="I35" s="222"/>
      <c r="J35" s="223">
        <f>'PL6-9'!H123</f>
        <v>200373</v>
      </c>
      <c r="L35" s="135" t="s">
        <v>7</v>
      </c>
      <c r="M35" s="222"/>
      <c r="N35" s="135" t="s">
        <v>7</v>
      </c>
      <c r="O35" s="222"/>
      <c r="P35" s="135" t="s">
        <v>7</v>
      </c>
      <c r="Q35" s="222"/>
      <c r="R35" s="223">
        <f>SUM(D35:N35)</f>
        <v>200373</v>
      </c>
      <c r="S35" s="224"/>
    </row>
    <row r="36" spans="1:19" ht="21" customHeight="1" x14ac:dyDescent="0.6">
      <c r="A36" s="193" t="s">
        <v>81</v>
      </c>
      <c r="B36" s="212"/>
      <c r="D36" s="201" t="s">
        <v>7</v>
      </c>
      <c r="E36" s="222"/>
      <c r="F36" s="201" t="s">
        <v>7</v>
      </c>
      <c r="G36" s="222"/>
      <c r="H36" s="201" t="s">
        <v>7</v>
      </c>
      <c r="I36" s="84"/>
      <c r="J36" s="201" t="s">
        <v>7</v>
      </c>
      <c r="K36" s="222"/>
      <c r="L36" s="223">
        <f>'PL6-9'!H135</f>
        <v>-16181</v>
      </c>
      <c r="M36" s="84"/>
      <c r="N36" s="201" t="s">
        <v>7</v>
      </c>
      <c r="O36" s="222"/>
      <c r="P36" s="120">
        <f>SUM(L36:N36)</f>
        <v>-16181</v>
      </c>
      <c r="Q36" s="84"/>
      <c r="R36" s="225">
        <f>SUM(D36:N36)</f>
        <v>-16181</v>
      </c>
      <c r="S36" s="224"/>
    </row>
    <row r="37" spans="1:19" ht="21" customHeight="1" x14ac:dyDescent="0.6">
      <c r="A37" s="194" t="s">
        <v>171</v>
      </c>
      <c r="B37" s="212"/>
      <c r="D37" s="220" t="s">
        <v>7</v>
      </c>
      <c r="E37" s="84"/>
      <c r="F37" s="220" t="s">
        <v>7</v>
      </c>
      <c r="G37" s="84"/>
      <c r="H37" s="220" t="s">
        <v>7</v>
      </c>
      <c r="I37" s="84"/>
      <c r="J37" s="31">
        <f>SUM(J35:J36)</f>
        <v>200373</v>
      </c>
      <c r="K37" s="84"/>
      <c r="L37" s="31">
        <f>SUM(L35:L36)</f>
        <v>-16181</v>
      </c>
      <c r="M37" s="86"/>
      <c r="N37" s="220" t="s">
        <v>7</v>
      </c>
      <c r="O37" s="84"/>
      <c r="P37" s="31">
        <f>SUM(P35:P36)</f>
        <v>-16181</v>
      </c>
      <c r="Q37" s="84"/>
      <c r="R37" s="226">
        <f>SUM(D37:N37)</f>
        <v>184192</v>
      </c>
      <c r="S37" s="224"/>
    </row>
    <row r="38" spans="1:19" ht="13.95" customHeight="1" x14ac:dyDescent="0.6">
      <c r="A38" s="194"/>
      <c r="B38" s="212"/>
      <c r="C38" s="213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219"/>
      <c r="O38" s="219"/>
      <c r="P38" s="219"/>
      <c r="Q38" s="219"/>
      <c r="R38" s="219"/>
    </row>
    <row r="39" spans="1:19" ht="21" customHeight="1" thickBot="1" x14ac:dyDescent="0.65">
      <c r="A39" s="227" t="s">
        <v>259</v>
      </c>
      <c r="B39" s="212"/>
      <c r="D39" s="228">
        <f>D27</f>
        <v>2264955</v>
      </c>
      <c r="E39" s="22"/>
      <c r="F39" s="228">
        <f>F27</f>
        <v>503251</v>
      </c>
      <c r="G39" s="22"/>
      <c r="H39" s="228">
        <f>H27</f>
        <v>156482</v>
      </c>
      <c r="I39" s="22"/>
      <c r="J39" s="228">
        <f>J27+J32+J37</f>
        <v>652283</v>
      </c>
      <c r="K39" s="22"/>
      <c r="L39" s="228">
        <f>L27+L37</f>
        <v>-70819</v>
      </c>
      <c r="M39" s="22"/>
      <c r="N39" s="228">
        <f>N27</f>
        <v>353677</v>
      </c>
      <c r="O39" s="22"/>
      <c r="P39" s="228">
        <f>P27+P37</f>
        <v>282858</v>
      </c>
      <c r="Q39" s="22"/>
      <c r="R39" s="228">
        <f>R27+R32+R37</f>
        <v>3859829</v>
      </c>
    </row>
    <row r="40" spans="1:19" ht="21" customHeight="1" thickTop="1" x14ac:dyDescent="0.55000000000000004"/>
    <row r="41" spans="1:19" ht="21" customHeight="1" x14ac:dyDescent="0.55000000000000004">
      <c r="D41" s="224"/>
      <c r="J41" s="224"/>
      <c r="P41" s="224"/>
      <c r="R41" s="224"/>
    </row>
  </sheetData>
  <mergeCells count="4">
    <mergeCell ref="D4:R4"/>
    <mergeCell ref="H5:J5"/>
    <mergeCell ref="L5:P5"/>
    <mergeCell ref="D9:R9"/>
  </mergeCells>
  <pageMargins left="0.7" right="0.7" top="0.48" bottom="0.5" header="0.5" footer="0.5"/>
  <pageSetup paperSize="9" scale="70" firstPageNumber="12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127"/>
  <sheetViews>
    <sheetView view="pageBreakPreview" zoomScale="85" zoomScaleNormal="96" zoomScaleSheetLayoutView="85" workbookViewId="0"/>
  </sheetViews>
  <sheetFormatPr defaultColWidth="9.125" defaultRowHeight="21.75" customHeight="1" x14ac:dyDescent="0.55000000000000004"/>
  <cols>
    <col min="1" max="1" width="65.75" style="106" customWidth="1"/>
    <col min="2" max="2" width="8.125" style="106" customWidth="1"/>
    <col min="3" max="3" width="11.375" style="103" customWidth="1"/>
    <col min="4" max="4" width="0.875" style="108" customWidth="1"/>
    <col min="5" max="5" width="12.125" style="103" customWidth="1"/>
    <col min="6" max="6" width="0.875" style="108" customWidth="1"/>
    <col min="7" max="7" width="11.375" style="103" customWidth="1"/>
    <col min="8" max="8" width="0.875" style="108" customWidth="1"/>
    <col min="9" max="9" width="11.375" style="103" customWidth="1"/>
    <col min="10" max="16384" width="9.125" style="103"/>
  </cols>
  <sheetData>
    <row r="1" spans="1:9" ht="26.25" customHeight="1" x14ac:dyDescent="0.6">
      <c r="A1" s="14" t="s">
        <v>0</v>
      </c>
      <c r="B1" s="14"/>
      <c r="D1" s="39"/>
      <c r="F1" s="39"/>
      <c r="G1" s="5"/>
      <c r="H1" s="39"/>
      <c r="I1" s="5"/>
    </row>
    <row r="2" spans="1:9" ht="26.25" customHeight="1" x14ac:dyDescent="0.6">
      <c r="A2" s="7" t="s">
        <v>108</v>
      </c>
      <c r="B2" s="7"/>
      <c r="D2" s="39"/>
      <c r="F2" s="39"/>
      <c r="G2" s="5"/>
      <c r="H2" s="39"/>
      <c r="I2" s="5"/>
    </row>
    <row r="3" spans="1:9" ht="12.45" customHeight="1" x14ac:dyDescent="0.6">
      <c r="A3" s="7"/>
      <c r="B3" s="7"/>
      <c r="C3" s="245" t="s">
        <v>16</v>
      </c>
      <c r="D3" s="245"/>
      <c r="E3" s="245"/>
      <c r="F3" s="245"/>
      <c r="G3" s="245"/>
      <c r="H3" s="245"/>
      <c r="I3" s="245"/>
    </row>
    <row r="4" spans="1:9" ht="19.2" customHeight="1" x14ac:dyDescent="0.6">
      <c r="A4" s="7"/>
      <c r="B4" s="7"/>
      <c r="C4" s="237" t="s">
        <v>27</v>
      </c>
      <c r="D4" s="237"/>
      <c r="E4" s="237"/>
      <c r="F4" s="230"/>
      <c r="G4" s="237" t="s">
        <v>45</v>
      </c>
      <c r="H4" s="237"/>
      <c r="I4" s="237"/>
    </row>
    <row r="5" spans="1:9" ht="22.95" customHeight="1" x14ac:dyDescent="0.6">
      <c r="A5" s="7"/>
      <c r="B5" s="7"/>
      <c r="C5" s="236" t="s">
        <v>135</v>
      </c>
      <c r="D5" s="246"/>
      <c r="E5" s="236"/>
      <c r="F5" s="230"/>
      <c r="G5" s="236" t="s">
        <v>135</v>
      </c>
      <c r="H5" s="246"/>
      <c r="I5" s="236"/>
    </row>
    <row r="6" spans="1:9" ht="22.2" customHeight="1" x14ac:dyDescent="0.6">
      <c r="A6" s="7"/>
      <c r="B6" s="7"/>
      <c r="C6" s="236" t="s">
        <v>134</v>
      </c>
      <c r="D6" s="246"/>
      <c r="E6" s="236"/>
      <c r="F6" s="230"/>
      <c r="G6" s="236" t="s">
        <v>134</v>
      </c>
      <c r="H6" s="246"/>
      <c r="I6" s="236"/>
    </row>
    <row r="7" spans="1:9" ht="21" customHeight="1" x14ac:dyDescent="0.6">
      <c r="A7" s="7"/>
      <c r="B7" s="168"/>
      <c r="C7" s="101">
        <v>2565</v>
      </c>
      <c r="D7" s="101"/>
      <c r="E7" s="101">
        <v>2564</v>
      </c>
      <c r="F7" s="101"/>
      <c r="G7" s="101">
        <v>2565</v>
      </c>
      <c r="H7" s="101"/>
      <c r="I7" s="101">
        <v>2564</v>
      </c>
    </row>
    <row r="8" spans="1:9" ht="20.7" customHeight="1" x14ac:dyDescent="0.6">
      <c r="A8" s="7"/>
      <c r="B8" s="7"/>
      <c r="C8" s="235" t="s">
        <v>70</v>
      </c>
      <c r="D8" s="247"/>
      <c r="E8" s="235"/>
      <c r="F8" s="247"/>
      <c r="G8" s="235"/>
      <c r="H8" s="247"/>
      <c r="I8" s="235"/>
    </row>
    <row r="9" spans="1:9" ht="19.95" customHeight="1" x14ac:dyDescent="0.6">
      <c r="A9" s="4" t="s">
        <v>21</v>
      </c>
      <c r="B9" s="4"/>
      <c r="C9" s="16"/>
      <c r="D9" s="17"/>
      <c r="E9" s="16"/>
      <c r="F9" s="17"/>
      <c r="G9" s="16"/>
      <c r="H9" s="17"/>
      <c r="I9" s="16"/>
    </row>
    <row r="10" spans="1:9" ht="21.6" x14ac:dyDescent="0.55000000000000004">
      <c r="A10" s="109" t="s">
        <v>274</v>
      </c>
      <c r="B10" s="109"/>
      <c r="C10" s="114">
        <f>'PL6-9'!D104</f>
        <v>244076</v>
      </c>
      <c r="D10" s="114"/>
      <c r="E10" s="114">
        <v>717213</v>
      </c>
      <c r="F10" s="114"/>
      <c r="G10" s="114">
        <f>'PL6-9'!H104</f>
        <v>200373</v>
      </c>
      <c r="H10" s="114"/>
      <c r="I10" s="114">
        <v>267041</v>
      </c>
    </row>
    <row r="11" spans="1:9" ht="21.6" x14ac:dyDescent="0.55000000000000004">
      <c r="A11" s="8" t="s">
        <v>154</v>
      </c>
      <c r="B11" s="8"/>
      <c r="C11" s="114"/>
      <c r="D11" s="104"/>
      <c r="E11" s="114"/>
      <c r="F11" s="104"/>
      <c r="G11" s="105"/>
      <c r="H11" s="104"/>
      <c r="I11" s="105"/>
    </row>
    <row r="12" spans="1:9" ht="21.6" x14ac:dyDescent="0.55000000000000004">
      <c r="A12" s="125" t="s">
        <v>275</v>
      </c>
      <c r="B12" s="125"/>
      <c r="C12" s="104">
        <f>-'PL6-9'!D101</f>
        <v>72067</v>
      </c>
      <c r="D12" s="104"/>
      <c r="E12" s="104">
        <v>92522</v>
      </c>
      <c r="F12" s="104"/>
      <c r="G12" s="104">
        <f>-'PL6-9'!H101</f>
        <v>3631</v>
      </c>
      <c r="H12" s="104"/>
      <c r="I12" s="104">
        <v>1903</v>
      </c>
    </row>
    <row r="13" spans="1:9" ht="21.6" x14ac:dyDescent="0.55000000000000004">
      <c r="A13" s="20" t="s">
        <v>61</v>
      </c>
      <c r="B13" s="20"/>
      <c r="C13" s="37">
        <f>-'PL6-9'!D97</f>
        <v>105537</v>
      </c>
      <c r="D13" s="37"/>
      <c r="E13" s="37">
        <v>118383</v>
      </c>
      <c r="F13" s="37"/>
      <c r="G13" s="37">
        <f>-'PL6-9'!H97</f>
        <v>67104</v>
      </c>
      <c r="H13" s="37"/>
      <c r="I13" s="37">
        <v>73922</v>
      </c>
    </row>
    <row r="14" spans="1:9" ht="21.6" x14ac:dyDescent="0.55000000000000004">
      <c r="A14" s="109" t="s">
        <v>156</v>
      </c>
      <c r="B14" s="109"/>
      <c r="C14" s="114">
        <v>110038</v>
      </c>
      <c r="D14" s="104"/>
      <c r="E14" s="114">
        <v>117262</v>
      </c>
      <c r="F14" s="104"/>
      <c r="G14" s="78">
        <v>69819</v>
      </c>
      <c r="H14" s="104"/>
      <c r="I14" s="78">
        <v>74159</v>
      </c>
    </row>
    <row r="15" spans="1:9" ht="21.6" x14ac:dyDescent="0.55000000000000004">
      <c r="A15" s="20" t="s">
        <v>293</v>
      </c>
      <c r="B15" s="149"/>
      <c r="C15" s="37">
        <v>-61148</v>
      </c>
      <c r="D15" s="37"/>
      <c r="E15" s="37">
        <v>125076</v>
      </c>
      <c r="F15" s="37"/>
      <c r="G15" s="37">
        <v>-48152</v>
      </c>
      <c r="H15" s="37"/>
      <c r="I15" s="37">
        <v>130446</v>
      </c>
    </row>
    <row r="16" spans="1:9" ht="21.6" x14ac:dyDescent="0.55000000000000004">
      <c r="A16" s="20" t="s">
        <v>276</v>
      </c>
      <c r="B16" s="208"/>
      <c r="C16" s="37">
        <f>89266-10919</f>
        <v>78347</v>
      </c>
      <c r="D16" s="37"/>
      <c r="E16" s="124" t="s">
        <v>7</v>
      </c>
      <c r="F16" s="37"/>
      <c r="G16" s="37">
        <f>89266-10919</f>
        <v>78347</v>
      </c>
      <c r="H16" s="37"/>
      <c r="I16" s="124" t="s">
        <v>7</v>
      </c>
    </row>
    <row r="17" spans="1:9" ht="21.6" x14ac:dyDescent="0.55000000000000004">
      <c r="A17" s="20" t="s">
        <v>162</v>
      </c>
      <c r="B17" s="169"/>
      <c r="C17" s="78">
        <v>65269</v>
      </c>
      <c r="D17" s="104"/>
      <c r="E17" s="78">
        <v>68012</v>
      </c>
      <c r="F17" s="104"/>
      <c r="G17" s="78">
        <v>24017</v>
      </c>
      <c r="H17" s="104"/>
      <c r="I17" s="78">
        <v>26466</v>
      </c>
    </row>
    <row r="18" spans="1:9" ht="21.6" x14ac:dyDescent="0.55000000000000004">
      <c r="A18" s="20" t="s">
        <v>277</v>
      </c>
      <c r="B18" s="169"/>
      <c r="C18" s="78">
        <v>-1167</v>
      </c>
      <c r="D18" s="104"/>
      <c r="E18" s="78">
        <v>12397</v>
      </c>
      <c r="F18" s="104"/>
      <c r="G18" s="78">
        <v>-532</v>
      </c>
      <c r="H18" s="104"/>
      <c r="I18" s="78">
        <v>13558</v>
      </c>
    </row>
    <row r="19" spans="1:9" ht="21.6" x14ac:dyDescent="0.55000000000000004">
      <c r="A19" s="20" t="s">
        <v>203</v>
      </c>
      <c r="B19" s="149"/>
      <c r="C19" s="78">
        <f>'PL6-9'!D93</f>
        <v>-18942</v>
      </c>
      <c r="D19" s="104"/>
      <c r="E19" s="78">
        <v>-110143</v>
      </c>
      <c r="F19" s="104"/>
      <c r="G19" s="78">
        <f>'PL6-9'!H93</f>
        <v>-18942</v>
      </c>
      <c r="H19" s="104"/>
      <c r="I19" s="78">
        <v>-14312</v>
      </c>
    </row>
    <row r="20" spans="1:9" ht="21.6" x14ac:dyDescent="0.55000000000000004">
      <c r="A20" s="20" t="s">
        <v>278</v>
      </c>
      <c r="B20" s="149"/>
      <c r="C20" s="124" t="s">
        <v>7</v>
      </c>
      <c r="D20" s="104"/>
      <c r="E20" s="114">
        <v>4519</v>
      </c>
      <c r="F20" s="104"/>
      <c r="G20" s="124" t="s">
        <v>7</v>
      </c>
      <c r="H20" s="104"/>
      <c r="I20" s="124" t="s">
        <v>7</v>
      </c>
    </row>
    <row r="21" spans="1:9" ht="21.6" x14ac:dyDescent="0.55000000000000004">
      <c r="A21" s="20" t="s">
        <v>242</v>
      </c>
      <c r="B21" s="83"/>
      <c r="C21" s="114">
        <v>5572</v>
      </c>
      <c r="D21" s="104"/>
      <c r="E21" s="114">
        <v>5571</v>
      </c>
      <c r="F21" s="104"/>
      <c r="G21" s="124" t="s">
        <v>7</v>
      </c>
      <c r="H21" s="104"/>
      <c r="I21" s="124" t="s">
        <v>7</v>
      </c>
    </row>
    <row r="22" spans="1:9" ht="21.6" x14ac:dyDescent="0.55000000000000004">
      <c r="A22" s="106" t="s">
        <v>44</v>
      </c>
      <c r="C22" s="78">
        <f>-'PL6-9'!D85</f>
        <v>-15222</v>
      </c>
      <c r="E22" s="78">
        <v>-23415</v>
      </c>
      <c r="F22" s="104"/>
      <c r="G22" s="78">
        <f>-'PL6-9'!H85</f>
        <v>-444034</v>
      </c>
      <c r="H22" s="104"/>
      <c r="I22" s="78">
        <v>-239813</v>
      </c>
    </row>
    <row r="23" spans="1:9" ht="21.6" x14ac:dyDescent="0.55000000000000004">
      <c r="A23" s="35" t="s">
        <v>42</v>
      </c>
      <c r="C23" s="124" t="s">
        <v>7</v>
      </c>
      <c r="D23" s="104"/>
      <c r="E23" s="114">
        <v>1040</v>
      </c>
      <c r="F23" s="104"/>
      <c r="G23" s="124" t="s">
        <v>7</v>
      </c>
      <c r="H23" s="104"/>
      <c r="I23" s="124" t="s">
        <v>7</v>
      </c>
    </row>
    <row r="24" spans="1:9" ht="19.95" customHeight="1" x14ac:dyDescent="0.55000000000000004">
      <c r="A24" s="145" t="s">
        <v>290</v>
      </c>
      <c r="B24" s="83"/>
      <c r="C24" s="114">
        <f>-'PL6-9'!D98</f>
        <v>-91948</v>
      </c>
      <c r="D24" s="104"/>
      <c r="E24" s="114">
        <v>-750280</v>
      </c>
      <c r="F24" s="104"/>
      <c r="G24" s="114">
        <f>-'PL6-9'!H98</f>
        <v>-89985</v>
      </c>
      <c r="H24" s="104"/>
      <c r="I24" s="124">
        <v>-748314</v>
      </c>
    </row>
    <row r="25" spans="1:9" ht="21.6" x14ac:dyDescent="0.55000000000000004">
      <c r="A25" s="145" t="s">
        <v>264</v>
      </c>
      <c r="B25" s="83"/>
      <c r="C25" s="114">
        <f>541</f>
        <v>541</v>
      </c>
      <c r="D25" s="104"/>
      <c r="E25" s="124" t="s">
        <v>7</v>
      </c>
      <c r="F25" s="104"/>
      <c r="G25" s="124">
        <v>130</v>
      </c>
      <c r="H25" s="104"/>
      <c r="I25" s="124" t="s">
        <v>7</v>
      </c>
    </row>
    <row r="26" spans="1:9" ht="21.6" x14ac:dyDescent="0.55000000000000004">
      <c r="A26" s="145" t="s">
        <v>291</v>
      </c>
      <c r="B26" s="83"/>
      <c r="C26" s="124" t="s">
        <v>7</v>
      </c>
      <c r="D26" s="104"/>
      <c r="E26" s="124">
        <v>528</v>
      </c>
      <c r="F26" s="104"/>
      <c r="G26" s="124" t="s">
        <v>7</v>
      </c>
      <c r="H26" s="104"/>
      <c r="I26" s="124">
        <v>528</v>
      </c>
    </row>
    <row r="27" spans="1:9" ht="21.6" x14ac:dyDescent="0.55000000000000004">
      <c r="A27" s="145" t="s">
        <v>246</v>
      </c>
      <c r="B27" s="83"/>
      <c r="C27" s="124" t="s">
        <v>7</v>
      </c>
      <c r="D27" s="104"/>
      <c r="E27" s="114">
        <v>-420</v>
      </c>
      <c r="F27" s="104"/>
      <c r="G27" s="124" t="s">
        <v>7</v>
      </c>
      <c r="H27" s="104"/>
      <c r="I27" s="124" t="s">
        <v>7</v>
      </c>
    </row>
    <row r="28" spans="1:9" ht="21.6" x14ac:dyDescent="0.55000000000000004">
      <c r="A28" s="145" t="s">
        <v>267</v>
      </c>
      <c r="B28" s="83"/>
      <c r="C28" s="114">
        <v>-199</v>
      </c>
      <c r="D28" s="104"/>
      <c r="E28" s="124" t="s">
        <v>7</v>
      </c>
      <c r="F28" s="104"/>
      <c r="G28" s="124" t="s">
        <v>7</v>
      </c>
      <c r="H28" s="104"/>
      <c r="I28" s="124" t="s">
        <v>7</v>
      </c>
    </row>
    <row r="29" spans="1:9" ht="21.6" x14ac:dyDescent="0.55000000000000004">
      <c r="A29" s="145" t="s">
        <v>268</v>
      </c>
      <c r="B29" s="83"/>
      <c r="C29" s="114">
        <v>2926</v>
      </c>
      <c r="D29" s="104"/>
      <c r="E29" s="124" t="s">
        <v>7</v>
      </c>
      <c r="F29" s="104"/>
      <c r="G29" s="124" t="s">
        <v>7</v>
      </c>
      <c r="H29" s="104"/>
      <c r="I29" s="124" t="s">
        <v>7</v>
      </c>
    </row>
    <row r="30" spans="1:9" ht="21.6" x14ac:dyDescent="0.55000000000000004">
      <c r="A30" s="128" t="s">
        <v>204</v>
      </c>
      <c r="B30" s="128"/>
      <c r="C30" s="124" t="s">
        <v>7</v>
      </c>
      <c r="D30" s="104"/>
      <c r="E30" s="60">
        <v>-1940</v>
      </c>
      <c r="F30" s="104"/>
      <c r="G30" s="124" t="s">
        <v>7</v>
      </c>
      <c r="H30" s="104"/>
      <c r="I30" s="116" t="s">
        <v>7</v>
      </c>
    </row>
    <row r="31" spans="1:9" ht="21.6" x14ac:dyDescent="0.55000000000000004">
      <c r="A31" s="109" t="s">
        <v>285</v>
      </c>
      <c r="B31" s="109"/>
    </row>
    <row r="32" spans="1:9" ht="21.6" x14ac:dyDescent="0.55000000000000004">
      <c r="A32" s="109" t="s">
        <v>50</v>
      </c>
      <c r="B32" s="109"/>
      <c r="C32" s="118">
        <v>1118</v>
      </c>
      <c r="D32" s="104"/>
      <c r="E32" s="118">
        <v>39</v>
      </c>
      <c r="F32" s="104"/>
      <c r="G32" s="115">
        <v>-878</v>
      </c>
      <c r="H32" s="104"/>
      <c r="I32" s="115">
        <v>315</v>
      </c>
    </row>
    <row r="33" spans="1:9" ht="21.6" x14ac:dyDescent="0.55000000000000004">
      <c r="A33" s="109" t="s">
        <v>224</v>
      </c>
      <c r="B33" s="109"/>
      <c r="C33" s="113">
        <f>-'PL6-9'!D99</f>
        <v>-286272</v>
      </c>
      <c r="D33" s="104"/>
      <c r="E33" s="113">
        <v>-424215</v>
      </c>
      <c r="F33" s="104"/>
      <c r="G33" s="124" t="s">
        <v>7</v>
      </c>
      <c r="H33" s="104"/>
      <c r="I33" s="116" t="s">
        <v>7</v>
      </c>
    </row>
    <row r="34" spans="1:9" ht="21.75" hidden="1" customHeight="1" x14ac:dyDescent="0.55000000000000004">
      <c r="A34" s="109" t="s">
        <v>151</v>
      </c>
      <c r="B34" s="109"/>
      <c r="C34" s="116"/>
      <c r="D34" s="104"/>
      <c r="E34" s="116" t="s">
        <v>7</v>
      </c>
      <c r="F34" s="104"/>
      <c r="G34" s="124" t="s">
        <v>7</v>
      </c>
      <c r="H34" s="104"/>
      <c r="I34" s="116" t="s">
        <v>7</v>
      </c>
    </row>
    <row r="35" spans="1:9" ht="19.95" customHeight="1" x14ac:dyDescent="0.55000000000000004">
      <c r="A35" s="109" t="s">
        <v>153</v>
      </c>
      <c r="B35" s="109"/>
      <c r="C35" s="113">
        <f>'PL6-9'!D127</f>
        <v>950</v>
      </c>
      <c r="D35" s="104"/>
      <c r="E35" s="113">
        <f>'PL6-9'!F127</f>
        <v>-5087</v>
      </c>
      <c r="F35" s="104"/>
      <c r="G35" s="124" t="s">
        <v>7</v>
      </c>
      <c r="H35" s="104"/>
      <c r="I35" s="116" t="s">
        <v>7</v>
      </c>
    </row>
    <row r="36" spans="1:9" ht="21.75" customHeight="1" x14ac:dyDescent="0.55000000000000004">
      <c r="A36" s="109" t="s">
        <v>43</v>
      </c>
      <c r="B36" s="109"/>
      <c r="C36" s="114">
        <v>-3548</v>
      </c>
      <c r="D36" s="104"/>
      <c r="E36" s="114">
        <v>-25869</v>
      </c>
      <c r="F36" s="104"/>
      <c r="G36" s="78">
        <v>-5142</v>
      </c>
      <c r="H36" s="104"/>
      <c r="I36" s="78">
        <v>-24886</v>
      </c>
    </row>
    <row r="37" spans="1:9" ht="18.45" customHeight="1" x14ac:dyDescent="0.6">
      <c r="A37" s="6"/>
      <c r="B37" s="6"/>
      <c r="C37" s="95">
        <f>SUM(C10:C36)</f>
        <v>207995</v>
      </c>
      <c r="D37" s="9"/>
      <c r="E37" s="95">
        <f>SUM(E10:E36)</f>
        <v>-78807</v>
      </c>
      <c r="F37" s="9"/>
      <c r="G37" s="95">
        <f>SUM(G10:G36)</f>
        <v>-164244</v>
      </c>
      <c r="H37" s="9"/>
      <c r="I37" s="95">
        <f>SUM(I10:I36)</f>
        <v>-438987</v>
      </c>
    </row>
    <row r="38" spans="1:9" ht="22.5" customHeight="1" x14ac:dyDescent="0.55000000000000004">
      <c r="A38" s="8" t="s">
        <v>40</v>
      </c>
      <c r="B38" s="8"/>
      <c r="D38" s="104"/>
      <c r="F38" s="104"/>
      <c r="G38" s="100"/>
      <c r="H38" s="104"/>
      <c r="I38" s="100"/>
    </row>
    <row r="39" spans="1:9" ht="21.75" customHeight="1" x14ac:dyDescent="0.55000000000000004">
      <c r="A39" s="109" t="s">
        <v>141</v>
      </c>
      <c r="B39" s="109"/>
      <c r="C39" s="113">
        <v>-201075</v>
      </c>
      <c r="D39" s="104"/>
      <c r="E39" s="113">
        <v>74981</v>
      </c>
      <c r="F39" s="104"/>
      <c r="G39" s="68">
        <v>64960</v>
      </c>
      <c r="H39" s="104"/>
      <c r="I39" s="68">
        <v>-49040</v>
      </c>
    </row>
    <row r="40" spans="1:9" ht="21.75" customHeight="1" x14ac:dyDescent="0.55000000000000004">
      <c r="A40" s="109" t="s">
        <v>142</v>
      </c>
      <c r="B40" s="109"/>
      <c r="C40" s="78">
        <v>16318</v>
      </c>
      <c r="D40" s="104"/>
      <c r="E40" s="113">
        <v>-4237</v>
      </c>
      <c r="F40" s="104"/>
      <c r="G40" s="68">
        <v>31180</v>
      </c>
      <c r="H40" s="104"/>
      <c r="I40" s="68">
        <v>-1937</v>
      </c>
    </row>
    <row r="41" spans="1:9" ht="21.75" customHeight="1" x14ac:dyDescent="0.55000000000000004">
      <c r="A41" s="128" t="s">
        <v>184</v>
      </c>
      <c r="B41" s="83"/>
      <c r="C41" s="113">
        <v>23682</v>
      </c>
      <c r="D41" s="104"/>
      <c r="E41" s="113">
        <v>16180</v>
      </c>
      <c r="F41" s="104"/>
      <c r="G41" s="139" t="s">
        <v>7</v>
      </c>
      <c r="H41" s="104"/>
      <c r="I41" s="124">
        <v>648</v>
      </c>
    </row>
    <row r="42" spans="1:9" ht="21.75" customHeight="1" x14ac:dyDescent="0.55000000000000004">
      <c r="A42" s="109" t="s">
        <v>158</v>
      </c>
      <c r="B42" s="83"/>
      <c r="C42" s="113">
        <f>484115+10919</f>
        <v>495034</v>
      </c>
      <c r="D42" s="104"/>
      <c r="E42" s="113">
        <v>528392</v>
      </c>
      <c r="F42" s="104"/>
      <c r="G42" s="113">
        <f>99369+10919</f>
        <v>110288</v>
      </c>
      <c r="H42" s="104"/>
      <c r="I42" s="113">
        <v>551723</v>
      </c>
    </row>
    <row r="43" spans="1:9" ht="21.75" customHeight="1" x14ac:dyDescent="0.55000000000000004">
      <c r="A43" s="109"/>
      <c r="B43" s="109"/>
      <c r="D43" s="39"/>
      <c r="F43" s="39"/>
      <c r="G43" s="5"/>
      <c r="H43" s="39"/>
      <c r="I43" s="5"/>
    </row>
    <row r="44" spans="1:9" ht="21.75" customHeight="1" x14ac:dyDescent="0.6">
      <c r="A44" s="14" t="s">
        <v>0</v>
      </c>
      <c r="B44" s="14"/>
      <c r="D44" s="39"/>
      <c r="F44" s="39"/>
      <c r="G44" s="5"/>
      <c r="H44" s="39"/>
      <c r="I44" s="5"/>
    </row>
    <row r="45" spans="1:9" ht="21.75" customHeight="1" x14ac:dyDescent="0.6">
      <c r="A45" s="7" t="s">
        <v>108</v>
      </c>
      <c r="B45" s="7"/>
      <c r="D45" s="39"/>
      <c r="F45" s="39"/>
      <c r="G45" s="5"/>
      <c r="H45" s="39"/>
      <c r="I45" s="5"/>
    </row>
    <row r="46" spans="1:9" ht="19.95" customHeight="1" x14ac:dyDescent="0.6">
      <c r="A46" s="7"/>
      <c r="B46" s="7"/>
      <c r="C46" s="237" t="s">
        <v>27</v>
      </c>
      <c r="D46" s="237"/>
      <c r="E46" s="237"/>
      <c r="F46" s="230"/>
      <c r="G46" s="237" t="s">
        <v>45</v>
      </c>
      <c r="H46" s="237"/>
      <c r="I46" s="237"/>
    </row>
    <row r="47" spans="1:9" ht="21" customHeight="1" x14ac:dyDescent="0.6">
      <c r="A47" s="7"/>
      <c r="B47" s="7"/>
      <c r="C47" s="236" t="s">
        <v>135</v>
      </c>
      <c r="D47" s="246"/>
      <c r="E47" s="236"/>
      <c r="F47" s="230"/>
      <c r="G47" s="236" t="s">
        <v>135</v>
      </c>
      <c r="H47" s="246"/>
      <c r="I47" s="236"/>
    </row>
    <row r="48" spans="1:9" ht="19.95" customHeight="1" x14ac:dyDescent="0.6">
      <c r="A48" s="7"/>
      <c r="B48" s="7"/>
      <c r="C48" s="236" t="s">
        <v>134</v>
      </c>
      <c r="D48" s="246"/>
      <c r="E48" s="236"/>
      <c r="F48" s="230"/>
      <c r="G48" s="236" t="s">
        <v>134</v>
      </c>
      <c r="H48" s="246"/>
      <c r="I48" s="236"/>
    </row>
    <row r="49" spans="1:9" ht="19.2" customHeight="1" x14ac:dyDescent="0.6">
      <c r="A49" s="7"/>
      <c r="B49" s="150"/>
      <c r="C49" s="101">
        <v>2565</v>
      </c>
      <c r="D49" s="101"/>
      <c r="E49" s="101">
        <v>2564</v>
      </c>
      <c r="F49" s="101"/>
      <c r="G49" s="101">
        <v>2565</v>
      </c>
      <c r="H49" s="101"/>
      <c r="I49" s="101">
        <v>2564</v>
      </c>
    </row>
    <row r="50" spans="1:9" ht="19.2" customHeight="1" x14ac:dyDescent="0.6">
      <c r="A50" s="7"/>
      <c r="B50" s="7"/>
      <c r="C50" s="235" t="s">
        <v>70</v>
      </c>
      <c r="D50" s="247"/>
      <c r="E50" s="235"/>
      <c r="F50" s="247"/>
      <c r="G50" s="235"/>
      <c r="H50" s="247"/>
      <c r="I50" s="235"/>
    </row>
    <row r="51" spans="1:9" ht="21.75" customHeight="1" x14ac:dyDescent="0.55000000000000004">
      <c r="A51" s="109" t="s">
        <v>145</v>
      </c>
      <c r="B51" s="109"/>
      <c r="C51" s="113">
        <v>115059</v>
      </c>
      <c r="D51" s="104"/>
      <c r="E51" s="113">
        <v>75000</v>
      </c>
      <c r="F51" s="104"/>
      <c r="G51" s="139" t="s">
        <v>7</v>
      </c>
      <c r="H51" s="104"/>
      <c r="I51" s="139" t="s">
        <v>7</v>
      </c>
    </row>
    <row r="52" spans="1:9" ht="19.5" customHeight="1" x14ac:dyDescent="0.55000000000000004">
      <c r="A52" s="106" t="s">
        <v>22</v>
      </c>
      <c r="C52" s="113">
        <v>-401042</v>
      </c>
      <c r="D52" s="118"/>
      <c r="E52" s="113">
        <v>67044</v>
      </c>
      <c r="F52" s="118"/>
      <c r="G52" s="113">
        <v>-53089</v>
      </c>
      <c r="H52" s="118"/>
      <c r="I52" s="113">
        <v>-196066</v>
      </c>
    </row>
    <row r="53" spans="1:9" ht="19.5" customHeight="1" x14ac:dyDescent="0.55000000000000004">
      <c r="A53" s="106" t="s">
        <v>256</v>
      </c>
      <c r="C53" s="113">
        <v>-91088</v>
      </c>
      <c r="D53" s="39"/>
      <c r="E53" s="113">
        <v>-80055</v>
      </c>
      <c r="F53" s="39"/>
      <c r="G53" s="113">
        <v>-25852</v>
      </c>
      <c r="H53" s="39"/>
      <c r="I53" s="113">
        <v>-65254</v>
      </c>
    </row>
    <row r="54" spans="1:9" ht="21" customHeight="1" x14ac:dyDescent="0.6">
      <c r="A54" s="35" t="s">
        <v>163</v>
      </c>
      <c r="B54" s="7"/>
      <c r="C54" s="113">
        <v>-4252</v>
      </c>
      <c r="D54" s="231"/>
      <c r="E54" s="113">
        <v>2853</v>
      </c>
      <c r="F54" s="39"/>
      <c r="G54" s="113">
        <v>116</v>
      </c>
      <c r="H54" s="39"/>
      <c r="I54" s="113">
        <v>-288</v>
      </c>
    </row>
    <row r="55" spans="1:9" ht="21" customHeight="1" x14ac:dyDescent="0.55000000000000004">
      <c r="A55" s="35" t="s">
        <v>148</v>
      </c>
      <c r="B55" s="35"/>
      <c r="C55" s="113">
        <v>-65050</v>
      </c>
      <c r="D55" s="113"/>
      <c r="E55" s="113">
        <v>-1007853</v>
      </c>
      <c r="F55" s="113"/>
      <c r="G55" s="113">
        <v>-838</v>
      </c>
      <c r="H55" s="113"/>
      <c r="I55" s="113">
        <v>-467997</v>
      </c>
    </row>
    <row r="56" spans="1:9" ht="21" customHeight="1" x14ac:dyDescent="0.55000000000000004">
      <c r="A56" s="35" t="s">
        <v>149</v>
      </c>
      <c r="B56" s="35"/>
      <c r="C56" s="113">
        <v>141328</v>
      </c>
      <c r="D56" s="113"/>
      <c r="E56" s="113">
        <v>-38097</v>
      </c>
      <c r="F56" s="113"/>
      <c r="G56" s="113">
        <v>3443</v>
      </c>
      <c r="H56" s="113"/>
      <c r="I56" s="113">
        <v>-24461</v>
      </c>
    </row>
    <row r="57" spans="1:9" ht="21" customHeight="1" x14ac:dyDescent="0.55000000000000004">
      <c r="A57" s="106" t="s">
        <v>159</v>
      </c>
      <c r="B57" s="83"/>
      <c r="C57" s="113">
        <v>-176047</v>
      </c>
      <c r="D57" s="113"/>
      <c r="E57" s="113">
        <v>-288378</v>
      </c>
      <c r="F57" s="104"/>
      <c r="G57" s="113">
        <v>-17368</v>
      </c>
      <c r="H57" s="104"/>
      <c r="I57" s="113">
        <v>42495</v>
      </c>
    </row>
    <row r="58" spans="1:9" ht="21" customHeight="1" x14ac:dyDescent="0.55000000000000004">
      <c r="A58" s="128" t="s">
        <v>205</v>
      </c>
      <c r="B58" s="109"/>
      <c r="C58" s="113">
        <v>-4242</v>
      </c>
      <c r="D58" s="113"/>
      <c r="E58" s="113">
        <v>-10038</v>
      </c>
      <c r="F58" s="113"/>
      <c r="G58" s="113">
        <v>-4215</v>
      </c>
      <c r="H58" s="113"/>
      <c r="I58" s="113">
        <v>-2950</v>
      </c>
    </row>
    <row r="59" spans="1:9" ht="20.7" customHeight="1" x14ac:dyDescent="0.55000000000000004">
      <c r="A59" s="106" t="s">
        <v>115</v>
      </c>
      <c r="C59" s="110">
        <f>57854+7176+1801</f>
        <v>66831</v>
      </c>
      <c r="D59" s="113"/>
      <c r="E59" s="110">
        <v>6787</v>
      </c>
      <c r="F59" s="28"/>
      <c r="G59" s="124">
        <v>42013</v>
      </c>
      <c r="H59" s="28"/>
      <c r="I59" s="116" t="s">
        <v>7</v>
      </c>
    </row>
    <row r="60" spans="1:9" ht="19.5" customHeight="1" x14ac:dyDescent="0.55000000000000004">
      <c r="A60" s="106" t="s">
        <v>41</v>
      </c>
      <c r="C60" s="113">
        <f>-146044-7176-1801</f>
        <v>-155021</v>
      </c>
      <c r="D60" s="113"/>
      <c r="E60" s="113">
        <v>-115746</v>
      </c>
      <c r="F60" s="113"/>
      <c r="G60" s="113">
        <v>-39876</v>
      </c>
      <c r="H60" s="113"/>
      <c r="I60" s="113">
        <v>-32210</v>
      </c>
    </row>
    <row r="61" spans="1:9" ht="19.5" customHeight="1" x14ac:dyDescent="0.6">
      <c r="A61" s="6" t="s">
        <v>286</v>
      </c>
      <c r="B61" s="6"/>
      <c r="C61" s="3">
        <f>SUM(C37:C42,C51:C60)</f>
        <v>-31570</v>
      </c>
      <c r="D61" s="9"/>
      <c r="E61" s="3">
        <f>SUM(E37:E42,E51:E60)</f>
        <v>-851974</v>
      </c>
      <c r="F61" s="9"/>
      <c r="G61" s="3">
        <f>SUM(G37:G42,G51:G60)</f>
        <v>-53482</v>
      </c>
      <c r="H61" s="9"/>
      <c r="I61" s="3">
        <f>SUM(I37:I42,I51:I60)</f>
        <v>-684324</v>
      </c>
    </row>
    <row r="62" spans="1:9" ht="7.95" customHeight="1" x14ac:dyDescent="0.6">
      <c r="A62" s="6"/>
      <c r="B62" s="6"/>
      <c r="C62" s="9"/>
      <c r="D62" s="9"/>
      <c r="E62" s="9"/>
      <c r="F62" s="9"/>
      <c r="G62" s="9"/>
      <c r="H62" s="9"/>
      <c r="I62" s="9"/>
    </row>
    <row r="63" spans="1:9" ht="21" hidden="1" customHeight="1" x14ac:dyDescent="0.6">
      <c r="A63" s="6"/>
      <c r="B63" s="6"/>
      <c r="C63" s="9"/>
      <c r="D63" s="9"/>
      <c r="E63" s="9"/>
      <c r="F63" s="9"/>
      <c r="G63" s="9"/>
      <c r="H63" s="9"/>
      <c r="I63" s="9"/>
    </row>
    <row r="64" spans="1:9" ht="20.7" customHeight="1" x14ac:dyDescent="0.6">
      <c r="A64" s="4" t="s">
        <v>23</v>
      </c>
      <c r="B64" s="4"/>
      <c r="C64" s="114"/>
      <c r="D64" s="118"/>
      <c r="E64" s="114"/>
      <c r="F64" s="118"/>
      <c r="G64" s="114"/>
      <c r="H64" s="118"/>
      <c r="I64" s="114"/>
    </row>
    <row r="65" spans="1:10" ht="21" customHeight="1" x14ac:dyDescent="0.55000000000000004">
      <c r="A65" s="106" t="s">
        <v>48</v>
      </c>
      <c r="C65" s="114">
        <v>148211</v>
      </c>
      <c r="D65" s="118"/>
      <c r="E65" s="114">
        <v>147221</v>
      </c>
      <c r="F65" s="118"/>
      <c r="G65" s="114">
        <v>150020</v>
      </c>
      <c r="H65" s="118"/>
      <c r="I65" s="114">
        <v>147502</v>
      </c>
    </row>
    <row r="66" spans="1:10" ht="19.5" customHeight="1" x14ac:dyDescent="0.55000000000000004">
      <c r="A66" s="106" t="s">
        <v>49</v>
      </c>
      <c r="C66" s="114">
        <v>370797</v>
      </c>
      <c r="D66" s="118"/>
      <c r="E66" s="114">
        <v>225825</v>
      </c>
      <c r="F66" s="118"/>
      <c r="G66" s="114">
        <v>724034</v>
      </c>
      <c r="H66" s="118"/>
      <c r="I66" s="114">
        <v>377795</v>
      </c>
    </row>
    <row r="67" spans="1:10" ht="21" customHeight="1" x14ac:dyDescent="0.55000000000000004">
      <c r="A67" s="109" t="s">
        <v>164</v>
      </c>
      <c r="B67" s="109"/>
      <c r="C67" s="124">
        <v>1330</v>
      </c>
      <c r="D67" s="81"/>
      <c r="E67" s="139" t="s">
        <v>7</v>
      </c>
      <c r="F67" s="81"/>
      <c r="G67" s="139" t="s">
        <v>7</v>
      </c>
      <c r="H67" s="118"/>
      <c r="I67" s="139" t="s">
        <v>7</v>
      </c>
    </row>
    <row r="68" spans="1:10" ht="20.7" customHeight="1" x14ac:dyDescent="0.55000000000000004">
      <c r="A68" s="109" t="s">
        <v>243</v>
      </c>
      <c r="B68" s="109"/>
      <c r="C68" s="114">
        <f>13000-C67</f>
        <v>11670</v>
      </c>
      <c r="D68" s="118"/>
      <c r="E68" s="114">
        <v>-154983</v>
      </c>
      <c r="F68" s="118"/>
      <c r="G68" s="114">
        <v>-680</v>
      </c>
      <c r="H68" s="118"/>
      <c r="I68" s="114">
        <v>-3</v>
      </c>
      <c r="J68" s="121"/>
    </row>
    <row r="69" spans="1:10" ht="21.6" x14ac:dyDescent="0.55000000000000004">
      <c r="A69" s="109" t="s">
        <v>165</v>
      </c>
      <c r="B69" s="109"/>
      <c r="C69" s="139" t="s">
        <v>7</v>
      </c>
      <c r="D69" s="118"/>
      <c r="E69" s="124">
        <v>-1828</v>
      </c>
      <c r="F69" s="118"/>
      <c r="G69" s="139" t="s">
        <v>7</v>
      </c>
      <c r="H69" s="118"/>
      <c r="I69" s="139" t="s">
        <v>7</v>
      </c>
    </row>
    <row r="70" spans="1:10" ht="21.6" x14ac:dyDescent="0.55000000000000004">
      <c r="A70" s="109" t="s">
        <v>109</v>
      </c>
      <c r="B70" s="109"/>
      <c r="C70" s="139" t="s">
        <v>7</v>
      </c>
      <c r="D70" s="118"/>
      <c r="E70" s="124" t="s">
        <v>7</v>
      </c>
      <c r="F70" s="118"/>
      <c r="G70" s="124">
        <v>-75011</v>
      </c>
      <c r="H70" s="118"/>
      <c r="I70" s="139" t="s">
        <v>7</v>
      </c>
    </row>
    <row r="71" spans="1:10" ht="19.5" customHeight="1" x14ac:dyDescent="0.55000000000000004">
      <c r="A71" s="109" t="s">
        <v>102</v>
      </c>
      <c r="B71" s="109"/>
      <c r="C71" s="139">
        <v>24989</v>
      </c>
      <c r="D71" s="111"/>
      <c r="E71" s="139" t="s">
        <v>7</v>
      </c>
      <c r="F71" s="111"/>
      <c r="G71" s="139" t="s">
        <v>7</v>
      </c>
      <c r="H71" s="111"/>
      <c r="I71" s="139" t="s">
        <v>7</v>
      </c>
    </row>
    <row r="72" spans="1:10" ht="21.6" hidden="1" x14ac:dyDescent="0.55000000000000004">
      <c r="A72" s="109" t="s">
        <v>140</v>
      </c>
      <c r="B72" s="109"/>
      <c r="C72" s="139" t="s">
        <v>7</v>
      </c>
      <c r="D72" s="118"/>
      <c r="E72" s="139" t="s">
        <v>7</v>
      </c>
      <c r="F72" s="118"/>
      <c r="G72" s="139" t="s">
        <v>7</v>
      </c>
      <c r="H72" s="118"/>
      <c r="I72" s="139" t="s">
        <v>7</v>
      </c>
    </row>
    <row r="73" spans="1:10" ht="21.6" x14ac:dyDescent="0.55000000000000004">
      <c r="A73" s="35" t="s">
        <v>287</v>
      </c>
      <c r="C73" s="114">
        <v>2704</v>
      </c>
      <c r="D73" s="118"/>
      <c r="E73" s="114">
        <v>490753</v>
      </c>
      <c r="F73" s="118"/>
      <c r="G73" s="114">
        <v>77858</v>
      </c>
      <c r="H73" s="118"/>
      <c r="I73" s="114">
        <v>452136</v>
      </c>
    </row>
    <row r="74" spans="1:10" ht="21.6" x14ac:dyDescent="0.55000000000000004">
      <c r="A74" s="128" t="s">
        <v>206</v>
      </c>
      <c r="B74" s="109"/>
      <c r="C74" s="124">
        <v>-3045</v>
      </c>
      <c r="D74" s="118"/>
      <c r="E74" s="124">
        <v>-9561</v>
      </c>
      <c r="F74" s="118"/>
      <c r="G74" s="124">
        <v>-429</v>
      </c>
      <c r="H74" s="118"/>
      <c r="I74" s="124">
        <v>-2559</v>
      </c>
    </row>
    <row r="75" spans="1:10" ht="20.7" customHeight="1" x14ac:dyDescent="0.55000000000000004">
      <c r="A75" s="109" t="s">
        <v>155</v>
      </c>
      <c r="B75" s="109"/>
      <c r="C75" s="114">
        <f>'งบเปลี่ยนแปลง10-11'!Y50</f>
        <v>-36803</v>
      </c>
      <c r="D75" s="118"/>
      <c r="E75" s="114">
        <v>-8743</v>
      </c>
      <c r="F75" s="118"/>
      <c r="G75" s="124">
        <v>0</v>
      </c>
      <c r="H75" s="118"/>
      <c r="I75" s="124" t="s">
        <v>7</v>
      </c>
    </row>
    <row r="76" spans="1:10" ht="21.6" x14ac:dyDescent="0.55000000000000004">
      <c r="A76" s="106" t="s">
        <v>54</v>
      </c>
      <c r="C76" s="114">
        <v>-43317</v>
      </c>
      <c r="D76" s="118"/>
      <c r="E76" s="114">
        <v>-29452</v>
      </c>
      <c r="F76" s="118"/>
      <c r="G76" s="114">
        <v>-20256</v>
      </c>
      <c r="H76" s="118"/>
      <c r="I76" s="114">
        <v>-6079</v>
      </c>
    </row>
    <row r="77" spans="1:10" ht="21.6" x14ac:dyDescent="0.55000000000000004">
      <c r="A77" s="106" t="s">
        <v>24</v>
      </c>
      <c r="C77" s="114">
        <v>-4136</v>
      </c>
      <c r="D77" s="118"/>
      <c r="E77" s="114">
        <v>-3307</v>
      </c>
      <c r="F77" s="118"/>
      <c r="G77" s="114">
        <v>-1453</v>
      </c>
      <c r="H77" s="118"/>
      <c r="I77" s="114">
        <v>-969</v>
      </c>
    </row>
    <row r="78" spans="1:10" ht="21.75" hidden="1" customHeight="1" x14ac:dyDescent="0.55000000000000004">
      <c r="A78" s="109" t="s">
        <v>101</v>
      </c>
      <c r="B78" s="109"/>
      <c r="C78" s="116"/>
      <c r="D78" s="118"/>
      <c r="E78" s="116"/>
      <c r="F78" s="118"/>
      <c r="G78" s="116"/>
      <c r="H78" s="118"/>
      <c r="I78" s="116"/>
    </row>
    <row r="79" spans="1:10" ht="19.5" customHeight="1" x14ac:dyDescent="0.55000000000000004">
      <c r="A79" s="109" t="s">
        <v>269</v>
      </c>
      <c r="B79" s="109"/>
      <c r="C79" s="124">
        <v>2000</v>
      </c>
      <c r="D79" s="81"/>
      <c r="E79" s="124" t="s">
        <v>7</v>
      </c>
      <c r="F79" s="81"/>
      <c r="G79" s="139" t="s">
        <v>7</v>
      </c>
      <c r="H79" s="118"/>
      <c r="I79" s="124" t="s">
        <v>7</v>
      </c>
    </row>
    <row r="80" spans="1:10" ht="21.75" hidden="1" customHeight="1" x14ac:dyDescent="0.55000000000000004">
      <c r="A80" s="128" t="s">
        <v>215</v>
      </c>
      <c r="B80" s="103"/>
      <c r="C80" s="139" t="s">
        <v>7</v>
      </c>
      <c r="D80" s="111"/>
      <c r="E80" s="116" t="s">
        <v>7</v>
      </c>
      <c r="F80" s="111"/>
      <c r="G80" s="139" t="s">
        <v>7</v>
      </c>
      <c r="H80" s="111"/>
      <c r="I80" s="116" t="s">
        <v>7</v>
      </c>
    </row>
    <row r="81" spans="1:9" ht="21.75" hidden="1" customHeight="1" x14ac:dyDescent="0.55000000000000004">
      <c r="A81" s="109" t="s">
        <v>207</v>
      </c>
      <c r="B81" s="109"/>
      <c r="C81" s="139" t="s">
        <v>7</v>
      </c>
      <c r="D81" s="81"/>
      <c r="E81" s="139" t="s">
        <v>7</v>
      </c>
      <c r="F81" s="81"/>
      <c r="G81" s="139" t="s">
        <v>7</v>
      </c>
      <c r="H81" s="118"/>
      <c r="I81" s="124" t="s">
        <v>7</v>
      </c>
    </row>
    <row r="82" spans="1:9" ht="21.75" customHeight="1" x14ac:dyDescent="0.55000000000000004">
      <c r="A82" s="128" t="s">
        <v>212</v>
      </c>
      <c r="B82" s="149"/>
      <c r="C82" s="139" t="s">
        <v>7</v>
      </c>
      <c r="D82" s="111"/>
      <c r="E82" s="124">
        <v>23925</v>
      </c>
      <c r="F82" s="111"/>
      <c r="G82" s="139" t="s">
        <v>7</v>
      </c>
      <c r="H82" s="111"/>
      <c r="I82" s="139" t="s">
        <v>7</v>
      </c>
    </row>
    <row r="83" spans="1:9" ht="20.7" customHeight="1" x14ac:dyDescent="0.55000000000000004">
      <c r="A83" s="106" t="s">
        <v>289</v>
      </c>
      <c r="C83" s="114">
        <v>2961</v>
      </c>
      <c r="D83" s="118"/>
      <c r="E83" s="114">
        <v>2750</v>
      </c>
      <c r="F83" s="118"/>
      <c r="G83" s="114">
        <v>1165</v>
      </c>
      <c r="H83" s="118"/>
      <c r="I83" s="114">
        <v>1155</v>
      </c>
    </row>
    <row r="84" spans="1:9" ht="19.5" customHeight="1" x14ac:dyDescent="0.6">
      <c r="A84" s="141" t="s">
        <v>213</v>
      </c>
      <c r="B84" s="6"/>
      <c r="C84" s="3">
        <f t="shared" ref="C84:I84" si="0">SUM(C65:C83)</f>
        <v>477361</v>
      </c>
      <c r="D84" s="9">
        <f t="shared" si="0"/>
        <v>0</v>
      </c>
      <c r="E84" s="3">
        <f t="shared" si="0"/>
        <v>682600</v>
      </c>
      <c r="F84" s="9">
        <f t="shared" si="0"/>
        <v>0</v>
      </c>
      <c r="G84" s="3">
        <f t="shared" si="0"/>
        <v>855248</v>
      </c>
      <c r="H84" s="9">
        <f t="shared" si="0"/>
        <v>0</v>
      </c>
      <c r="I84" s="3">
        <f t="shared" si="0"/>
        <v>968978</v>
      </c>
    </row>
    <row r="85" spans="1:9" ht="19.5" customHeight="1" x14ac:dyDescent="0.6">
      <c r="A85" s="141"/>
      <c r="B85" s="6"/>
      <c r="C85" s="9"/>
      <c r="D85" s="9"/>
      <c r="E85" s="9"/>
      <c r="F85" s="9"/>
      <c r="G85" s="9"/>
      <c r="H85" s="9"/>
      <c r="I85" s="9"/>
    </row>
    <row r="86" spans="1:9" ht="21.75" customHeight="1" x14ac:dyDescent="0.6">
      <c r="A86" s="14" t="s">
        <v>0</v>
      </c>
      <c r="B86" s="14"/>
      <c r="C86" s="78"/>
      <c r="D86" s="41"/>
      <c r="E86" s="78"/>
      <c r="F86" s="41"/>
      <c r="G86" s="32"/>
      <c r="H86" s="41"/>
      <c r="I86" s="32"/>
    </row>
    <row r="87" spans="1:9" ht="21.75" customHeight="1" x14ac:dyDescent="0.6">
      <c r="A87" s="7" t="s">
        <v>108</v>
      </c>
      <c r="B87" s="7"/>
      <c r="C87" s="78"/>
      <c r="D87" s="41"/>
      <c r="E87" s="78"/>
      <c r="F87" s="41"/>
      <c r="G87" s="32"/>
      <c r="H87" s="41"/>
      <c r="I87" s="32"/>
    </row>
    <row r="88" spans="1:9" ht="21.75" customHeight="1" x14ac:dyDescent="0.6">
      <c r="A88" s="7"/>
      <c r="B88" s="7"/>
      <c r="C88" s="78"/>
      <c r="D88" s="41"/>
      <c r="E88" s="78"/>
      <c r="F88" s="41"/>
      <c r="G88" s="32"/>
      <c r="H88" s="41"/>
      <c r="I88" s="32"/>
    </row>
    <row r="89" spans="1:9" ht="21.75" customHeight="1" x14ac:dyDescent="0.6">
      <c r="A89" s="7"/>
      <c r="B89" s="7"/>
      <c r="C89" s="252" t="s">
        <v>27</v>
      </c>
      <c r="D89" s="252"/>
      <c r="E89" s="252"/>
      <c r="F89" s="232"/>
      <c r="G89" s="252" t="s">
        <v>45</v>
      </c>
      <c r="H89" s="252"/>
      <c r="I89" s="252"/>
    </row>
    <row r="90" spans="1:9" ht="21.75" customHeight="1" x14ac:dyDescent="0.6">
      <c r="A90" s="7"/>
      <c r="B90" s="7"/>
      <c r="C90" s="248" t="s">
        <v>135</v>
      </c>
      <c r="D90" s="249"/>
      <c r="E90" s="248"/>
      <c r="F90" s="232"/>
      <c r="G90" s="248" t="s">
        <v>135</v>
      </c>
      <c r="H90" s="249"/>
      <c r="I90" s="248"/>
    </row>
    <row r="91" spans="1:9" ht="21.75" customHeight="1" x14ac:dyDescent="0.6">
      <c r="A91" s="7"/>
      <c r="B91" s="7"/>
      <c r="C91" s="248" t="s">
        <v>134</v>
      </c>
      <c r="D91" s="249"/>
      <c r="E91" s="248"/>
      <c r="F91" s="232"/>
      <c r="G91" s="248" t="s">
        <v>134</v>
      </c>
      <c r="H91" s="249"/>
      <c r="I91" s="248"/>
    </row>
    <row r="92" spans="1:9" ht="21.75" customHeight="1" x14ac:dyDescent="0.6">
      <c r="A92" s="7"/>
      <c r="B92" s="7"/>
      <c r="C92" s="101">
        <v>2565</v>
      </c>
      <c r="D92" s="101"/>
      <c r="E92" s="101">
        <v>2564</v>
      </c>
      <c r="F92" s="101"/>
      <c r="G92" s="101">
        <v>2565</v>
      </c>
      <c r="H92" s="101"/>
      <c r="I92" s="101">
        <v>2564</v>
      </c>
    </row>
    <row r="93" spans="1:9" ht="21.75" customHeight="1" x14ac:dyDescent="0.6">
      <c r="A93" s="7"/>
      <c r="B93" s="7"/>
      <c r="C93" s="250" t="s">
        <v>70</v>
      </c>
      <c r="D93" s="251"/>
      <c r="E93" s="250"/>
      <c r="F93" s="251"/>
      <c r="G93" s="250"/>
      <c r="H93" s="251"/>
      <c r="I93" s="250"/>
    </row>
    <row r="94" spans="1:9" ht="21.75" customHeight="1" x14ac:dyDescent="0.6">
      <c r="A94" s="4" t="s">
        <v>25</v>
      </c>
      <c r="B94" s="4"/>
      <c r="C94" s="100"/>
      <c r="D94" s="104"/>
      <c r="E94" s="100"/>
      <c r="F94" s="104"/>
      <c r="G94" s="100"/>
      <c r="H94" s="104"/>
      <c r="I94" s="100"/>
    </row>
    <row r="95" spans="1:9" ht="21.75" hidden="1" customHeight="1" x14ac:dyDescent="0.55000000000000004">
      <c r="A95" s="12" t="s">
        <v>166</v>
      </c>
      <c r="B95" s="67"/>
      <c r="C95" s="116"/>
      <c r="D95" s="104"/>
      <c r="E95" s="116"/>
      <c r="F95" s="104"/>
      <c r="G95" s="116"/>
      <c r="H95" s="104"/>
      <c r="I95" s="116"/>
    </row>
    <row r="96" spans="1:9" ht="21.75" hidden="1" customHeight="1" x14ac:dyDescent="0.55000000000000004">
      <c r="A96" s="67" t="s">
        <v>167</v>
      </c>
      <c r="B96" s="67"/>
      <c r="C96" s="116" t="s">
        <v>7</v>
      </c>
      <c r="D96" s="82"/>
      <c r="E96" s="116" t="s">
        <v>7</v>
      </c>
      <c r="F96" s="82"/>
      <c r="G96" s="116" t="s">
        <v>7</v>
      </c>
      <c r="H96" s="104"/>
      <c r="I96" s="116" t="s">
        <v>7</v>
      </c>
    </row>
    <row r="97" spans="1:9" ht="21.75" customHeight="1" x14ac:dyDescent="0.55000000000000004">
      <c r="A97" s="12" t="s">
        <v>66</v>
      </c>
      <c r="B97" s="12"/>
      <c r="C97" s="114">
        <v>-90451</v>
      </c>
      <c r="D97" s="114"/>
      <c r="E97" s="114">
        <v>-102372</v>
      </c>
      <c r="F97" s="118"/>
      <c r="G97" s="114">
        <v>-59670</v>
      </c>
      <c r="H97" s="118"/>
      <c r="I97" s="114">
        <v>-66576</v>
      </c>
    </row>
    <row r="98" spans="1:9" ht="21.75" customHeight="1" x14ac:dyDescent="0.55000000000000004">
      <c r="A98" s="67" t="s">
        <v>265</v>
      </c>
      <c r="B98" s="12"/>
      <c r="C98" s="114">
        <v>-158420</v>
      </c>
      <c r="D98" s="114"/>
      <c r="E98" s="139" t="s">
        <v>7</v>
      </c>
      <c r="F98" s="118"/>
      <c r="G98" s="114">
        <f>C98</f>
        <v>-158420</v>
      </c>
      <c r="H98" s="118"/>
      <c r="I98" s="139" t="s">
        <v>7</v>
      </c>
    </row>
    <row r="99" spans="1:9" ht="21.75" customHeight="1" x14ac:dyDescent="0.55000000000000004">
      <c r="A99" s="109" t="s">
        <v>100</v>
      </c>
      <c r="B99" s="109"/>
      <c r="C99" s="114"/>
      <c r="D99" s="114"/>
      <c r="E99" s="114"/>
      <c r="F99" s="111"/>
      <c r="G99" s="114"/>
      <c r="H99" s="111"/>
      <c r="I99" s="114"/>
    </row>
    <row r="100" spans="1:9" ht="21.75" customHeight="1" x14ac:dyDescent="0.55000000000000004">
      <c r="A100" s="109" t="s">
        <v>168</v>
      </c>
      <c r="B100" s="109"/>
      <c r="C100" s="114">
        <v>79413</v>
      </c>
      <c r="D100" s="114"/>
      <c r="E100" s="114">
        <v>23990</v>
      </c>
      <c r="F100" s="118"/>
      <c r="G100" s="114">
        <v>-504</v>
      </c>
      <c r="H100" s="118"/>
      <c r="I100" s="114">
        <v>137218</v>
      </c>
    </row>
    <row r="101" spans="1:9" ht="21.75" customHeight="1" x14ac:dyDescent="0.55000000000000004">
      <c r="A101" s="128" t="s">
        <v>208</v>
      </c>
      <c r="B101" s="109"/>
      <c r="C101" s="124">
        <v>-12000</v>
      </c>
      <c r="D101" s="114"/>
      <c r="E101" s="124">
        <v>12000</v>
      </c>
      <c r="F101" s="118"/>
      <c r="G101" s="139" t="s">
        <v>7</v>
      </c>
      <c r="H101" s="119"/>
      <c r="I101" s="116" t="s">
        <v>7</v>
      </c>
    </row>
    <row r="102" spans="1:9" ht="21.75" customHeight="1" x14ac:dyDescent="0.55000000000000004">
      <c r="A102" s="109" t="s">
        <v>288</v>
      </c>
      <c r="B102" s="109"/>
      <c r="C102" s="114">
        <v>-10822</v>
      </c>
      <c r="D102" s="114"/>
      <c r="E102" s="114">
        <v>-208</v>
      </c>
      <c r="F102" s="118"/>
      <c r="G102" s="139" t="s">
        <v>7</v>
      </c>
      <c r="H102" s="119"/>
      <c r="I102" s="116" t="s">
        <v>7</v>
      </c>
    </row>
    <row r="103" spans="1:9" ht="21.75" customHeight="1" x14ac:dyDescent="0.55000000000000004">
      <c r="A103" s="109" t="s">
        <v>244</v>
      </c>
      <c r="B103" s="109"/>
      <c r="C103" s="114">
        <v>67000</v>
      </c>
      <c r="D103" s="114"/>
      <c r="E103" s="114">
        <v>200000</v>
      </c>
      <c r="F103" s="119"/>
      <c r="G103" s="139" t="s">
        <v>7</v>
      </c>
      <c r="H103" s="118"/>
      <c r="I103" s="124">
        <v>200000</v>
      </c>
    </row>
    <row r="104" spans="1:9" ht="21.75" customHeight="1" x14ac:dyDescent="0.55000000000000004">
      <c r="A104" s="109" t="s">
        <v>266</v>
      </c>
      <c r="B104" s="109"/>
      <c r="C104" s="114">
        <f>G104</f>
        <v>300000</v>
      </c>
      <c r="D104" s="114"/>
      <c r="E104" s="139" t="s">
        <v>7</v>
      </c>
      <c r="F104" s="119"/>
      <c r="G104" s="124">
        <v>300000</v>
      </c>
      <c r="H104" s="118"/>
      <c r="I104" s="139" t="s">
        <v>7</v>
      </c>
    </row>
    <row r="105" spans="1:9" ht="21.75" customHeight="1" x14ac:dyDescent="0.55000000000000004">
      <c r="A105" s="128" t="s">
        <v>209</v>
      </c>
      <c r="C105" s="114">
        <v>-63808</v>
      </c>
      <c r="D105" s="118"/>
      <c r="E105" s="112">
        <v>-65782</v>
      </c>
      <c r="F105" s="119"/>
      <c r="G105" s="112">
        <v>-43224</v>
      </c>
      <c r="H105" s="118"/>
      <c r="I105" s="112">
        <f>-158363-I106</f>
        <v>-44448</v>
      </c>
    </row>
    <row r="106" spans="1:9" ht="21.75" customHeight="1" x14ac:dyDescent="0.55000000000000004">
      <c r="A106" s="128" t="s">
        <v>210</v>
      </c>
      <c r="B106" s="103"/>
      <c r="C106" s="112">
        <v>-469383</v>
      </c>
      <c r="D106" s="118"/>
      <c r="E106" s="112">
        <v>-274332</v>
      </c>
      <c r="F106" s="119"/>
      <c r="G106" s="112">
        <v>-326694</v>
      </c>
      <c r="H106" s="118"/>
      <c r="I106" s="112">
        <v>-113915</v>
      </c>
    </row>
    <row r="107" spans="1:9" ht="21.75" customHeight="1" x14ac:dyDescent="0.6">
      <c r="A107" s="6" t="s">
        <v>112</v>
      </c>
      <c r="B107" s="6"/>
      <c r="C107" s="3">
        <f>SUM(C95:C106)</f>
        <v>-358471</v>
      </c>
      <c r="D107" s="9"/>
      <c r="E107" s="3">
        <f>SUM(E95:E106)</f>
        <v>-206704</v>
      </c>
      <c r="F107" s="9"/>
      <c r="G107" s="3">
        <f>SUM(G95:G106)</f>
        <v>-288512</v>
      </c>
      <c r="H107" s="9"/>
      <c r="I107" s="3">
        <f>SUM(I95:I106)</f>
        <v>112279</v>
      </c>
    </row>
    <row r="108" spans="1:9" ht="21.75" customHeight="1" x14ac:dyDescent="0.6">
      <c r="A108" s="6"/>
      <c r="B108" s="6"/>
      <c r="C108" s="9"/>
      <c r="D108" s="9"/>
      <c r="E108" s="9"/>
      <c r="F108" s="9"/>
      <c r="G108" s="9"/>
      <c r="H108" s="9"/>
      <c r="I108" s="9"/>
    </row>
    <row r="109" spans="1:9" ht="21.75" customHeight="1" x14ac:dyDescent="0.6">
      <c r="A109" s="6" t="s">
        <v>138</v>
      </c>
      <c r="B109" s="6"/>
      <c r="C109" s="102">
        <f t="shared" ref="C109:I109" si="1">SUM(C61,C84,C107)</f>
        <v>87320</v>
      </c>
      <c r="D109" s="9">
        <f t="shared" si="1"/>
        <v>0</v>
      </c>
      <c r="E109" s="102">
        <f t="shared" si="1"/>
        <v>-376078</v>
      </c>
      <c r="F109" s="9">
        <f t="shared" si="1"/>
        <v>0</v>
      </c>
      <c r="G109" s="102">
        <f t="shared" si="1"/>
        <v>513254</v>
      </c>
      <c r="H109" s="9">
        <f t="shared" si="1"/>
        <v>0</v>
      </c>
      <c r="I109" s="102">
        <f t="shared" si="1"/>
        <v>396933</v>
      </c>
    </row>
    <row r="110" spans="1:9" ht="21.75" customHeight="1" x14ac:dyDescent="0.55000000000000004">
      <c r="A110" s="109" t="s">
        <v>169</v>
      </c>
      <c r="B110" s="109"/>
      <c r="C110" s="78">
        <v>2056773</v>
      </c>
      <c r="D110" s="103"/>
      <c r="E110" s="78">
        <v>2471029</v>
      </c>
      <c r="F110" s="103"/>
      <c r="G110" s="78">
        <v>443653</v>
      </c>
      <c r="H110" s="103"/>
      <c r="I110" s="78">
        <v>500784</v>
      </c>
    </row>
    <row r="111" spans="1:9" ht="21.75" customHeight="1" x14ac:dyDescent="0.55000000000000004">
      <c r="A111" s="106" t="s">
        <v>214</v>
      </c>
      <c r="C111" s="112">
        <v>1055</v>
      </c>
      <c r="E111" s="112">
        <v>1022</v>
      </c>
      <c r="G111" s="112">
        <v>1051</v>
      </c>
      <c r="I111" s="103">
        <v>411</v>
      </c>
    </row>
    <row r="112" spans="1:9" ht="21.75" customHeight="1" thickBot="1" x14ac:dyDescent="0.65">
      <c r="A112" s="6" t="s">
        <v>170</v>
      </c>
      <c r="B112" s="6"/>
      <c r="C112" s="54">
        <f>SUM(C109:C111)</f>
        <v>2145148</v>
      </c>
      <c r="D112" s="9"/>
      <c r="E112" s="54">
        <f>SUM(E109:E111)</f>
        <v>2095973</v>
      </c>
      <c r="F112" s="9"/>
      <c r="G112" s="53">
        <f>SUM(G109:G111)</f>
        <v>957958</v>
      </c>
      <c r="H112" s="9"/>
      <c r="I112" s="53">
        <f>SUM(I109:I111)</f>
        <v>898128</v>
      </c>
    </row>
    <row r="113" spans="1:9" ht="21.45" customHeight="1" thickTop="1" x14ac:dyDescent="0.6">
      <c r="A113" s="103"/>
      <c r="B113" s="103"/>
      <c r="C113" s="25"/>
      <c r="D113" s="38"/>
      <c r="E113" s="25"/>
      <c r="F113" s="38"/>
      <c r="G113" s="25"/>
      <c r="H113" s="38" t="e">
        <f>H112-#REF!</f>
        <v>#REF!</v>
      </c>
      <c r="I113" s="25"/>
    </row>
    <row r="114" spans="1:9" ht="21.75" customHeight="1" x14ac:dyDescent="0.6">
      <c r="A114" s="4" t="s">
        <v>178</v>
      </c>
      <c r="B114" s="4"/>
    </row>
    <row r="115" spans="1:9" ht="12" customHeight="1" x14ac:dyDescent="0.55000000000000004">
      <c r="A115" s="128"/>
      <c r="B115" s="128"/>
      <c r="C115" s="155"/>
      <c r="D115" s="155"/>
      <c r="E115" s="155"/>
      <c r="F115" s="155"/>
      <c r="G115" s="155"/>
    </row>
    <row r="116" spans="1:9" ht="21.6" x14ac:dyDescent="0.55000000000000004">
      <c r="A116" s="128" t="s">
        <v>270</v>
      </c>
      <c r="B116" s="167"/>
      <c r="C116" s="155"/>
      <c r="D116" s="155"/>
      <c r="E116" s="155"/>
      <c r="F116" s="155"/>
      <c r="G116" s="155"/>
      <c r="H116" s="106"/>
      <c r="I116" s="106"/>
    </row>
    <row r="117" spans="1:9" ht="21.6" x14ac:dyDescent="0.55000000000000004">
      <c r="A117" s="128" t="s">
        <v>271</v>
      </c>
      <c r="B117" s="167"/>
      <c r="C117" s="155"/>
      <c r="D117" s="155"/>
      <c r="E117" s="155"/>
      <c r="F117" s="155"/>
      <c r="G117" s="155"/>
      <c r="H117" s="106"/>
      <c r="I117" s="106"/>
    </row>
    <row r="118" spans="1:9" ht="12" customHeight="1" x14ac:dyDescent="0.55000000000000004">
      <c r="A118" s="128"/>
      <c r="B118" s="128"/>
      <c r="C118" s="155"/>
      <c r="D118" s="155"/>
      <c r="E118" s="155"/>
      <c r="F118" s="155"/>
      <c r="G118" s="155"/>
    </row>
    <row r="119" spans="1:9" ht="21.6" x14ac:dyDescent="0.55000000000000004">
      <c r="A119" s="128" t="s">
        <v>254</v>
      </c>
      <c r="B119" s="167"/>
      <c r="C119" s="155"/>
      <c r="D119" s="155"/>
      <c r="E119" s="155"/>
      <c r="F119" s="155"/>
      <c r="G119" s="155"/>
      <c r="H119" s="106"/>
      <c r="I119" s="106"/>
    </row>
    <row r="120" spans="1:9" ht="21.6" x14ac:dyDescent="0.55000000000000004">
      <c r="A120" s="128" t="s">
        <v>253</v>
      </c>
      <c r="B120" s="167"/>
      <c r="C120" s="155"/>
      <c r="D120" s="155"/>
      <c r="E120" s="155"/>
      <c r="F120" s="155"/>
      <c r="G120" s="155"/>
      <c r="H120" s="106"/>
      <c r="I120" s="106"/>
    </row>
    <row r="121" spans="1:9" ht="12" customHeight="1" x14ac:dyDescent="0.55000000000000004">
      <c r="A121" s="128"/>
      <c r="B121" s="128"/>
      <c r="C121" s="155"/>
      <c r="D121" s="155"/>
      <c r="E121" s="155"/>
      <c r="F121" s="155"/>
      <c r="G121" s="155"/>
    </row>
    <row r="122" spans="1:9" ht="21.75" customHeight="1" x14ac:dyDescent="0.55000000000000004">
      <c r="A122" s="128" t="s">
        <v>272</v>
      </c>
      <c r="B122" s="97"/>
      <c r="C122" s="155"/>
      <c r="D122" s="155"/>
      <c r="E122" s="155"/>
      <c r="F122" s="155"/>
      <c r="G122" s="155"/>
    </row>
    <row r="123" spans="1:9" ht="21.75" customHeight="1" x14ac:dyDescent="0.55000000000000004">
      <c r="A123" s="128" t="s">
        <v>273</v>
      </c>
      <c r="B123" s="97"/>
      <c r="C123" s="155"/>
      <c r="D123" s="155"/>
      <c r="E123" s="155"/>
      <c r="F123" s="155"/>
      <c r="G123" s="155"/>
    </row>
    <row r="124" spans="1:9" ht="12" customHeight="1" x14ac:dyDescent="0.55000000000000004">
      <c r="A124" s="128"/>
      <c r="B124" s="128"/>
      <c r="C124" s="155"/>
      <c r="D124" s="155"/>
      <c r="E124" s="155"/>
      <c r="F124" s="155"/>
      <c r="G124" s="155"/>
    </row>
    <row r="125" spans="1:9" ht="21.75" customHeight="1" x14ac:dyDescent="0.55000000000000004">
      <c r="A125" s="128" t="s">
        <v>247</v>
      </c>
      <c r="B125" s="97"/>
      <c r="C125" s="155"/>
      <c r="D125" s="155"/>
      <c r="E125" s="155"/>
      <c r="F125" s="155"/>
      <c r="G125" s="155"/>
    </row>
    <row r="126" spans="1:9" ht="21.75" customHeight="1" x14ac:dyDescent="0.55000000000000004">
      <c r="A126" s="128" t="s">
        <v>248</v>
      </c>
      <c r="B126" s="97"/>
      <c r="C126" s="155"/>
      <c r="D126" s="155"/>
      <c r="E126" s="155"/>
      <c r="F126" s="155"/>
      <c r="G126" s="155"/>
    </row>
    <row r="127" spans="1:9" ht="21.75" customHeight="1" x14ac:dyDescent="0.55000000000000004">
      <c r="A127" s="97"/>
      <c r="B127" s="97"/>
      <c r="C127" s="155"/>
      <c r="D127" s="155"/>
      <c r="E127" s="155"/>
      <c r="F127" s="155"/>
      <c r="G127" s="155"/>
    </row>
  </sheetData>
  <mergeCells count="22">
    <mergeCell ref="C93:I93"/>
    <mergeCell ref="C50:I50"/>
    <mergeCell ref="C89:E89"/>
    <mergeCell ref="G89:I89"/>
    <mergeCell ref="C90:E90"/>
    <mergeCell ref="C91:E91"/>
    <mergeCell ref="C6:E6"/>
    <mergeCell ref="G6:I6"/>
    <mergeCell ref="C8:I8"/>
    <mergeCell ref="G46:I46"/>
    <mergeCell ref="G91:I91"/>
    <mergeCell ref="G90:I90"/>
    <mergeCell ref="C47:E47"/>
    <mergeCell ref="G47:I47"/>
    <mergeCell ref="C48:E48"/>
    <mergeCell ref="G48:I48"/>
    <mergeCell ref="C46:E46"/>
    <mergeCell ref="C3:I3"/>
    <mergeCell ref="C4:E4"/>
    <mergeCell ref="G4:I4"/>
    <mergeCell ref="C5:E5"/>
    <mergeCell ref="G5:I5"/>
  </mergeCells>
  <pageMargins left="0.7" right="0.7" top="0.48" bottom="0.5" header="0.5" footer="0.5"/>
  <pageSetup paperSize="9" scale="81" firstPageNumber="1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16383" man="1"/>
    <brk id="85" max="16383" man="1"/>
  </rowBreaks>
  <ignoredErrors>
    <ignoredError sqref="D11 H14 H113 F11 F14 H11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PL6-9</vt:lpstr>
      <vt:lpstr>งบเปลี่ยนแปลง10-11</vt:lpstr>
      <vt:lpstr>งบเปลี่ยนแปลง12</vt:lpstr>
      <vt:lpstr>CF13-15</vt:lpstr>
      <vt:lpstr>'BS3-5'!Print_Area</vt:lpstr>
      <vt:lpstr>'CF13-15'!Print_Area</vt:lpstr>
      <vt:lpstr>'PL6-9'!Print_Area</vt:lpstr>
      <vt:lpstr>'งบเปลี่ยนแปลง10-11'!Print_Area</vt:lpstr>
      <vt:lpstr>งบเปลี่ยนแปลง12!Print_Area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Windows User</cp:lastModifiedBy>
  <cp:lastPrinted>2022-11-11T04:29:55Z</cp:lastPrinted>
  <dcterms:created xsi:type="dcterms:W3CDTF">2005-02-20T11:46:17Z</dcterms:created>
  <dcterms:modified xsi:type="dcterms:W3CDTF">2022-11-11T04:30:01Z</dcterms:modified>
</cp:coreProperties>
</file>