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2/Q3 2022/SET/"/>
    </mc:Choice>
  </mc:AlternateContent>
  <xr:revisionPtr revIDLastSave="0" documentId="13_ncr:1_{06809D2A-F0C0-4D86-BD9B-5A4E84E3F7C8}" xr6:coauthVersionLast="47" xr6:coauthVersionMax="47" xr10:uidLastSave="{00000000-0000-0000-0000-000000000000}"/>
  <bookViews>
    <workbookView xWindow="-120" yWindow="-120" windowWidth="29040" windowHeight="15840" tabRatio="632" xr2:uid="{00000000-000D-0000-FFFF-FFFF00000000}"/>
  </bookViews>
  <sheets>
    <sheet name="BS" sheetId="8" r:id="rId1"/>
    <sheet name="PL" sheetId="1" r:id="rId2"/>
    <sheet name="SH" sheetId="6" r:id="rId3"/>
    <sheet name="CF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BS!$A$1:$J$73</definedName>
    <definedName name="_xlnm.Print_Area" localSheetId="3">CF!$A$1:$J$72</definedName>
    <definedName name="_xlnm.Print_Area" localSheetId="1">PL!$A$1:$I$27</definedName>
    <definedName name="_xlnm.Print_Area" localSheetId="2">SH!$A$1:$O$46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3" l="1"/>
  <c r="H72" i="3"/>
  <c r="O32" i="6"/>
  <c r="E18" i="1"/>
  <c r="E20" i="1" s="1"/>
  <c r="E22" i="1" s="1"/>
  <c r="E24" i="1" s="1"/>
  <c r="J66" i="3"/>
  <c r="J55" i="3"/>
  <c r="J50" i="3"/>
  <c r="J20" i="3"/>
  <c r="J33" i="3" s="1"/>
  <c r="J35" i="3" s="1"/>
  <c r="K45" i="6"/>
  <c r="I45" i="6"/>
  <c r="G45" i="6"/>
  <c r="M43" i="6"/>
  <c r="M37" i="6"/>
  <c r="M38" i="6"/>
  <c r="O36" i="6"/>
  <c r="O37" i="6" s="1"/>
  <c r="M45" i="6"/>
  <c r="O41" i="6"/>
  <c r="O43" i="6"/>
  <c r="I18" i="1"/>
  <c r="I12" i="1"/>
  <c r="I20" i="1"/>
  <c r="I22" i="1" s="1"/>
  <c r="E12" i="1"/>
  <c r="J70" i="8"/>
  <c r="H70" i="8"/>
  <c r="J47" i="8"/>
  <c r="J48" i="8"/>
  <c r="J72" i="8"/>
  <c r="L72" i="8"/>
  <c r="H47" i="8"/>
  <c r="J42" i="8"/>
  <c r="H42" i="8"/>
  <c r="H48" i="8" s="1"/>
  <c r="J22" i="8"/>
  <c r="H22" i="8"/>
  <c r="J14" i="8"/>
  <c r="J24" i="8"/>
  <c r="H14" i="8"/>
  <c r="H50" i="3"/>
  <c r="C18" i="1"/>
  <c r="M14" i="6"/>
  <c r="H66" i="3"/>
  <c r="O9" i="6"/>
  <c r="O13" i="6"/>
  <c r="O14" i="6"/>
  <c r="O15" i="6"/>
  <c r="H55" i="3"/>
  <c r="H20" i="3"/>
  <c r="H33" i="3" s="1"/>
  <c r="H35" i="3" s="1"/>
  <c r="K22" i="6"/>
  <c r="I22" i="6"/>
  <c r="G22" i="6"/>
  <c r="M15" i="6"/>
  <c r="H22" i="1"/>
  <c r="F22" i="1"/>
  <c r="D22" i="1"/>
  <c r="G18" i="1"/>
  <c r="G12" i="1"/>
  <c r="C12" i="1"/>
  <c r="K22" i="5"/>
  <c r="I22" i="5"/>
  <c r="G22" i="5"/>
  <c r="M20" i="5"/>
  <c r="M22" i="5"/>
  <c r="O18" i="5"/>
  <c r="O20" i="5"/>
  <c r="O9" i="5"/>
  <c r="O32" i="5"/>
  <c r="K45" i="5"/>
  <c r="I45" i="5"/>
  <c r="G45" i="5"/>
  <c r="M43" i="5"/>
  <c r="M45" i="5"/>
  <c r="O41" i="5"/>
  <c r="O43" i="5"/>
  <c r="O22" i="5"/>
  <c r="O45" i="5"/>
  <c r="H24" i="8" l="1"/>
  <c r="K72" i="8" s="1"/>
  <c r="J57" i="3"/>
  <c r="J59" i="3" s="1"/>
  <c r="H57" i="3"/>
  <c r="H59" i="3" s="1"/>
  <c r="O38" i="6"/>
  <c r="O45" i="6"/>
  <c r="G20" i="1"/>
  <c r="G22" i="1" s="1"/>
  <c r="G24" i="1" s="1"/>
  <c r="C20" i="1"/>
  <c r="C22" i="1" s="1"/>
  <c r="C24" i="1" s="1"/>
  <c r="H72" i="8"/>
  <c r="I24" i="1"/>
  <c r="M18" i="6"/>
  <c r="O18" i="6" l="1"/>
  <c r="O20" i="6" s="1"/>
  <c r="O22" i="6" s="1"/>
  <c r="M20" i="6"/>
  <c r="M22" i="6" s="1"/>
</calcChain>
</file>

<file path=xl/sharedStrings.xml><?xml version="1.0" encoding="utf-8"?>
<sst xmlns="http://schemas.openxmlformats.org/spreadsheetml/2006/main" count="375" uniqueCount="152">
  <si>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</si>
  <si>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</si>
  <si>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</si>
  <si>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</si>
  <si>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</si>
  <si>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</si>
  <si>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</si>
  <si>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</si>
  <si>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</si>
  <si>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</si>
  <si>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</si>
  <si>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</si>
  <si>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</si>
  <si>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</si>
  <si>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</si>
  <si>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</si>
  <si>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</si>
  <si>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</si>
  <si>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</si>
  <si>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</si>
  <si>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</si>
  <si>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</si>
  <si>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</si>
  <si>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</si>
  <si>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</si>
  <si>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</si>
  <si>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</si>
  <si>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</si>
  <si>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</si>
  <si>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</si>
  <si>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</si>
  <si>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</si>
  <si>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</si>
  <si>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</si>
  <si>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</si>
  <si>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</si>
  <si>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</si>
  <si>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</si>
  <si>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</si>
  <si>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</si>
  <si>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</si>
  <si>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</si>
  <si>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</si>
  <si>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</si>
  <si>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</si>
  <si>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</si>
  <si>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</si>
  <si>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</si>
  <si>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</si>
  <si>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</si>
  <si>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</si>
  <si>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</si>
  <si>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</si>
  <si>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</si>
  <si>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</si>
  <si>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</si>
  <si>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</si>
  <si>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</si>
  <si>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</si>
  <si>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</si>
  <si>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</si>
  <si>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</si>
  <si>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</si>
  <si>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</si>
  <si>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</si>
  <si>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</si>
  <si>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</si>
  <si>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</si>
  <si>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</si>
  <si>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</si>
  <si>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</si>
  <si>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</si>
  <si>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</si>
  <si>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</si>
  <si>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</si>
  <si>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</si>
  <si>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</si>
  <si>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</si>
  <si>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</si>
  <si>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</si>
  <si>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</si>
  <si>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</si>
  <si>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</si>
  <si>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</si>
  <si>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</si>
  <si>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</si>
  <si>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</si>
  <si>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</si>
  <si>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</si>
  <si>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</si>
  <si>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</si>
  <si>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</si>
  <si>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</si>
  <si>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</si>
  <si>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</si>
  <si>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</si>
  <si>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</si>
  <si>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</si>
  <si>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</si>
  <si>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</si>
  <si>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</si>
  <si>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</si>
  <si>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</si>
  <si>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30 กันยายน</t>
  </si>
  <si>
    <t>สำหรับงวดเก้าเดือนสิ้นสุด</t>
  </si>
  <si>
    <t>วันที่ 30 กันยายน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</si>
  <si>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</si>
  <si>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</si>
  <si>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</si>
  <si>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>กำไรจากการจำหน่ายอุปกรณ์</t>
  </si>
  <si>
    <t>เงินเบิกเกินบัญชีลดลง</t>
  </si>
  <si>
    <t xml:space="preserve">เงินสดและรายการเทียบเท่าเงินสด ณ 1 มกราคม </t>
  </si>
  <si>
    <t>เงินสดและรายการเทียบเท่าเงินสด ณ 30 กันยายน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</si>
  <si>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</si>
  <si>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</si>
  <si>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</si>
  <si>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</si>
  <si>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</si>
  <si>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</si>
  <si>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</si>
  <si>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เงินสดรับจากการขายอุปกรณ์</t>
  </si>
  <si>
    <t>ค่าตัดจำหน่าย</t>
  </si>
  <si>
    <t>สินทรัพย์ทางการเงินไม่หมุนเวียนอื่น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</si>
  <si>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</si>
  <si>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</si>
  <si>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</si>
  <si>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</si>
  <si>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</si>
  <si>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</si>
  <si>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</si>
  <si>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</si>
  <si>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</si>
  <si>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กำไรจากอัตราแลกเปลี่ยนที่ยังไม่เกิดขึ้น</t>
  </si>
  <si>
    <t>เงินสดรับจากการขายหน่วยลงทุนในตราสารหนี้</t>
  </si>
  <si>
    <t>กระแสเงินสดสุทธิได้มาจาก (ใช้ไป) ในกิจกรรมลงทุน</t>
  </si>
  <si>
    <t>2, 4</t>
  </si>
  <si>
    <t>2</t>
  </si>
  <si>
    <t>กำไรจากการปรับมูลค่ายุติธรรมของหน่วยลงทุนในตราสารหนี้</t>
  </si>
  <si>
    <t>(กลับรายการ) ขาดทุนจากการปรับมูลค่าสินค้า</t>
  </si>
  <si>
    <t>จ่ายผลประโยชน์ของพนักงาน</t>
  </si>
  <si>
    <t>รายได้รอตัดบัญชี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</si>
  <si>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</si>
  <si>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</si>
  <si>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</si>
  <si>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1. รายละเอียดเงินสดจ่ายค่าอาคารและอุปกรณ์ที่ซื้อมาในระหว่างงวด มีดังนี้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</si>
  <si>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</si>
  <si>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</si>
  <si>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</si>
  <si>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</si>
  <si>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</si>
  <si>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2, 4, 6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</si>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</sst>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2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43" fontId="11" fillId="0" borderId="0" xfId="1" applyFont="1" applyFill="1" applyBorder="1"/>
    <xf numFmtId="37" fontId="5" fillId="0" borderId="2" xfId="0" applyNumberFormat="1" applyFont="1" applyFill="1" applyBorder="1"/>
    <xf numFmtId="37" fontId="5" fillId="0" borderId="0" xfId="0" applyNumberFormat="1" applyFont="1" applyFill="1"/>
    <xf numFmtId="49" fontId="7" fillId="0" borderId="0" xfId="0" applyNumberFormat="1" applyFont="1" applyAlignment="1">
      <alignment horizontal="center"/>
    </xf>
    <xf numFmtId="164" fontId="0" fillId="0" borderId="3" xfId="0" applyNumberFormat="1" applyFont="1" applyFill="1" applyBorder="1"/>
    <xf numFmtId="41" fontId="5" fillId="0" borderId="5" xfId="0" applyNumberFormat="1" applyFont="1" applyFill="1" applyBorder="1"/>
    <xf numFmtId="41" fontId="5" fillId="0" borderId="0" xfId="0" applyNumberFormat="1" applyFont="1" applyFill="1" applyBorder="1"/>
    <xf numFmtId="43" fontId="11" fillId="0" borderId="0" xfId="1" applyFont="1" applyFill="1"/>
    <xf numFmtId="41" fontId="5" fillId="0" borderId="1" xfId="0" applyNumberFormat="1" applyFont="1" applyFill="1" applyBorder="1"/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0" fillId="0" borderId="0" xfId="0" applyFont="1" applyFill="1" applyAlignment="1"/>
    <xf numFmtId="0" fontId="5" fillId="0" borderId="0" xfId="0" applyFont="1"/>
    <xf numFmtId="43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3" fontId="5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/>
    <xf numFmtId="165" fontId="0" fillId="0" borderId="0" xfId="1" applyNumberFormat="1" applyFont="1" applyFill="1"/>
    <xf numFmtId="39" fontId="18" fillId="0" borderId="0" xfId="5" applyNumberFormat="1" applyFont="1" applyFill="1"/>
    <xf numFmtId="165" fontId="0" fillId="0" borderId="3" xfId="1" applyNumberFormat="1" applyFont="1" applyFill="1" applyBorder="1" applyAlignment="1">
      <alignment horizontal="left"/>
    </xf>
    <xf numFmtId="165" fontId="5" fillId="0" borderId="3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43" fontId="2" fillId="0" borderId="0" xfId="1" applyFont="1" applyFill="1"/>
    <xf numFmtId="165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7" fillId="0" borderId="0" xfId="0" applyFont="1"/>
    <xf numFmtId="0" fontId="6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2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5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43" fontId="2" fillId="0" borderId="0" xfId="1" applyFont="1"/>
    <xf numFmtId="43" fontId="0" fillId="0" borderId="0" xfId="1" applyFont="1" applyFill="1" applyAlignment="1">
      <alignment horizontal="right" vertical="center"/>
    </xf>
    <xf numFmtId="165" fontId="0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37" fontId="6" fillId="0" borderId="0" xfId="0" applyNumberFormat="1" applyFont="1" applyFill="1" applyAlignment="1"/>
    <xf numFmtId="37" fontId="2" fillId="0" borderId="0" xfId="0" applyNumberFormat="1" applyFont="1" applyFill="1" applyAlignment="1"/>
    <xf numFmtId="37" fontId="11" fillId="0" borderId="0" xfId="0" applyNumberFormat="1" applyFont="1" applyFill="1" applyBorder="1"/>
    <xf numFmtId="0" fontId="11" fillId="0" borderId="0" xfId="0" applyFont="1" applyFill="1" applyBorder="1"/>
    <xf numFmtId="37" fontId="0" fillId="0" borderId="0" xfId="0" applyNumberFormat="1" applyFill="1" applyAlignment="1">
      <alignment vertical="top" wrapText="1"/>
    </xf>
    <xf numFmtId="37" fontId="11" fillId="0" borderId="0" xfId="0" applyNumberFormat="1" applyFont="1" applyFill="1" applyBorder="1" applyAlignment="1">
      <alignment vertical="justify"/>
    </xf>
    <xf numFmtId="0" fontId="11" fillId="0" borderId="0" xfId="0" applyFont="1" applyFill="1" applyBorder="1" applyAlignment="1">
      <alignment vertical="justify"/>
    </xf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165" fontId="2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Alignment="1"/>
    <xf numFmtId="165" fontId="2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7" fillId="0" borderId="0" xfId="0" applyFont="1" applyFill="1" applyAlignment="1"/>
    <xf numFmtId="43" fontId="2" fillId="0" borderId="0" xfId="1" applyFont="1" applyFill="1" applyBorder="1" applyAlignment="1"/>
    <xf numFmtId="164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43" fontId="5" fillId="0" borderId="0" xfId="1" applyFont="1" applyFill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/>
    <xf numFmtId="0" fontId="0" fillId="0" borderId="0" xfId="0" applyFill="1" applyAlignment="1"/>
    <xf numFmtId="165" fontId="12" fillId="0" borderId="0" xfId="0" applyNumberFormat="1" applyFont="1" applyFill="1" applyBorder="1" applyAlignment="1"/>
    <xf numFmtId="165" fontId="11" fillId="0" borderId="0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2" fillId="0" borderId="0" xfId="1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12" fillId="0" borderId="0" xfId="1" applyFont="1" applyFill="1" applyBorder="1" applyAlignment="1"/>
    <xf numFmtId="43" fontId="0" fillId="0" borderId="0" xfId="1" applyFont="1" applyFill="1" applyBorder="1"/>
    <xf numFmtId="43" fontId="0" fillId="0" borderId="0" xfId="1" applyFont="1" applyFill="1" applyAlignment="1">
      <alignment horizontal="right"/>
    </xf>
    <xf numFmtId="43" fontId="5" fillId="0" borderId="0" xfId="1" applyFont="1" applyFill="1" applyBorder="1"/>
    <xf numFmtId="43" fontId="5" fillId="0" borderId="0" xfId="1" applyFont="1" applyFill="1"/>
    <xf numFmtId="43" fontId="5" fillId="0" borderId="0" xfId="1" applyFont="1" applyFill="1" applyAlignment="1"/>
    <xf numFmtId="43" fontId="4" fillId="0" borderId="0" xfId="1" applyFont="1" applyFill="1" applyAlignment="1"/>
    <xf numFmtId="43" fontId="0" fillId="0" borderId="0" xfId="1" applyFont="1" applyFill="1" applyAlignment="1"/>
    <xf numFmtId="43" fontId="10" fillId="0" borderId="0" xfId="1" applyFont="1" applyFill="1" applyAlignment="1"/>
    <xf numFmtId="165" fontId="0" fillId="0" borderId="0" xfId="1" applyNumberFormat="1" applyFont="1" applyFill="1" applyBorder="1"/>
    <xf numFmtId="165" fontId="0" fillId="0" borderId="0" xfId="1" quotePrefix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3" xfId="1" applyNumberFormat="1" applyFont="1" applyFill="1" applyBorder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1" xfId="1" applyNumberFormat="1" applyFont="1" applyFill="1" applyBorder="1"/>
    <xf numFmtId="165" fontId="5" fillId="0" borderId="4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43" fontId="6" fillId="0" borderId="0" xfId="1" applyFont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view="pageBreakPreview" zoomScaleNormal="115" zoomScaleSheetLayoutView="100" workbookViewId="0">
      <selection sqref="A1:J1"/>
    </sheetView>
  </sheetViews>
  <sheetFormatPr defaultColWidth="10.85546875" defaultRowHeight="21.75"/>
  <cols>
    <col min="1" max="3" width="1.85546875" style="89" customWidth="1"/>
    <col min="4" max="4" width="13.85546875" style="89" customWidth="1"/>
    <col min="5" max="5" width="35.42578125" style="89" customWidth="1"/>
    <col min="6" max="6" width="9.5703125" style="94" bestFit="1" customWidth="1"/>
    <col min="7" max="7" width="1.5703125" style="89" customWidth="1"/>
    <col min="8" max="8" width="14.5703125" style="89" bestFit="1" customWidth="1"/>
    <col min="9" max="9" width="1.5703125" style="89" customWidth="1"/>
    <col min="10" max="10" width="14.5703125" style="89" bestFit="1" customWidth="1"/>
    <col min="11" max="11" width="5.140625" style="89" customWidth="1"/>
    <col min="12" max="12" width="15.5703125" style="89" bestFit="1" customWidth="1"/>
    <col min="13" max="16384" width="10.85546875" style="89"/>
  </cols>
  <sheetData>
    <row r="1" spans="1:10" s="121" customFormat="1" ht="22.5" customHeight="1">
      <c r="A1" s="176" t="s">
        <v>37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s="121" customFormat="1" ht="22.5" customHeight="1">
      <c r="A2" s="176" t="s">
        <v>59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s="121" customFormat="1" ht="22.5" customHeight="1">
      <c r="F3" s="87"/>
    </row>
    <row r="4" spans="1:10" ht="22.5" customHeight="1">
      <c r="F4" s="90"/>
      <c r="H4" s="129" t="s">
        <v>103</v>
      </c>
      <c r="I4" s="130"/>
      <c r="J4" s="131" t="s">
        <v>46</v>
      </c>
    </row>
    <row r="5" spans="1:10" ht="22.5" customHeight="1">
      <c r="A5" s="70" t="s">
        <v>0</v>
      </c>
      <c r="F5" s="90" t="s">
        <v>24</v>
      </c>
      <c r="H5" s="91">
        <v>2565</v>
      </c>
      <c r="I5" s="92"/>
      <c r="J5" s="91">
        <v>2564</v>
      </c>
    </row>
    <row r="6" spans="1:10" ht="22.5" customHeight="1">
      <c r="A6" s="70"/>
      <c r="F6" s="90"/>
      <c r="H6" s="88" t="s">
        <v>98</v>
      </c>
      <c r="I6" s="92"/>
      <c r="J6" s="91"/>
    </row>
    <row r="7" spans="1:10" ht="22.5" customHeight="1">
      <c r="F7" s="90"/>
      <c r="H7" s="177" t="s">
        <v>45</v>
      </c>
      <c r="I7" s="177"/>
      <c r="J7" s="177"/>
    </row>
    <row r="8" spans="1:10" ht="22.5" customHeight="1">
      <c r="A8" s="93" t="s">
        <v>2</v>
      </c>
    </row>
    <row r="9" spans="1:10" ht="22.5" customHeight="1">
      <c r="A9" t="s">
        <v>33</v>
      </c>
      <c r="B9"/>
      <c r="C9"/>
      <c r="D9"/>
      <c r="E9"/>
      <c r="F9" s="90"/>
      <c r="G9"/>
      <c r="H9" s="95">
        <v>1181124</v>
      </c>
      <c r="I9" s="96"/>
      <c r="J9" s="95">
        <v>1185272</v>
      </c>
    </row>
    <row r="10" spans="1:10" ht="22.5" customHeight="1">
      <c r="A10" t="s">
        <v>51</v>
      </c>
      <c r="B10"/>
      <c r="C10"/>
      <c r="D10"/>
      <c r="E10"/>
      <c r="F10" s="90" t="s">
        <v>150</v>
      </c>
      <c r="G10"/>
      <c r="H10" s="95">
        <v>1310317</v>
      </c>
      <c r="I10" s="96"/>
      <c r="J10" s="95">
        <v>1133391</v>
      </c>
    </row>
    <row r="11" spans="1:10" ht="22.5" customHeight="1">
      <c r="A11" t="s">
        <v>70</v>
      </c>
      <c r="B11"/>
      <c r="C11"/>
      <c r="D11"/>
      <c r="E11"/>
      <c r="F11" s="90"/>
      <c r="G11"/>
      <c r="H11" s="95">
        <v>2165333</v>
      </c>
      <c r="I11" s="96"/>
      <c r="J11" s="95">
        <v>1860601</v>
      </c>
    </row>
    <row r="12" spans="1:10" ht="22.5" customHeight="1">
      <c r="A12" s="97" t="s">
        <v>41</v>
      </c>
      <c r="B12"/>
      <c r="C12"/>
      <c r="D12" s="98"/>
      <c r="E12" s="98"/>
      <c r="F12" s="99"/>
      <c r="G12" s="98"/>
      <c r="H12" s="95">
        <v>41195</v>
      </c>
      <c r="I12" s="96"/>
      <c r="J12" s="95">
        <v>49973</v>
      </c>
    </row>
    <row r="13" spans="1:10" ht="22.5" customHeight="1">
      <c r="A13" t="s">
        <v>3</v>
      </c>
      <c r="B13"/>
      <c r="C13"/>
      <c r="D13" s="98"/>
      <c r="E13" s="98"/>
      <c r="F13" s="90"/>
      <c r="G13" s="100"/>
      <c r="H13" s="95">
        <v>11711</v>
      </c>
      <c r="I13" s="96"/>
      <c r="J13" s="95">
        <v>26213</v>
      </c>
    </row>
    <row r="14" spans="1:10" ht="22.5" customHeight="1">
      <c r="A14" s="70" t="s">
        <v>4</v>
      </c>
      <c r="B14"/>
      <c r="C14"/>
      <c r="D14"/>
      <c r="E14"/>
      <c r="G14"/>
      <c r="H14" s="101">
        <f>SUM(H9:H13)</f>
        <v>4709680</v>
      </c>
      <c r="I14" s="96"/>
      <c r="J14" s="101">
        <f>SUM(J9:J13)</f>
        <v>4255450</v>
      </c>
    </row>
    <row r="15" spans="1:10" ht="22.5" customHeight="1">
      <c r="A15" s="70"/>
      <c r="B15"/>
      <c r="C15"/>
      <c r="D15"/>
      <c r="E15"/>
      <c r="G15"/>
      <c r="H15" s="96"/>
      <c r="I15" s="96"/>
      <c r="J15" s="96"/>
    </row>
    <row r="16" spans="1:10" ht="22.5" customHeight="1">
      <c r="A16" s="93" t="s">
        <v>5</v>
      </c>
      <c r="B16"/>
      <c r="C16"/>
      <c r="D16"/>
      <c r="E16"/>
      <c r="G16"/>
      <c r="H16" s="96"/>
      <c r="I16" s="96"/>
      <c r="J16" s="96"/>
    </row>
    <row r="17" spans="1:10" ht="22.5" customHeight="1">
      <c r="A17" t="s">
        <v>122</v>
      </c>
      <c r="B17"/>
      <c r="C17"/>
      <c r="D17"/>
      <c r="E17"/>
      <c r="F17" s="90">
        <v>6</v>
      </c>
      <c r="G17"/>
      <c r="H17" s="96">
        <v>51359</v>
      </c>
      <c r="I17" s="96"/>
      <c r="J17" s="96">
        <v>51176</v>
      </c>
    </row>
    <row r="18" spans="1:10" ht="22.5" customHeight="1">
      <c r="A18" t="s">
        <v>49</v>
      </c>
      <c r="B18"/>
      <c r="C18"/>
      <c r="D18"/>
      <c r="E18"/>
      <c r="F18" s="90">
        <v>3</v>
      </c>
      <c r="G18"/>
      <c r="H18" s="102">
        <v>2567311</v>
      </c>
      <c r="I18" s="96"/>
      <c r="J18" s="102">
        <v>2799730</v>
      </c>
    </row>
    <row r="19" spans="1:10" ht="22.5" customHeight="1">
      <c r="A19" t="s">
        <v>71</v>
      </c>
      <c r="B19"/>
      <c r="C19"/>
      <c r="D19"/>
      <c r="E19"/>
      <c r="F19" s="90"/>
      <c r="G19"/>
      <c r="H19" s="102">
        <v>5566</v>
      </c>
      <c r="I19" s="96"/>
      <c r="J19" s="102">
        <v>6163</v>
      </c>
    </row>
    <row r="20" spans="1:10" ht="22.5" customHeight="1">
      <c r="A20" t="s">
        <v>58</v>
      </c>
      <c r="B20"/>
      <c r="C20"/>
      <c r="D20"/>
      <c r="E20"/>
      <c r="F20" s="90"/>
      <c r="G20"/>
      <c r="H20" s="102">
        <v>29141</v>
      </c>
      <c r="I20" s="96"/>
      <c r="J20" s="102">
        <v>30191</v>
      </c>
    </row>
    <row r="21" spans="1:10" ht="22.5" customHeight="1">
      <c r="A21" t="s">
        <v>35</v>
      </c>
      <c r="B21"/>
      <c r="C21"/>
      <c r="D21"/>
      <c r="E21"/>
      <c r="F21" s="90"/>
      <c r="G21" s="103"/>
      <c r="H21" s="102">
        <v>294</v>
      </c>
      <c r="I21" s="96"/>
      <c r="J21" s="102">
        <v>294</v>
      </c>
    </row>
    <row r="22" spans="1:10" ht="22.5" customHeight="1">
      <c r="A22" s="70" t="s">
        <v>7</v>
      </c>
      <c r="B22"/>
      <c r="C22"/>
      <c r="D22"/>
      <c r="E22"/>
      <c r="G22"/>
      <c r="H22" s="101">
        <f>SUM(H17:H21)</f>
        <v>2653671</v>
      </c>
      <c r="I22" s="96"/>
      <c r="J22" s="101">
        <f>SUM(J17:J21)</f>
        <v>2887554</v>
      </c>
    </row>
    <row r="23" spans="1:10" ht="22.5" customHeight="1">
      <c r="A23" s="70"/>
      <c r="B23"/>
      <c r="C23"/>
      <c r="D23"/>
      <c r="E23"/>
      <c r="G23"/>
      <c r="H23" s="104"/>
      <c r="I23" s="96"/>
      <c r="J23" s="104"/>
    </row>
    <row r="24" spans="1:10" ht="22.5" customHeight="1" thickBot="1">
      <c r="A24" s="70" t="s">
        <v>6</v>
      </c>
      <c r="B24"/>
      <c r="C24"/>
      <c r="D24"/>
      <c r="E24"/>
      <c r="G24"/>
      <c r="H24" s="105">
        <f>+H14+H22</f>
        <v>7363351</v>
      </c>
      <c r="I24" s="96"/>
      <c r="J24" s="105">
        <f>+J14+J22</f>
        <v>7143004</v>
      </c>
    </row>
    <row r="25" spans="1:10" ht="22.5" customHeight="1" thickTop="1">
      <c r="A25" s="70"/>
      <c r="B25"/>
      <c r="C25"/>
      <c r="D25"/>
      <c r="E25"/>
      <c r="G25"/>
      <c r="H25" s="106"/>
      <c r="I25" s="107"/>
      <c r="J25" s="106"/>
    </row>
    <row r="26" spans="1:10" s="121" customFormat="1" ht="22.5" customHeight="1">
      <c r="A26" s="176" t="s">
        <v>37</v>
      </c>
      <c r="B26" s="176"/>
      <c r="C26" s="176"/>
      <c r="D26" s="176"/>
      <c r="E26" s="176"/>
      <c r="F26" s="176"/>
      <c r="G26" s="176"/>
      <c r="H26" s="176"/>
      <c r="I26" s="176"/>
      <c r="J26" s="176"/>
    </row>
    <row r="27" spans="1:10" s="121" customFormat="1" ht="22.5" customHeight="1">
      <c r="A27" s="176" t="s">
        <v>59</v>
      </c>
      <c r="B27" s="176"/>
      <c r="C27" s="176"/>
      <c r="D27" s="176"/>
      <c r="E27" s="176"/>
      <c r="F27" s="176"/>
      <c r="G27" s="176"/>
      <c r="H27" s="176"/>
      <c r="I27" s="176"/>
      <c r="J27" s="176"/>
    </row>
    <row r="28" spans="1:10" s="121" customFormat="1" ht="22.5" customHeight="1"/>
    <row r="29" spans="1:10" ht="22.5" customHeight="1">
      <c r="A29"/>
      <c r="B29"/>
      <c r="C29"/>
      <c r="D29"/>
      <c r="E29"/>
      <c r="F29" s="90"/>
      <c r="G29"/>
      <c r="H29" s="129" t="s">
        <v>103</v>
      </c>
      <c r="I29" s="130"/>
      <c r="J29" s="131" t="s">
        <v>46</v>
      </c>
    </row>
    <row r="30" spans="1:10" ht="22.5" customHeight="1">
      <c r="A30" s="70" t="s">
        <v>1</v>
      </c>
      <c r="B30"/>
      <c r="C30"/>
      <c r="D30"/>
      <c r="E30"/>
      <c r="F30" s="90" t="s">
        <v>24</v>
      </c>
      <c r="G30"/>
      <c r="H30" s="91">
        <v>2565</v>
      </c>
      <c r="I30" s="92"/>
      <c r="J30" s="91">
        <v>2564</v>
      </c>
    </row>
    <row r="31" spans="1:10" ht="22.5" customHeight="1">
      <c r="A31" s="70"/>
      <c r="B31"/>
      <c r="C31"/>
      <c r="D31"/>
      <c r="E31"/>
      <c r="F31" s="90"/>
      <c r="G31"/>
      <c r="H31" s="88" t="s">
        <v>98</v>
      </c>
      <c r="I31" s="92"/>
      <c r="J31" s="91"/>
    </row>
    <row r="32" spans="1:10" ht="22.5" customHeight="1">
      <c r="A32"/>
      <c r="B32"/>
      <c r="C32"/>
      <c r="D32"/>
      <c r="E32"/>
      <c r="F32" s="90"/>
      <c r="G32"/>
      <c r="H32" s="177" t="s">
        <v>45</v>
      </c>
      <c r="I32" s="177"/>
      <c r="J32" s="177"/>
    </row>
    <row r="33" spans="1:10" ht="22.5" customHeight="1">
      <c r="A33" s="93" t="s">
        <v>8</v>
      </c>
      <c r="B33"/>
      <c r="C33"/>
      <c r="D33"/>
      <c r="E33"/>
      <c r="G33"/>
      <c r="H33" s="107"/>
      <c r="I33" s="107"/>
      <c r="J33" s="107"/>
    </row>
    <row r="34" spans="1:10" ht="22.5" hidden="1" customHeight="1">
      <c r="A34" t="s">
        <v>96</v>
      </c>
      <c r="C34"/>
      <c r="D34"/>
      <c r="E34"/>
      <c r="F34" s="90"/>
      <c r="G34"/>
      <c r="H34" s="102">
        <v>0</v>
      </c>
      <c r="I34" s="96"/>
      <c r="J34" s="102">
        <v>0</v>
      </c>
    </row>
    <row r="35" spans="1:10" ht="22.5" customHeight="1">
      <c r="A35" t="s">
        <v>23</v>
      </c>
      <c r="B35"/>
      <c r="C35"/>
      <c r="D35"/>
      <c r="E35"/>
      <c r="F35" s="90">
        <v>2</v>
      </c>
      <c r="G35"/>
      <c r="H35" s="102">
        <v>188267</v>
      </c>
      <c r="I35" s="96"/>
      <c r="J35" s="102">
        <v>158467</v>
      </c>
    </row>
    <row r="36" spans="1:10" ht="22.5" customHeight="1">
      <c r="A36" t="s">
        <v>108</v>
      </c>
      <c r="B36"/>
      <c r="C36"/>
      <c r="D36"/>
      <c r="E36" s="47"/>
      <c r="F36" s="90">
        <v>4</v>
      </c>
      <c r="G36" s="98"/>
      <c r="H36" s="132">
        <v>29300</v>
      </c>
      <c r="I36" s="79"/>
      <c r="J36" s="132">
        <v>26644</v>
      </c>
    </row>
    <row r="37" spans="1:10" ht="22.5" customHeight="1">
      <c r="A37" t="s">
        <v>115</v>
      </c>
      <c r="B37"/>
      <c r="C37"/>
      <c r="D37"/>
      <c r="E37"/>
      <c r="F37" s="90">
        <v>2</v>
      </c>
      <c r="G37"/>
      <c r="H37" s="132">
        <v>7131</v>
      </c>
      <c r="I37" s="79"/>
      <c r="J37" s="132">
        <v>9279</v>
      </c>
    </row>
    <row r="38" spans="1:10" ht="22.5" customHeight="1">
      <c r="A38" s="97" t="s">
        <v>116</v>
      </c>
      <c r="B38"/>
      <c r="C38"/>
      <c r="D38"/>
      <c r="E38"/>
      <c r="F38" s="90"/>
      <c r="G38"/>
      <c r="H38" s="102">
        <v>193879</v>
      </c>
      <c r="I38" s="96"/>
      <c r="J38" s="102">
        <v>104850</v>
      </c>
    </row>
    <row r="39" spans="1:10" ht="22.5" customHeight="1">
      <c r="A39" t="s">
        <v>117</v>
      </c>
      <c r="B39"/>
      <c r="C39"/>
      <c r="D39"/>
      <c r="E39"/>
      <c r="G39"/>
      <c r="H39" s="102">
        <v>56173</v>
      </c>
      <c r="I39" s="96"/>
      <c r="J39" s="102">
        <v>73520</v>
      </c>
    </row>
    <row r="40" spans="1:10" ht="22.5" customHeight="1">
      <c r="A40" t="s">
        <v>88</v>
      </c>
      <c r="B40"/>
      <c r="C40"/>
      <c r="D40"/>
      <c r="E40"/>
      <c r="F40" s="90"/>
      <c r="G40"/>
      <c r="H40" s="102">
        <v>30972</v>
      </c>
      <c r="I40" s="96"/>
      <c r="J40" s="102">
        <v>45984</v>
      </c>
    </row>
    <row r="41" spans="1:10" ht="22.5" customHeight="1">
      <c r="A41" t="s">
        <v>9</v>
      </c>
      <c r="B41"/>
      <c r="C41"/>
      <c r="D41"/>
      <c r="E41" s="108"/>
      <c r="F41" s="90"/>
      <c r="G41" s="98"/>
      <c r="H41" s="102">
        <v>5513</v>
      </c>
      <c r="I41" s="96"/>
      <c r="J41" s="102">
        <v>13652</v>
      </c>
    </row>
    <row r="42" spans="1:10" ht="22.5" customHeight="1">
      <c r="A42" s="70" t="s">
        <v>10</v>
      </c>
      <c r="B42"/>
      <c r="C42"/>
      <c r="D42"/>
      <c r="E42"/>
      <c r="G42"/>
      <c r="H42" s="110">
        <f>SUM(H34:H41)</f>
        <v>511235</v>
      </c>
      <c r="I42" s="96"/>
      <c r="J42" s="110">
        <f>SUM(J33:J41)</f>
        <v>432396</v>
      </c>
    </row>
    <row r="43" spans="1:10" ht="22.5" customHeight="1">
      <c r="A43" s="70"/>
      <c r="B43"/>
      <c r="C43"/>
      <c r="D43"/>
      <c r="E43"/>
      <c r="G43"/>
      <c r="H43" s="109"/>
      <c r="I43" s="96"/>
      <c r="J43" s="109"/>
    </row>
    <row r="44" spans="1:10" ht="22.5" customHeight="1">
      <c r="A44" s="93" t="s">
        <v>21</v>
      </c>
      <c r="B44"/>
      <c r="C44"/>
      <c r="D44"/>
      <c r="E44"/>
      <c r="G44"/>
      <c r="H44" s="102"/>
      <c r="I44" s="96"/>
      <c r="J44" s="102"/>
    </row>
    <row r="45" spans="1:10" ht="22.5" hidden="1" customHeight="1">
      <c r="A45" t="s">
        <v>140</v>
      </c>
      <c r="B45"/>
      <c r="C45"/>
      <c r="D45"/>
      <c r="E45"/>
      <c r="F45" s="90"/>
      <c r="G45"/>
      <c r="H45" s="109"/>
      <c r="I45" s="96"/>
      <c r="J45" s="109" t="s">
        <v>62</v>
      </c>
    </row>
    <row r="46" spans="1:10" ht="22.5" customHeight="1">
      <c r="A46" t="s">
        <v>89</v>
      </c>
      <c r="B46"/>
      <c r="C46"/>
      <c r="D46"/>
      <c r="E46"/>
      <c r="F46" s="90"/>
      <c r="G46"/>
      <c r="H46" s="102">
        <v>462680</v>
      </c>
      <c r="I46" s="96"/>
      <c r="J46" s="102">
        <v>453091</v>
      </c>
    </row>
    <row r="47" spans="1:10" ht="22.5" customHeight="1">
      <c r="A47" s="70" t="s">
        <v>25</v>
      </c>
      <c r="B47"/>
      <c r="C47"/>
      <c r="D47"/>
      <c r="E47"/>
      <c r="F47" s="90"/>
      <c r="G47"/>
      <c r="H47" s="111">
        <f>SUM(H45:H46)</f>
        <v>462680</v>
      </c>
      <c r="I47" s="96"/>
      <c r="J47" s="111">
        <f>SUM(J45:J46)</f>
        <v>453091</v>
      </c>
    </row>
    <row r="48" spans="1:10" ht="22.5" customHeight="1">
      <c r="A48" s="70" t="s">
        <v>22</v>
      </c>
      <c r="B48"/>
      <c r="C48"/>
      <c r="D48"/>
      <c r="E48"/>
      <c r="G48"/>
      <c r="H48" s="101">
        <f>+H42+H47</f>
        <v>973915</v>
      </c>
      <c r="I48" s="96"/>
      <c r="J48" s="101">
        <f>J42+J47</f>
        <v>885487</v>
      </c>
    </row>
    <row r="49" spans="1:11" ht="22.5" customHeight="1">
      <c r="A49" s="70"/>
      <c r="B49"/>
      <c r="C49"/>
      <c r="D49"/>
      <c r="E49"/>
      <c r="G49"/>
      <c r="H49" s="106"/>
      <c r="I49" s="107"/>
      <c r="J49" s="106"/>
    </row>
    <row r="50" spans="1:11" ht="22.5" customHeight="1">
      <c r="A50" s="70"/>
      <c r="B50"/>
      <c r="C50"/>
      <c r="D50"/>
      <c r="E50"/>
      <c r="G50"/>
      <c r="H50" s="106"/>
      <c r="I50" s="107"/>
      <c r="J50" s="106"/>
    </row>
    <row r="51" spans="1:11" ht="22.5" customHeight="1">
      <c r="A51" s="176" t="s">
        <v>37</v>
      </c>
      <c r="B51" s="176"/>
      <c r="C51" s="176"/>
      <c r="D51" s="176"/>
      <c r="E51" s="176"/>
      <c r="F51" s="176"/>
      <c r="G51" s="176"/>
      <c r="H51" s="176"/>
      <c r="I51" s="176"/>
      <c r="J51" s="176"/>
    </row>
    <row r="52" spans="1:11" ht="22.5" customHeight="1">
      <c r="A52" s="176" t="s">
        <v>59</v>
      </c>
      <c r="B52" s="176"/>
      <c r="C52" s="176"/>
      <c r="D52" s="176"/>
      <c r="E52" s="176"/>
      <c r="F52" s="176"/>
      <c r="G52" s="176"/>
      <c r="H52" s="176"/>
      <c r="I52" s="176"/>
      <c r="J52" s="176"/>
    </row>
    <row r="53" spans="1:11" s="121" customFormat="1" ht="22.5" customHeight="1">
      <c r="F53" s="87"/>
    </row>
    <row r="54" spans="1:11" ht="22.5" customHeight="1">
      <c r="A54"/>
      <c r="B54"/>
      <c r="C54"/>
      <c r="D54"/>
      <c r="E54"/>
      <c r="F54" s="90"/>
      <c r="G54"/>
      <c r="H54" s="129" t="s">
        <v>103</v>
      </c>
      <c r="I54" s="130"/>
      <c r="J54" s="131" t="s">
        <v>46</v>
      </c>
    </row>
    <row r="55" spans="1:11" ht="22.5" customHeight="1">
      <c r="A55" s="70" t="s">
        <v>1</v>
      </c>
      <c r="B55"/>
      <c r="C55"/>
      <c r="D55"/>
      <c r="E55"/>
      <c r="F55" s="90"/>
      <c r="G55"/>
      <c r="H55" s="91">
        <v>2565</v>
      </c>
      <c r="I55" s="92"/>
      <c r="J55" s="91">
        <v>2564</v>
      </c>
    </row>
    <row r="56" spans="1:11" ht="22.5" customHeight="1">
      <c r="A56" s="70"/>
      <c r="B56"/>
      <c r="C56"/>
      <c r="D56"/>
      <c r="E56"/>
      <c r="F56" s="90"/>
      <c r="G56"/>
      <c r="H56" s="88" t="s">
        <v>98</v>
      </c>
      <c r="I56" s="92"/>
      <c r="J56" s="91"/>
    </row>
    <row r="57" spans="1:11" ht="22.5" customHeight="1">
      <c r="A57"/>
      <c r="B57"/>
      <c r="C57"/>
      <c r="D57"/>
      <c r="E57"/>
      <c r="F57" s="90"/>
      <c r="G57"/>
      <c r="H57" s="177" t="s">
        <v>45</v>
      </c>
      <c r="I57" s="177"/>
      <c r="J57" s="177"/>
    </row>
    <row r="58" spans="1:11" ht="22.5" customHeight="1">
      <c r="A58" s="93" t="s">
        <v>11</v>
      </c>
      <c r="B58"/>
      <c r="C58"/>
      <c r="D58"/>
      <c r="E58"/>
      <c r="G58"/>
      <c r="H58" s="107"/>
      <c r="I58" s="107"/>
      <c r="J58" s="107"/>
    </row>
    <row r="59" spans="1:11" ht="22.5" customHeight="1">
      <c r="A59" t="s">
        <v>12</v>
      </c>
      <c r="B59"/>
      <c r="C59"/>
      <c r="D59"/>
      <c r="E59"/>
      <c r="F59" s="90"/>
      <c r="G59"/>
      <c r="H59" s="96"/>
      <c r="I59" s="96"/>
      <c r="J59" s="96"/>
    </row>
    <row r="60" spans="1:11" ht="22.5" customHeight="1">
      <c r="A60" t="s">
        <v>72</v>
      </c>
      <c r="B60"/>
      <c r="C60"/>
      <c r="D60"/>
      <c r="E60"/>
      <c r="F60" s="90"/>
      <c r="G60"/>
    </row>
    <row r="61" spans="1:11" s="113" customFormat="1" ht="19.5" customHeight="1" thickBot="1">
      <c r="A61" s="112"/>
      <c r="B61" s="94" t="s">
        <v>118</v>
      </c>
      <c r="C61"/>
      <c r="F61" s="114"/>
      <c r="H61" s="115">
        <v>432000</v>
      </c>
      <c r="I61" s="96"/>
      <c r="J61" s="115">
        <v>432000</v>
      </c>
      <c r="K61" s="89"/>
    </row>
    <row r="62" spans="1:11" ht="22.5" customHeight="1" thickTop="1">
      <c r="A62" t="s">
        <v>73</v>
      </c>
      <c r="B62"/>
      <c r="C62"/>
      <c r="D62"/>
      <c r="E62"/>
      <c r="F62" s="90"/>
      <c r="G62"/>
      <c r="H62" s="116"/>
      <c r="I62" s="116"/>
      <c r="J62" s="116"/>
    </row>
    <row r="63" spans="1:11" s="113" customFormat="1" ht="22.5" customHeight="1">
      <c r="A63" s="112"/>
      <c r="B63" s="94" t="s">
        <v>119</v>
      </c>
      <c r="C63"/>
      <c r="F63" s="114"/>
      <c r="H63" s="96">
        <v>432000</v>
      </c>
      <c r="I63" s="96"/>
      <c r="J63" s="96">
        <v>432000</v>
      </c>
      <c r="K63" s="89"/>
    </row>
    <row r="64" spans="1:11" ht="22.5" customHeight="1">
      <c r="A64" t="s">
        <v>50</v>
      </c>
      <c r="B64"/>
      <c r="C64"/>
      <c r="D64"/>
      <c r="E64"/>
      <c r="F64" s="90"/>
      <c r="G64"/>
      <c r="H64" s="96"/>
      <c r="I64" s="96"/>
      <c r="J64" s="96"/>
    </row>
    <row r="65" spans="1:13" ht="22.5" customHeight="1">
      <c r="A65"/>
      <c r="B65" t="s">
        <v>55</v>
      </c>
      <c r="C65"/>
      <c r="D65" s="117"/>
      <c r="E65"/>
      <c r="F65" s="90"/>
      <c r="G65"/>
      <c r="H65" s="96">
        <v>254000</v>
      </c>
      <c r="I65" s="96"/>
      <c r="J65" s="96">
        <v>254000</v>
      </c>
    </row>
    <row r="66" spans="1:13" ht="22.5" customHeight="1">
      <c r="A66" t="s">
        <v>13</v>
      </c>
      <c r="B66"/>
      <c r="C66" s="117"/>
      <c r="D66"/>
      <c r="E66"/>
      <c r="F66" s="90"/>
      <c r="G66"/>
      <c r="H66" s="96"/>
      <c r="I66" s="96"/>
      <c r="J66" s="96"/>
    </row>
    <row r="67" spans="1:13" ht="22.5" customHeight="1">
      <c r="A67" t="s">
        <v>74</v>
      </c>
      <c r="B67"/>
      <c r="C67" s="117"/>
      <c r="D67"/>
      <c r="E67"/>
      <c r="F67" s="90"/>
      <c r="G67"/>
      <c r="H67" s="96"/>
      <c r="I67" s="96"/>
      <c r="J67" s="96"/>
    </row>
    <row r="68" spans="1:13" ht="22.5" customHeight="1">
      <c r="A68" t="s">
        <v>75</v>
      </c>
      <c r="B68"/>
      <c r="C68"/>
      <c r="D68"/>
      <c r="E68"/>
      <c r="F68" s="90"/>
      <c r="G68"/>
      <c r="H68" s="96">
        <v>43200</v>
      </c>
      <c r="I68" s="96"/>
      <c r="J68" s="96">
        <v>43200</v>
      </c>
    </row>
    <row r="69" spans="1:13" ht="22.5" customHeight="1">
      <c r="A69" s="97" t="s">
        <v>76</v>
      </c>
      <c r="B69"/>
      <c r="C69"/>
      <c r="D69"/>
      <c r="E69"/>
      <c r="F69" s="90"/>
      <c r="G69"/>
      <c r="H69" s="95">
        <v>5660236</v>
      </c>
      <c r="I69" s="96"/>
      <c r="J69" s="95">
        <v>5528317</v>
      </c>
    </row>
    <row r="70" spans="1:13" ht="22.5" customHeight="1">
      <c r="A70" s="70" t="s">
        <v>14</v>
      </c>
      <c r="B70"/>
      <c r="C70"/>
      <c r="D70"/>
      <c r="E70"/>
      <c r="F70" s="90"/>
      <c r="G70"/>
      <c r="H70" s="101">
        <f>SUM(H63:H69)</f>
        <v>6389436</v>
      </c>
      <c r="I70" s="96"/>
      <c r="J70" s="101">
        <f>SUM(J63:J69)</f>
        <v>6257517</v>
      </c>
    </row>
    <row r="71" spans="1:13" ht="16.149999999999999" customHeight="1">
      <c r="A71" s="70"/>
      <c r="B71"/>
      <c r="C71"/>
      <c r="D71"/>
      <c r="E71"/>
      <c r="F71" s="90"/>
      <c r="G71"/>
      <c r="H71" s="96"/>
      <c r="I71" s="96"/>
      <c r="J71" s="96"/>
    </row>
    <row r="72" spans="1:13" ht="22.5" customHeight="1" thickBot="1">
      <c r="A72" s="70" t="s">
        <v>15</v>
      </c>
      <c r="B72"/>
      <c r="C72"/>
      <c r="D72"/>
      <c r="E72"/>
      <c r="F72" s="90"/>
      <c r="G72"/>
      <c r="H72" s="105">
        <f>H48+H70</f>
        <v>7363351</v>
      </c>
      <c r="I72" s="96"/>
      <c r="J72" s="105">
        <f>J48+J70</f>
        <v>7143004</v>
      </c>
      <c r="K72" s="118">
        <f>H72-H24</f>
        <v>0</v>
      </c>
      <c r="L72" s="118">
        <f>J72-J24</f>
        <v>0</v>
      </c>
      <c r="M72" s="118"/>
    </row>
    <row r="73" spans="1:13" ht="22.5" customHeight="1" thickTop="1"/>
  </sheetData>
  <mergeCells count="9">
    <mergeCell ref="A51:J51"/>
    <mergeCell ref="A52:J52"/>
    <mergeCell ref="H57:J57"/>
    <mergeCell ref="A1:J1"/>
    <mergeCell ref="A2:J2"/>
    <mergeCell ref="H7:J7"/>
    <mergeCell ref="A26:J26"/>
    <mergeCell ref="A27:J27"/>
    <mergeCell ref="H32:J32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view="pageBreakPreview" zoomScale="85" zoomScaleNormal="100" zoomScaleSheetLayoutView="85" workbookViewId="0"/>
  </sheetViews>
  <sheetFormatPr defaultColWidth="9.140625" defaultRowHeight="24" customHeight="1"/>
  <cols>
    <col min="1" max="1" width="36.85546875" style="20" customWidth="1"/>
    <col min="2" max="2" width="8.42578125" style="11" customWidth="1"/>
    <col min="3" max="3" width="11.7109375" style="20" customWidth="1"/>
    <col min="4" max="4" width="1.5703125" style="20" customWidth="1"/>
    <col min="5" max="5" width="11.7109375" style="20" customWidth="1"/>
    <col min="6" max="6" width="1.7109375" style="20" customWidth="1"/>
    <col min="7" max="7" width="11.7109375" style="20" customWidth="1"/>
    <col min="8" max="8" width="1.5703125" style="20" customWidth="1"/>
    <col min="9" max="9" width="11.7109375" style="20" customWidth="1"/>
    <col min="10" max="10" width="0.85546875" style="20" customWidth="1"/>
    <col min="11" max="14" width="10.140625" style="20" customWidth="1"/>
    <col min="15" max="16384" width="9.140625" style="20"/>
  </cols>
  <sheetData>
    <row r="1" spans="1:9" ht="23.25">
      <c r="A1" s="8" t="s">
        <v>37</v>
      </c>
      <c r="B1" s="8"/>
      <c r="C1" s="8"/>
      <c r="D1" s="8"/>
      <c r="E1" s="8"/>
      <c r="F1" s="8"/>
      <c r="G1" s="8"/>
      <c r="H1" s="8"/>
      <c r="I1" s="8"/>
    </row>
    <row r="2" spans="1:9" ht="23.25">
      <c r="A2" s="8" t="s">
        <v>63</v>
      </c>
      <c r="B2" s="8"/>
      <c r="C2" s="8"/>
      <c r="D2" s="8"/>
      <c r="E2" s="8"/>
      <c r="F2" s="8"/>
      <c r="G2" s="8"/>
      <c r="H2" s="8"/>
      <c r="I2" s="8"/>
    </row>
    <row r="3" spans="1:9" ht="23.25">
      <c r="A3" s="8"/>
      <c r="B3" s="8"/>
      <c r="C3" s="8"/>
      <c r="D3" s="8"/>
      <c r="E3" s="8"/>
      <c r="F3" s="8"/>
      <c r="G3" s="8"/>
      <c r="H3" s="8"/>
      <c r="I3" s="8"/>
    </row>
    <row r="4" spans="1:9" ht="23.25">
      <c r="A4" s="2"/>
      <c r="B4" s="2"/>
      <c r="C4" s="178" t="s">
        <v>64</v>
      </c>
      <c r="D4" s="178"/>
      <c r="E4" s="178"/>
      <c r="F4" s="16"/>
      <c r="G4" s="178" t="s">
        <v>104</v>
      </c>
      <c r="H4" s="178"/>
      <c r="I4" s="178"/>
    </row>
    <row r="5" spans="1:9" ht="21.75">
      <c r="B5" s="18"/>
      <c r="C5" s="178" t="s">
        <v>105</v>
      </c>
      <c r="D5" s="178"/>
      <c r="E5" s="178"/>
      <c r="F5" s="48"/>
      <c r="G5" s="178" t="s">
        <v>105</v>
      </c>
      <c r="H5" s="178"/>
      <c r="I5" s="178"/>
    </row>
    <row r="6" spans="1:9" ht="21.75">
      <c r="B6" s="49" t="s">
        <v>24</v>
      </c>
      <c r="C6" s="91">
        <v>2565</v>
      </c>
      <c r="D6" s="92"/>
      <c r="E6" s="91">
        <v>2564</v>
      </c>
      <c r="F6" s="50"/>
      <c r="G6" s="91">
        <v>2565</v>
      </c>
      <c r="H6" s="92"/>
      <c r="I6" s="91">
        <v>2564</v>
      </c>
    </row>
    <row r="7" spans="1:9" ht="21.75">
      <c r="C7" s="179" t="s">
        <v>45</v>
      </c>
      <c r="D7" s="179"/>
      <c r="E7" s="179"/>
      <c r="F7" s="179"/>
      <c r="G7" s="179"/>
      <c r="H7" s="179"/>
      <c r="I7" s="179"/>
    </row>
    <row r="8" spans="1:9" ht="21.75">
      <c r="A8" s="10" t="s">
        <v>26</v>
      </c>
      <c r="C8" s="45"/>
      <c r="D8" s="45"/>
      <c r="E8" s="45"/>
      <c r="F8" s="45"/>
      <c r="G8" s="45"/>
      <c r="H8" s="45"/>
      <c r="I8" s="45"/>
    </row>
    <row r="9" spans="1:9" ht="21.75">
      <c r="A9" s="1" t="s">
        <v>16</v>
      </c>
      <c r="B9" s="51" t="s">
        <v>135</v>
      </c>
      <c r="C9" s="45">
        <v>1800174</v>
      </c>
      <c r="D9" s="45"/>
      <c r="E9" s="45">
        <v>1472716</v>
      </c>
      <c r="F9" s="45"/>
      <c r="G9" s="45">
        <v>5297028</v>
      </c>
      <c r="H9" s="45"/>
      <c r="I9" s="45">
        <v>4207332</v>
      </c>
    </row>
    <row r="10" spans="1:9" ht="21.75">
      <c r="A10" s="1" t="s">
        <v>99</v>
      </c>
      <c r="B10" s="52"/>
      <c r="C10" s="45">
        <v>75805</v>
      </c>
      <c r="D10" s="45"/>
      <c r="E10" s="45">
        <v>40672</v>
      </c>
      <c r="F10" s="45"/>
      <c r="G10" s="86">
        <v>123055</v>
      </c>
      <c r="H10" s="71"/>
      <c r="I10" s="86">
        <v>87551</v>
      </c>
    </row>
    <row r="11" spans="1:9" ht="21.75">
      <c r="A11" s="1" t="s">
        <v>17</v>
      </c>
      <c r="B11" s="52"/>
      <c r="C11" s="45">
        <v>50762</v>
      </c>
      <c r="D11" s="45"/>
      <c r="E11" s="45">
        <v>44009</v>
      </c>
      <c r="F11" s="45"/>
      <c r="G11" s="45">
        <v>158712</v>
      </c>
      <c r="H11" s="45"/>
      <c r="I11" s="45">
        <v>115473</v>
      </c>
    </row>
    <row r="12" spans="1:9" ht="21.75">
      <c r="A12" s="3" t="s">
        <v>18</v>
      </c>
      <c r="B12" s="52"/>
      <c r="C12" s="54">
        <f>SUM(C9:C11)</f>
        <v>1926741</v>
      </c>
      <c r="D12" s="55"/>
      <c r="E12" s="54">
        <f>SUM(E9:E11)</f>
        <v>1557397</v>
      </c>
      <c r="F12" s="55"/>
      <c r="G12" s="54">
        <f>SUM(G9:G11)</f>
        <v>5578795</v>
      </c>
      <c r="H12" s="55"/>
      <c r="I12" s="54">
        <f>SUM(I9:I11)</f>
        <v>4410356</v>
      </c>
    </row>
    <row r="13" spans="1:9" ht="21.75">
      <c r="A13" s="3"/>
      <c r="B13" s="52"/>
      <c r="C13" s="45"/>
      <c r="D13" s="45"/>
      <c r="E13" s="45"/>
      <c r="F13" s="45"/>
      <c r="G13" s="45"/>
      <c r="H13" s="45"/>
      <c r="I13" s="45"/>
    </row>
    <row r="14" spans="1:9" ht="21.75">
      <c r="A14" s="10" t="s">
        <v>27</v>
      </c>
      <c r="B14" s="52"/>
      <c r="C14" s="45"/>
      <c r="D14" s="45"/>
      <c r="E14" s="45"/>
      <c r="F14" s="45"/>
      <c r="G14" s="45"/>
      <c r="H14" s="45"/>
      <c r="I14" s="45"/>
    </row>
    <row r="15" spans="1:9" ht="21.75">
      <c r="A15" s="4" t="s">
        <v>20</v>
      </c>
      <c r="B15" s="51" t="s">
        <v>136</v>
      </c>
      <c r="C15" s="45">
        <v>1552785</v>
      </c>
      <c r="D15" s="45"/>
      <c r="E15" s="45">
        <v>1229226</v>
      </c>
      <c r="F15" s="45"/>
      <c r="G15" s="72">
        <v>4599405</v>
      </c>
      <c r="H15" s="45"/>
      <c r="I15" s="72">
        <v>3422739</v>
      </c>
    </row>
    <row r="16" spans="1:9" ht="21.75">
      <c r="A16" s="46" t="s">
        <v>92</v>
      </c>
      <c r="B16" s="51" t="s">
        <v>136</v>
      </c>
      <c r="C16" s="45">
        <v>60127</v>
      </c>
      <c r="D16" s="45"/>
      <c r="E16" s="45">
        <v>53257</v>
      </c>
      <c r="F16" s="45"/>
      <c r="G16" s="72">
        <v>200238</v>
      </c>
      <c r="H16" s="45"/>
      <c r="I16" s="72">
        <v>150044</v>
      </c>
    </row>
    <row r="17" spans="1:9" ht="21.75">
      <c r="A17" s="4" t="s">
        <v>52</v>
      </c>
      <c r="B17" s="51" t="s">
        <v>136</v>
      </c>
      <c r="C17" s="45">
        <v>32565</v>
      </c>
      <c r="D17" s="45"/>
      <c r="E17" s="45">
        <v>31842</v>
      </c>
      <c r="F17" s="45"/>
      <c r="G17" s="72">
        <v>98756</v>
      </c>
      <c r="H17" s="45"/>
      <c r="I17" s="72">
        <v>102136</v>
      </c>
    </row>
    <row r="18" spans="1:9" ht="21.75">
      <c r="A18" s="7" t="s">
        <v>19</v>
      </c>
      <c r="B18" s="51"/>
      <c r="C18" s="54">
        <f>SUM(C15:C17)</f>
        <v>1645477</v>
      </c>
      <c r="D18" s="55"/>
      <c r="E18" s="54">
        <f>SUM(E15:E17)</f>
        <v>1314325</v>
      </c>
      <c r="F18" s="55"/>
      <c r="G18" s="54">
        <f>SUM(G15:G17)</f>
        <v>4898399</v>
      </c>
      <c r="H18" s="55"/>
      <c r="I18" s="54">
        <f>SUM(I15:I17)</f>
        <v>3674919</v>
      </c>
    </row>
    <row r="19" spans="1:9" ht="21.75">
      <c r="A19" s="7"/>
      <c r="B19" s="52"/>
      <c r="C19" s="47"/>
      <c r="D19" s="45"/>
      <c r="E19" s="45"/>
      <c r="F19" s="45"/>
      <c r="G19" s="47"/>
      <c r="H19" s="45"/>
      <c r="I19" s="45"/>
    </row>
    <row r="20" spans="1:9" ht="21.75">
      <c r="A20" s="3" t="s">
        <v>61</v>
      </c>
      <c r="B20" s="56"/>
      <c r="C20" s="59">
        <f>C12-C18</f>
        <v>281264</v>
      </c>
      <c r="D20" s="55"/>
      <c r="E20" s="55">
        <f>E12-E18</f>
        <v>243072</v>
      </c>
      <c r="F20" s="55"/>
      <c r="G20" s="59">
        <f>G12-G18</f>
        <v>680396</v>
      </c>
      <c r="H20" s="55"/>
      <c r="I20" s="55">
        <f>I12-I18</f>
        <v>735437</v>
      </c>
    </row>
    <row r="21" spans="1:9" ht="21.75">
      <c r="A21" s="30" t="s">
        <v>90</v>
      </c>
      <c r="B21" s="52"/>
      <c r="C21" s="57">
        <v>53697</v>
      </c>
      <c r="D21" s="31"/>
      <c r="E21" s="57">
        <v>48673</v>
      </c>
      <c r="F21" s="30"/>
      <c r="G21" s="57">
        <v>116477</v>
      </c>
      <c r="H21" s="31"/>
      <c r="I21" s="57">
        <v>145261</v>
      </c>
    </row>
    <row r="22" spans="1:9" ht="21.75">
      <c r="A22" s="3" t="s">
        <v>56</v>
      </c>
      <c r="B22" s="52"/>
      <c r="C22" s="58">
        <f t="shared" ref="C22:H22" si="0">C20-C21</f>
        <v>227567</v>
      </c>
      <c r="D22" s="59">
        <f t="shared" si="0"/>
        <v>0</v>
      </c>
      <c r="E22" s="58">
        <f>E20-E21</f>
        <v>194399</v>
      </c>
      <c r="F22" s="59">
        <f t="shared" si="0"/>
        <v>0</v>
      </c>
      <c r="G22" s="58">
        <f t="shared" si="0"/>
        <v>563919</v>
      </c>
      <c r="H22" s="59">
        <f t="shared" si="0"/>
        <v>0</v>
      </c>
      <c r="I22" s="58">
        <f>I20-I21</f>
        <v>590176</v>
      </c>
    </row>
    <row r="23" spans="1:9" ht="21.75">
      <c r="A23" s="30" t="s">
        <v>106</v>
      </c>
      <c r="B23" s="52"/>
      <c r="C23" s="119" t="s">
        <v>62</v>
      </c>
      <c r="D23" s="73"/>
      <c r="E23" s="119" t="s">
        <v>62</v>
      </c>
      <c r="F23" s="60"/>
      <c r="G23" s="119" t="s">
        <v>62</v>
      </c>
      <c r="H23" s="53"/>
      <c r="I23" s="119" t="s">
        <v>62</v>
      </c>
    </row>
    <row r="24" spans="1:9" ht="22.5" thickBot="1">
      <c r="A24" s="3" t="s">
        <v>69</v>
      </c>
      <c r="B24" s="52"/>
      <c r="C24" s="61">
        <f>C22</f>
        <v>227567</v>
      </c>
      <c r="D24" s="59"/>
      <c r="E24" s="61">
        <f>E22</f>
        <v>194399</v>
      </c>
      <c r="F24" s="59"/>
      <c r="G24" s="61">
        <f>G22</f>
        <v>563919</v>
      </c>
      <c r="H24" s="59"/>
      <c r="I24" s="61">
        <f>I22</f>
        <v>590176</v>
      </c>
    </row>
    <row r="25" spans="1:9" ht="22.5" thickTop="1">
      <c r="A25" s="1"/>
      <c r="B25" s="52"/>
      <c r="C25" s="62"/>
      <c r="D25" s="62"/>
      <c r="E25" s="62"/>
      <c r="F25" s="63"/>
      <c r="G25" s="62"/>
      <c r="H25" s="62"/>
      <c r="I25" s="62"/>
    </row>
    <row r="26" spans="1:9" ht="27.75" customHeight="1" thickBot="1">
      <c r="A26" s="7" t="s">
        <v>100</v>
      </c>
      <c r="B26" s="52"/>
      <c r="C26" s="64">
        <v>5.27</v>
      </c>
      <c r="D26" s="65"/>
      <c r="E26" s="64">
        <v>4.5</v>
      </c>
      <c r="F26" s="65"/>
      <c r="G26" s="64">
        <v>13.0536704970229</v>
      </c>
      <c r="H26" s="65"/>
      <c r="I26" s="64">
        <v>13.66</v>
      </c>
    </row>
    <row r="27" spans="1:9" ht="22.5" thickTop="1">
      <c r="A27" s="3"/>
      <c r="B27" s="66"/>
      <c r="C27" s="62"/>
      <c r="D27" s="62"/>
      <c r="E27" s="62"/>
      <c r="F27" s="63"/>
      <c r="G27" s="62"/>
      <c r="H27" s="62"/>
      <c r="I27" s="62"/>
    </row>
    <row r="28" spans="1:9" ht="21.75"/>
    <row r="29" spans="1:9" ht="21.75"/>
    <row r="30" spans="1:9" ht="21.75"/>
    <row r="31" spans="1:9" ht="21.75"/>
    <row r="32" spans="1:9" ht="21.75"/>
    <row r="33" spans="1:9" ht="21.75">
      <c r="A33" s="67"/>
      <c r="B33" s="67"/>
      <c r="C33" s="67"/>
      <c r="D33" s="67"/>
      <c r="E33" s="67"/>
      <c r="F33" s="67"/>
      <c r="G33" s="67"/>
      <c r="H33" s="67"/>
      <c r="I33" s="67"/>
    </row>
    <row r="34" spans="1:9" ht="21.75"/>
    <row r="35" spans="1:9" ht="21.75"/>
    <row r="36" spans="1:9" ht="21.75"/>
    <row r="37" spans="1:9" ht="21.75"/>
    <row r="38" spans="1:9" ht="21.75"/>
    <row r="39" spans="1:9" ht="21.75"/>
    <row r="40" spans="1:9" ht="21.75"/>
    <row r="41" spans="1:9" ht="21.75"/>
  </sheetData>
  <mergeCells count="5">
    <mergeCell ref="C4:E4"/>
    <mergeCell ref="G4:I4"/>
    <mergeCell ref="C5:E5"/>
    <mergeCell ref="G5:I5"/>
    <mergeCell ref="C7:I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view="pageBreakPreview" zoomScaleNormal="100" zoomScaleSheetLayoutView="100" workbookViewId="0"/>
  </sheetViews>
  <sheetFormatPr defaultColWidth="9.140625" defaultRowHeight="23.25" customHeight="1"/>
  <cols>
    <col min="1" max="3" width="2.7109375" style="135" customWidth="1"/>
    <col min="4" max="4" width="49.85546875" style="135" customWidth="1"/>
    <col min="5" max="5" width="9.42578125" style="17" customWidth="1"/>
    <col min="6" max="6" width="2" style="17" customWidth="1"/>
    <col min="7" max="7" width="13.5703125" style="135" customWidth="1"/>
    <col min="8" max="8" width="2" style="135" customWidth="1"/>
    <col min="9" max="9" width="14.7109375" style="135" customWidth="1"/>
    <col min="10" max="10" width="2" style="135" customWidth="1"/>
    <col min="11" max="11" width="13.5703125" style="135" customWidth="1"/>
    <col min="12" max="12" width="2" style="135" customWidth="1"/>
    <col min="13" max="13" width="13.5703125" style="135" customWidth="1"/>
    <col min="14" max="14" width="2" style="135" customWidth="1"/>
    <col min="15" max="15" width="13.5703125" style="135" customWidth="1"/>
    <col min="16" max="16384" width="9.140625" style="135"/>
  </cols>
  <sheetData>
    <row r="1" spans="1:15" ht="23.25" customHeight="1">
      <c r="A1" s="2" t="s">
        <v>37</v>
      </c>
      <c r="B1" s="2"/>
      <c r="C1" s="2"/>
      <c r="D1" s="2"/>
      <c r="E1" s="40"/>
      <c r="F1" s="40"/>
      <c r="G1" s="2"/>
      <c r="H1" s="74"/>
      <c r="I1" s="2"/>
      <c r="J1" s="74"/>
      <c r="K1" s="182"/>
      <c r="L1" s="182"/>
      <c r="M1" s="182"/>
      <c r="O1" s="22"/>
    </row>
    <row r="2" spans="1:15" ht="23.25" customHeight="1">
      <c r="A2" s="2" t="s">
        <v>65</v>
      </c>
      <c r="B2" s="2"/>
      <c r="C2" s="2"/>
      <c r="D2" s="2"/>
      <c r="E2" s="40"/>
      <c r="F2" s="40"/>
      <c r="G2" s="2"/>
      <c r="H2" s="74"/>
      <c r="I2" s="2"/>
      <c r="J2" s="74"/>
      <c r="K2" s="182"/>
      <c r="L2" s="182"/>
      <c r="M2" s="182"/>
      <c r="O2" s="22"/>
    </row>
    <row r="3" spans="1:15" ht="19.149999999999999" customHeight="1">
      <c r="A3" s="7"/>
      <c r="B3" s="7"/>
      <c r="C3" s="7"/>
      <c r="D3" s="7"/>
      <c r="E3" s="18"/>
      <c r="F3" s="18"/>
      <c r="G3" s="7"/>
      <c r="H3" s="75"/>
      <c r="I3" s="7"/>
      <c r="J3" s="75"/>
      <c r="K3" s="7"/>
      <c r="L3" s="75"/>
      <c r="M3" s="136"/>
      <c r="O3" s="136"/>
    </row>
    <row r="4" spans="1:15" ht="22.5" customHeight="1">
      <c r="A4" s="7"/>
      <c r="B4" s="7"/>
      <c r="C4" s="7"/>
      <c r="D4" s="7"/>
      <c r="E4" s="18"/>
      <c r="F4" s="18"/>
      <c r="G4" s="23" t="s">
        <v>12</v>
      </c>
      <c r="H4" s="23"/>
      <c r="I4" s="23"/>
      <c r="J4" s="23"/>
      <c r="K4" s="180" t="s">
        <v>13</v>
      </c>
      <c r="L4" s="180"/>
      <c r="M4" s="180"/>
      <c r="N4" s="23"/>
      <c r="O4" s="23"/>
    </row>
    <row r="5" spans="1:15" ht="22.5" customHeight="1">
      <c r="A5" s="7"/>
      <c r="B5" s="7"/>
      <c r="C5" s="7"/>
      <c r="D5" s="7"/>
      <c r="E5" s="18"/>
      <c r="F5" s="18"/>
      <c r="G5" s="23" t="s">
        <v>43</v>
      </c>
      <c r="H5" s="23"/>
      <c r="I5" s="23" t="s">
        <v>42</v>
      </c>
      <c r="J5" s="23"/>
      <c r="K5" s="23" t="s">
        <v>53</v>
      </c>
      <c r="L5" s="23"/>
      <c r="M5" s="23" t="s">
        <v>47</v>
      </c>
      <c r="N5" s="23"/>
      <c r="O5" s="23" t="s">
        <v>38</v>
      </c>
    </row>
    <row r="6" spans="1:15" ht="22.5" customHeight="1">
      <c r="A6" s="7"/>
      <c r="B6" s="7"/>
      <c r="C6" s="7"/>
      <c r="D6" s="7"/>
      <c r="E6" s="18" t="s">
        <v>24</v>
      </c>
      <c r="F6" s="18"/>
      <c r="G6" s="23" t="s">
        <v>44</v>
      </c>
      <c r="H6" s="23"/>
      <c r="I6" s="23" t="s">
        <v>57</v>
      </c>
      <c r="J6" s="23"/>
      <c r="K6" s="23" t="s">
        <v>54</v>
      </c>
      <c r="L6" s="23"/>
      <c r="M6" s="23" t="s">
        <v>48</v>
      </c>
      <c r="N6" s="23"/>
      <c r="O6" s="23" t="s">
        <v>39</v>
      </c>
    </row>
    <row r="7" spans="1:15" ht="22.5" customHeight="1">
      <c r="A7" s="7"/>
      <c r="B7" s="7"/>
      <c r="C7" s="7"/>
      <c r="D7" s="7"/>
      <c r="E7" s="18"/>
      <c r="F7" s="18"/>
      <c r="G7" s="181" t="s">
        <v>45</v>
      </c>
      <c r="H7" s="181"/>
      <c r="I7" s="181"/>
      <c r="J7" s="181"/>
      <c r="K7" s="181"/>
      <c r="L7" s="181"/>
      <c r="M7" s="181"/>
      <c r="N7" s="181"/>
      <c r="O7" s="181"/>
    </row>
    <row r="8" spans="1:15" ht="22.5" customHeight="1">
      <c r="A8" s="7" t="s">
        <v>123</v>
      </c>
      <c r="B8" s="7"/>
      <c r="G8" s="137"/>
      <c r="H8" s="28"/>
      <c r="I8" s="28"/>
      <c r="J8" s="28"/>
      <c r="K8" s="29"/>
      <c r="M8" s="137"/>
      <c r="N8" s="28"/>
      <c r="O8" s="137"/>
    </row>
    <row r="9" spans="1:15" ht="22.5" customHeight="1">
      <c r="A9" s="21" t="s">
        <v>124</v>
      </c>
      <c r="B9" s="21"/>
      <c r="C9" s="21"/>
      <c r="D9" s="136"/>
      <c r="E9" s="18"/>
      <c r="F9" s="18"/>
      <c r="G9" s="138">
        <v>432000</v>
      </c>
      <c r="H9" s="15"/>
      <c r="I9" s="138">
        <v>254000</v>
      </c>
      <c r="J9" s="15"/>
      <c r="K9" s="138">
        <v>43200</v>
      </c>
      <c r="L9" s="139"/>
      <c r="M9" s="138">
        <v>5233033</v>
      </c>
      <c r="N9" s="15"/>
      <c r="O9" s="138">
        <f>SUM(G9:M9)</f>
        <v>5962233</v>
      </c>
    </row>
    <row r="10" spans="1:15" ht="10.15" customHeight="1">
      <c r="A10" s="21"/>
      <c r="B10" s="21"/>
      <c r="C10" s="21"/>
      <c r="D10" s="136"/>
      <c r="E10" s="18"/>
      <c r="F10" s="18"/>
      <c r="G10" s="138"/>
      <c r="H10" s="15"/>
      <c r="I10" s="138"/>
      <c r="J10" s="15"/>
      <c r="K10" s="138"/>
      <c r="L10" s="139"/>
      <c r="M10" s="138"/>
      <c r="N10" s="15"/>
      <c r="O10" s="138"/>
    </row>
    <row r="11" spans="1:15" ht="22.5" customHeight="1">
      <c r="A11" s="21" t="s">
        <v>79</v>
      </c>
      <c r="B11" s="21"/>
      <c r="C11" s="21"/>
      <c r="D11" s="136"/>
      <c r="E11" s="18"/>
      <c r="F11" s="18"/>
      <c r="G11" s="138"/>
      <c r="H11" s="15"/>
      <c r="I11" s="138"/>
      <c r="J11" s="15"/>
      <c r="K11" s="138"/>
      <c r="L11" s="139"/>
      <c r="M11" s="138"/>
      <c r="N11" s="15"/>
      <c r="O11" s="138"/>
    </row>
    <row r="12" spans="1:15" ht="22.5" customHeight="1">
      <c r="A12" s="21"/>
      <c r="B12" s="140" t="s">
        <v>80</v>
      </c>
      <c r="C12" s="21"/>
      <c r="D12" s="136"/>
      <c r="E12" s="18"/>
      <c r="F12" s="18"/>
      <c r="G12" s="138"/>
      <c r="H12" s="15"/>
      <c r="I12" s="138"/>
      <c r="J12" s="15"/>
      <c r="K12" s="138"/>
      <c r="L12" s="139"/>
      <c r="M12" s="138"/>
      <c r="N12" s="15"/>
      <c r="O12" s="138"/>
    </row>
    <row r="13" spans="1:15" ht="22.5" customHeight="1">
      <c r="A13" s="21"/>
      <c r="B13" s="69" t="s">
        <v>107</v>
      </c>
      <c r="C13" s="21"/>
      <c r="D13" s="136"/>
      <c r="E13" s="18">
        <v>5</v>
      </c>
      <c r="F13" s="18"/>
      <c r="G13" s="120" t="s">
        <v>62</v>
      </c>
      <c r="H13" s="141"/>
      <c r="I13" s="120" t="s">
        <v>62</v>
      </c>
      <c r="J13" s="77"/>
      <c r="K13" s="120" t="s">
        <v>62</v>
      </c>
      <c r="L13" s="142"/>
      <c r="M13" s="81">
        <v>-432000</v>
      </c>
      <c r="N13" s="143"/>
      <c r="O13" s="81">
        <f>SUM(G13:M13)</f>
        <v>-432000</v>
      </c>
    </row>
    <row r="14" spans="1:15" ht="22.5" customHeight="1">
      <c r="A14" s="21"/>
      <c r="B14" s="140" t="s">
        <v>82</v>
      </c>
      <c r="C14" s="21"/>
      <c r="D14" s="136"/>
      <c r="E14" s="135"/>
      <c r="F14" s="135"/>
      <c r="G14" s="134" t="s">
        <v>62</v>
      </c>
      <c r="H14" s="144"/>
      <c r="I14" s="134" t="s">
        <v>62</v>
      </c>
      <c r="J14" s="76"/>
      <c r="K14" s="134" t="s">
        <v>62</v>
      </c>
      <c r="L14" s="145"/>
      <c r="M14" s="82">
        <f>SUM(M13)</f>
        <v>-432000</v>
      </c>
      <c r="N14" s="146"/>
      <c r="O14" s="82">
        <f>SUM(O13)</f>
        <v>-432000</v>
      </c>
    </row>
    <row r="15" spans="1:15" ht="22.5" customHeight="1">
      <c r="A15" s="21" t="s">
        <v>83</v>
      </c>
      <c r="B15" s="21"/>
      <c r="C15" s="21"/>
      <c r="D15" s="136"/>
      <c r="E15" s="135"/>
      <c r="F15" s="135"/>
      <c r="G15" s="134" t="s">
        <v>62</v>
      </c>
      <c r="H15" s="144"/>
      <c r="I15" s="134" t="s">
        <v>62</v>
      </c>
      <c r="J15" s="76"/>
      <c r="K15" s="134" t="s">
        <v>62</v>
      </c>
      <c r="L15" s="145"/>
      <c r="M15" s="82">
        <f>SUM(M14)</f>
        <v>-432000</v>
      </c>
      <c r="N15" s="146"/>
      <c r="O15" s="82">
        <f>SUM(O14)</f>
        <v>-432000</v>
      </c>
    </row>
    <row r="16" spans="1:15" ht="10.15" customHeight="1">
      <c r="A16" s="21"/>
      <c r="B16" s="21"/>
      <c r="C16" s="21"/>
      <c r="D16" s="136"/>
      <c r="E16" s="135"/>
      <c r="F16" s="135"/>
      <c r="G16" s="37"/>
      <c r="H16" s="145"/>
      <c r="I16" s="37"/>
      <c r="J16" s="37"/>
      <c r="K16" s="37"/>
      <c r="L16" s="145"/>
      <c r="M16" s="146"/>
      <c r="N16" s="146"/>
      <c r="O16" s="146"/>
    </row>
    <row r="17" spans="1:15" ht="22.5" customHeight="1">
      <c r="A17" s="21" t="s">
        <v>68</v>
      </c>
      <c r="B17" s="21"/>
      <c r="C17" s="21"/>
      <c r="D17" s="136"/>
      <c r="E17" s="18"/>
      <c r="F17" s="18"/>
      <c r="G17" s="138"/>
      <c r="H17" s="15"/>
      <c r="I17" s="138"/>
      <c r="J17" s="15"/>
      <c r="K17" s="138"/>
      <c r="L17" s="139"/>
      <c r="M17" s="146"/>
      <c r="N17" s="83"/>
      <c r="O17" s="146"/>
    </row>
    <row r="18" spans="1:15" ht="22.5" customHeight="1">
      <c r="B18" s="147" t="s">
        <v>56</v>
      </c>
      <c r="C18" s="21"/>
      <c r="D18" s="136"/>
      <c r="E18" s="18"/>
      <c r="F18" s="18"/>
      <c r="G18" s="133" t="s">
        <v>62</v>
      </c>
      <c r="H18" s="141"/>
      <c r="I18" s="133" t="s">
        <v>62</v>
      </c>
      <c r="J18" s="77"/>
      <c r="K18" s="133" t="s">
        <v>62</v>
      </c>
      <c r="L18" s="142"/>
      <c r="M18" s="84">
        <f>PL!I22</f>
        <v>590176</v>
      </c>
      <c r="N18" s="148"/>
      <c r="O18" s="84">
        <f>SUM(G18:M18)</f>
        <v>590176</v>
      </c>
    </row>
    <row r="19" spans="1:15" ht="22.5" customHeight="1">
      <c r="B19" s="147" t="s">
        <v>67</v>
      </c>
      <c r="C19" s="21"/>
      <c r="D19" s="136"/>
      <c r="E19" s="18"/>
      <c r="F19" s="18"/>
      <c r="G19" s="120" t="s">
        <v>62</v>
      </c>
      <c r="H19" s="141"/>
      <c r="I19" s="120" t="s">
        <v>62</v>
      </c>
      <c r="J19" s="77"/>
      <c r="K19" s="120" t="s">
        <v>62</v>
      </c>
      <c r="L19" s="142"/>
      <c r="M19" s="120" t="s">
        <v>62</v>
      </c>
      <c r="N19" s="149"/>
      <c r="O19" s="120" t="s">
        <v>62</v>
      </c>
    </row>
    <row r="20" spans="1:15" ht="22.5" customHeight="1">
      <c r="A20" s="21" t="s">
        <v>114</v>
      </c>
      <c r="B20" s="69"/>
      <c r="C20" s="21"/>
      <c r="D20" s="136"/>
      <c r="E20" s="18"/>
      <c r="F20" s="18"/>
      <c r="G20" s="134" t="s">
        <v>62</v>
      </c>
      <c r="H20" s="144"/>
      <c r="I20" s="134" t="s">
        <v>62</v>
      </c>
      <c r="J20" s="76"/>
      <c r="K20" s="134" t="s">
        <v>62</v>
      </c>
      <c r="L20" s="138"/>
      <c r="M20" s="82">
        <f>SUM(M18:M19)</f>
        <v>590176</v>
      </c>
      <c r="N20" s="148"/>
      <c r="O20" s="82">
        <f>SUM(O18:O19)</f>
        <v>590176</v>
      </c>
    </row>
    <row r="21" spans="1:15" ht="10.15" customHeight="1">
      <c r="A21" s="21"/>
      <c r="B21" s="69"/>
      <c r="C21" s="21"/>
      <c r="D21" s="136"/>
      <c r="E21" s="18"/>
      <c r="F21" s="18"/>
      <c r="G21" s="37"/>
      <c r="H21" s="138"/>
      <c r="I21" s="37"/>
      <c r="J21" s="43"/>
      <c r="K21" s="37"/>
      <c r="L21" s="138"/>
      <c r="M21" s="37"/>
      <c r="N21" s="150"/>
      <c r="O21" s="37"/>
    </row>
    <row r="22" spans="1:15" ht="22.5" customHeight="1" thickBot="1">
      <c r="A22" s="21" t="s">
        <v>125</v>
      </c>
      <c r="B22" s="136"/>
      <c r="C22" s="136"/>
      <c r="D22" s="136"/>
      <c r="E22" s="18"/>
      <c r="F22" s="18"/>
      <c r="G22" s="44">
        <f>SUM(G9:G20)</f>
        <v>432000</v>
      </c>
      <c r="H22" s="24"/>
      <c r="I22" s="44">
        <f>SUM(I9:I20)</f>
        <v>254000</v>
      </c>
      <c r="J22" s="25"/>
      <c r="K22" s="44">
        <f>SUM(K9:K20)</f>
        <v>43200</v>
      </c>
      <c r="L22" s="151"/>
      <c r="M22" s="44">
        <f>M9+M14+M20</f>
        <v>5391209</v>
      </c>
      <c r="N22" s="24"/>
      <c r="O22" s="44">
        <f>O9+O14+O20</f>
        <v>6120409</v>
      </c>
    </row>
    <row r="23" spans="1:15" ht="23.25" customHeight="1" thickTop="1"/>
    <row r="24" spans="1:15" ht="23.25" customHeight="1">
      <c r="A24" s="2" t="s">
        <v>37</v>
      </c>
      <c r="B24" s="2"/>
      <c r="C24" s="2"/>
      <c r="D24" s="2"/>
      <c r="E24" s="40"/>
      <c r="F24" s="40"/>
      <c r="G24" s="2"/>
      <c r="H24" s="74"/>
      <c r="I24" s="2"/>
      <c r="J24" s="74"/>
      <c r="K24" s="182"/>
      <c r="L24" s="182"/>
      <c r="M24" s="182"/>
      <c r="O24" s="22"/>
    </row>
    <row r="25" spans="1:15" ht="23.25" customHeight="1">
      <c r="A25" s="2" t="s">
        <v>65</v>
      </c>
      <c r="B25" s="2"/>
      <c r="C25" s="2"/>
      <c r="D25" s="2"/>
      <c r="E25" s="40"/>
      <c r="F25" s="40"/>
      <c r="G25" s="2"/>
      <c r="H25" s="74"/>
      <c r="I25" s="2"/>
      <c r="J25" s="74"/>
      <c r="K25" s="182"/>
      <c r="L25" s="182"/>
      <c r="M25" s="182"/>
      <c r="O25" s="22"/>
    </row>
    <row r="26" spans="1:15" ht="23.25" customHeight="1">
      <c r="A26" s="7"/>
      <c r="B26" s="7"/>
      <c r="C26" s="7"/>
      <c r="D26" s="7"/>
      <c r="E26" s="18"/>
      <c r="F26" s="18"/>
      <c r="G26" s="7"/>
      <c r="H26" s="75"/>
      <c r="I26" s="7"/>
      <c r="J26" s="75"/>
      <c r="K26" s="7"/>
      <c r="L26" s="75"/>
      <c r="M26" s="136"/>
      <c r="O26" s="136"/>
    </row>
    <row r="27" spans="1:15" ht="23.25" customHeight="1">
      <c r="A27" s="7"/>
      <c r="B27" s="7"/>
      <c r="C27" s="7"/>
      <c r="D27" s="7"/>
      <c r="E27" s="18"/>
      <c r="F27" s="18"/>
      <c r="G27" s="23" t="s">
        <v>12</v>
      </c>
      <c r="H27" s="23"/>
      <c r="I27" s="23"/>
      <c r="J27" s="23"/>
      <c r="K27" s="180" t="s">
        <v>13</v>
      </c>
      <c r="L27" s="180"/>
      <c r="M27" s="180"/>
      <c r="N27" s="23"/>
      <c r="O27" s="23"/>
    </row>
    <row r="28" spans="1:15" ht="23.25" customHeight="1">
      <c r="A28" s="7"/>
      <c r="B28" s="7"/>
      <c r="C28" s="7"/>
      <c r="D28" s="7"/>
      <c r="E28" s="18"/>
      <c r="F28" s="18"/>
      <c r="G28" s="23" t="s">
        <v>43</v>
      </c>
      <c r="H28" s="23"/>
      <c r="I28" s="23" t="s">
        <v>42</v>
      </c>
      <c r="J28" s="23"/>
      <c r="K28" s="23" t="s">
        <v>53</v>
      </c>
      <c r="L28" s="23"/>
      <c r="M28" s="23" t="s">
        <v>47</v>
      </c>
      <c r="N28" s="23"/>
      <c r="O28" s="23" t="s">
        <v>38</v>
      </c>
    </row>
    <row r="29" spans="1:15" ht="23.25" customHeight="1">
      <c r="A29" s="7"/>
      <c r="B29" s="7"/>
      <c r="C29" s="7"/>
      <c r="D29" s="7"/>
      <c r="E29" s="18" t="s">
        <v>24</v>
      </c>
      <c r="F29" s="18"/>
      <c r="G29" s="23" t="s">
        <v>44</v>
      </c>
      <c r="H29" s="23"/>
      <c r="I29" s="23" t="s">
        <v>57</v>
      </c>
      <c r="J29" s="23"/>
      <c r="K29" s="23" t="s">
        <v>54</v>
      </c>
      <c r="L29" s="23"/>
      <c r="M29" s="23" t="s">
        <v>48</v>
      </c>
      <c r="N29" s="23"/>
      <c r="O29" s="23" t="s">
        <v>39</v>
      </c>
    </row>
    <row r="30" spans="1:15" ht="23.25" customHeight="1">
      <c r="A30" s="7"/>
      <c r="B30" s="7"/>
      <c r="C30" s="7"/>
      <c r="D30" s="7"/>
      <c r="E30" s="18"/>
      <c r="F30" s="18"/>
      <c r="G30" s="181" t="s">
        <v>45</v>
      </c>
      <c r="H30" s="181"/>
      <c r="I30" s="181"/>
      <c r="J30" s="181"/>
      <c r="K30" s="181"/>
      <c r="L30" s="181"/>
      <c r="M30" s="181"/>
      <c r="N30" s="181"/>
      <c r="O30" s="181"/>
    </row>
    <row r="31" spans="1:15" ht="23.25" customHeight="1">
      <c r="A31" s="7" t="s">
        <v>141</v>
      </c>
      <c r="B31" s="7"/>
      <c r="G31" s="137"/>
      <c r="H31" s="28"/>
      <c r="I31" s="28"/>
      <c r="J31" s="28"/>
      <c r="K31" s="29"/>
      <c r="M31" s="137"/>
      <c r="N31" s="28"/>
      <c r="O31" s="137"/>
    </row>
    <row r="32" spans="1:15" ht="23.25" customHeight="1">
      <c r="A32" s="21" t="s">
        <v>142</v>
      </c>
      <c r="B32" s="21"/>
      <c r="C32" s="21"/>
      <c r="D32" s="136"/>
      <c r="E32" s="18"/>
      <c r="F32" s="18"/>
      <c r="G32" s="138">
        <v>432000</v>
      </c>
      <c r="H32" s="15"/>
      <c r="I32" s="138">
        <v>254000</v>
      </c>
      <c r="J32" s="15"/>
      <c r="K32" s="138">
        <v>43200</v>
      </c>
      <c r="L32" s="139"/>
      <c r="M32" s="138">
        <v>5528317</v>
      </c>
      <c r="N32" s="15"/>
      <c r="O32" s="174">
        <f>SUM(G32:M32)</f>
        <v>6257517</v>
      </c>
    </row>
    <row r="33" spans="1:15" ht="12.4" customHeight="1">
      <c r="A33" s="21"/>
      <c r="B33" s="21"/>
      <c r="C33" s="21"/>
      <c r="D33" s="136"/>
      <c r="E33" s="18"/>
      <c r="F33" s="18"/>
      <c r="G33" s="138"/>
      <c r="H33" s="15"/>
      <c r="I33" s="138"/>
      <c r="J33" s="15"/>
      <c r="K33" s="138"/>
      <c r="L33" s="139"/>
      <c r="M33" s="138"/>
      <c r="N33" s="15"/>
      <c r="O33" s="138"/>
    </row>
    <row r="34" spans="1:15" ht="23.25" customHeight="1">
      <c r="A34" s="21" t="s">
        <v>79</v>
      </c>
      <c r="B34" s="21"/>
      <c r="C34" s="21"/>
      <c r="D34" s="136"/>
      <c r="E34" s="18"/>
      <c r="F34" s="18"/>
      <c r="G34" s="138"/>
      <c r="H34" s="15"/>
      <c r="I34" s="138"/>
      <c r="J34" s="15"/>
      <c r="K34" s="138"/>
      <c r="L34" s="139"/>
      <c r="M34" s="138"/>
      <c r="N34" s="15"/>
      <c r="O34" s="138"/>
    </row>
    <row r="35" spans="1:15" ht="23.25" customHeight="1">
      <c r="A35" s="21"/>
      <c r="B35" s="140" t="s">
        <v>80</v>
      </c>
      <c r="C35" s="21"/>
      <c r="D35" s="136"/>
      <c r="E35" s="18"/>
      <c r="F35" s="18"/>
      <c r="G35" s="138"/>
      <c r="H35" s="15"/>
      <c r="I35" s="138"/>
      <c r="J35" s="15"/>
      <c r="K35" s="138"/>
      <c r="L35" s="139"/>
      <c r="M35" s="138"/>
      <c r="N35" s="15"/>
      <c r="O35" s="138"/>
    </row>
    <row r="36" spans="1:15" ht="23.25" customHeight="1">
      <c r="A36" s="21"/>
      <c r="B36" s="69" t="s">
        <v>107</v>
      </c>
      <c r="C36" s="21"/>
      <c r="D36" s="136"/>
      <c r="E36" s="18">
        <v>5</v>
      </c>
      <c r="F36" s="18"/>
      <c r="G36" s="120" t="s">
        <v>62</v>
      </c>
      <c r="H36" s="141"/>
      <c r="I36" s="120" t="s">
        <v>62</v>
      </c>
      <c r="J36" s="77"/>
      <c r="K36" s="120" t="s">
        <v>62</v>
      </c>
      <c r="L36" s="142"/>
      <c r="M36" s="81">
        <v>-432000</v>
      </c>
      <c r="N36" s="143"/>
      <c r="O36" s="81">
        <f>SUM(G36:M36)</f>
        <v>-432000</v>
      </c>
    </row>
    <row r="37" spans="1:15" ht="23.25" customHeight="1">
      <c r="A37" s="21"/>
      <c r="B37" s="140" t="s">
        <v>82</v>
      </c>
      <c r="C37" s="21"/>
      <c r="D37" s="136"/>
      <c r="E37" s="135"/>
      <c r="F37" s="135"/>
      <c r="G37" s="134" t="s">
        <v>62</v>
      </c>
      <c r="H37" s="144"/>
      <c r="I37" s="134" t="s">
        <v>62</v>
      </c>
      <c r="J37" s="76"/>
      <c r="K37" s="134" t="s">
        <v>62</v>
      </c>
      <c r="L37" s="145"/>
      <c r="M37" s="82">
        <f>SUM(M36)</f>
        <v>-432000</v>
      </c>
      <c r="N37" s="146"/>
      <c r="O37" s="82">
        <f>SUM(O36)</f>
        <v>-432000</v>
      </c>
    </row>
    <row r="38" spans="1:15" ht="23.25" customHeight="1">
      <c r="A38" s="21" t="s">
        <v>83</v>
      </c>
      <c r="B38" s="21"/>
      <c r="C38" s="21"/>
      <c r="D38" s="136"/>
      <c r="E38" s="135"/>
      <c r="F38" s="135"/>
      <c r="G38" s="134" t="s">
        <v>62</v>
      </c>
      <c r="H38" s="144"/>
      <c r="I38" s="134" t="s">
        <v>62</v>
      </c>
      <c r="J38" s="76"/>
      <c r="K38" s="134" t="s">
        <v>62</v>
      </c>
      <c r="L38" s="145"/>
      <c r="M38" s="82">
        <f>SUM(M37)</f>
        <v>-432000</v>
      </c>
      <c r="N38" s="146"/>
      <c r="O38" s="82">
        <f>SUM(O37)</f>
        <v>-432000</v>
      </c>
    </row>
    <row r="39" spans="1:15" ht="12.4" customHeight="1">
      <c r="A39" s="21"/>
      <c r="B39" s="21"/>
      <c r="C39" s="21"/>
      <c r="D39" s="136"/>
      <c r="E39" s="135"/>
      <c r="F39" s="135"/>
      <c r="G39" s="37"/>
      <c r="H39" s="145"/>
      <c r="I39" s="37"/>
      <c r="J39" s="37"/>
      <c r="K39" s="37"/>
      <c r="L39" s="145"/>
      <c r="M39" s="146"/>
      <c r="N39" s="146"/>
      <c r="O39" s="146"/>
    </row>
    <row r="40" spans="1:15" ht="23.25" customHeight="1">
      <c r="A40" s="21" t="s">
        <v>68</v>
      </c>
      <c r="B40" s="21"/>
      <c r="C40" s="21"/>
      <c r="D40" s="136"/>
      <c r="E40" s="18"/>
      <c r="F40" s="18"/>
      <c r="G40" s="138"/>
      <c r="H40" s="15"/>
      <c r="I40" s="138"/>
      <c r="J40" s="15"/>
      <c r="K40" s="138"/>
      <c r="L40" s="139"/>
      <c r="M40" s="146"/>
      <c r="N40" s="83"/>
      <c r="O40" s="146"/>
    </row>
    <row r="41" spans="1:15" ht="23.25" customHeight="1">
      <c r="B41" s="147" t="s">
        <v>56</v>
      </c>
      <c r="C41" s="21"/>
      <c r="D41" s="136"/>
      <c r="E41" s="18"/>
      <c r="F41" s="18"/>
      <c r="G41" s="133" t="s">
        <v>62</v>
      </c>
      <c r="H41" s="141"/>
      <c r="I41" s="133" t="s">
        <v>62</v>
      </c>
      <c r="J41" s="77"/>
      <c r="K41" s="133" t="s">
        <v>62</v>
      </c>
      <c r="L41" s="142"/>
      <c r="M41" s="84">
        <v>563919</v>
      </c>
      <c r="N41" s="148"/>
      <c r="O41" s="84">
        <f>SUM(G41:M41)</f>
        <v>563919</v>
      </c>
    </row>
    <row r="42" spans="1:15" ht="23.25" customHeight="1">
      <c r="B42" s="147" t="s">
        <v>67</v>
      </c>
      <c r="C42" s="21"/>
      <c r="D42" s="136"/>
      <c r="E42" s="18"/>
      <c r="F42" s="18"/>
      <c r="G42" s="120" t="s">
        <v>62</v>
      </c>
      <c r="H42" s="141"/>
      <c r="I42" s="120" t="s">
        <v>62</v>
      </c>
      <c r="J42" s="77"/>
      <c r="K42" s="120" t="s">
        <v>62</v>
      </c>
      <c r="L42" s="142"/>
      <c r="M42" s="120" t="s">
        <v>62</v>
      </c>
      <c r="N42" s="149"/>
      <c r="O42" s="120" t="s">
        <v>62</v>
      </c>
    </row>
    <row r="43" spans="1:15" ht="23.25" customHeight="1">
      <c r="A43" s="21" t="s">
        <v>114</v>
      </c>
      <c r="B43" s="69"/>
      <c r="C43" s="21"/>
      <c r="D43" s="136"/>
      <c r="E43" s="18"/>
      <c r="F43" s="18"/>
      <c r="G43" s="134" t="s">
        <v>62</v>
      </c>
      <c r="H43" s="144"/>
      <c r="I43" s="134" t="s">
        <v>62</v>
      </c>
      <c r="J43" s="76"/>
      <c r="K43" s="134" t="s">
        <v>62</v>
      </c>
      <c r="L43" s="138"/>
      <c r="M43" s="82">
        <f>SUM(M41:M42)</f>
        <v>563919</v>
      </c>
      <c r="N43" s="148"/>
      <c r="O43" s="82">
        <f>SUM(O41:O42)</f>
        <v>563919</v>
      </c>
    </row>
    <row r="44" spans="1:15" ht="12.4" customHeight="1">
      <c r="A44" s="21"/>
      <c r="B44" s="69"/>
      <c r="C44" s="21"/>
      <c r="D44" s="136"/>
      <c r="E44" s="18"/>
      <c r="F44" s="18"/>
      <c r="G44" s="152"/>
      <c r="H44" s="144"/>
      <c r="I44" s="152"/>
      <c r="J44" s="153"/>
      <c r="K44" s="152"/>
      <c r="L44" s="144"/>
      <c r="M44" s="152"/>
      <c r="N44" s="154"/>
      <c r="O44" s="152"/>
    </row>
    <row r="45" spans="1:15" ht="23.25" customHeight="1" thickBot="1">
      <c r="A45" s="21" t="s">
        <v>143</v>
      </c>
      <c r="B45" s="136"/>
      <c r="C45" s="136"/>
      <c r="D45" s="136"/>
      <c r="E45" s="18"/>
      <c r="F45" s="18"/>
      <c r="G45" s="170">
        <f>SUM(G32:G43)</f>
        <v>432000</v>
      </c>
      <c r="H45" s="171"/>
      <c r="I45" s="170">
        <f>SUM(I32:I43)</f>
        <v>254000</v>
      </c>
      <c r="J45" s="172"/>
      <c r="K45" s="170">
        <f>SUM(K32:K43)</f>
        <v>43200</v>
      </c>
      <c r="L45" s="173"/>
      <c r="M45" s="170">
        <f>M32+M37+M43</f>
        <v>5660236</v>
      </c>
      <c r="N45" s="171"/>
      <c r="O45" s="170">
        <f>O32+O37+O43</f>
        <v>6389436</v>
      </c>
    </row>
    <row r="46" spans="1:15" ht="23.25" customHeight="1" thickTop="1"/>
  </sheetData>
  <mergeCells count="8">
    <mergeCell ref="K27:M27"/>
    <mergeCell ref="G30:O30"/>
    <mergeCell ref="G7:O7"/>
    <mergeCell ref="K1:M1"/>
    <mergeCell ref="K2:M2"/>
    <mergeCell ref="K4:M4"/>
    <mergeCell ref="K24:M24"/>
    <mergeCell ref="K25:M25"/>
  </mergeCells>
  <pageMargins left="0.8" right="0.8" top="0.48" bottom="0.5" header="0.5" footer="0.5"/>
  <pageSetup paperSize="9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6"/>
  <sheetViews>
    <sheetView view="pageBreakPreview" zoomScale="120" zoomScaleNormal="82" zoomScaleSheetLayoutView="120" workbookViewId="0"/>
  </sheetViews>
  <sheetFormatPr defaultColWidth="10.85546875" defaultRowHeight="21.75" customHeight="1"/>
  <cols>
    <col min="1" max="3" width="1.85546875" style="1" customWidth="1"/>
    <col min="4" max="4" width="13.85546875" style="1" customWidth="1"/>
    <col min="5" max="5" width="41.42578125" style="1" customWidth="1"/>
    <col min="6" max="6" width="9.5703125" style="11" bestFit="1" customWidth="1"/>
    <col min="7" max="7" width="1.85546875" style="1" customWidth="1"/>
    <col min="8" max="8" width="13.85546875" style="30" customWidth="1"/>
    <col min="9" max="9" width="1.85546875" style="1" customWidth="1"/>
    <col min="10" max="10" width="13.85546875" style="30" customWidth="1"/>
    <col min="11" max="11" width="12.7109375" style="1" customWidth="1"/>
    <col min="12" max="16384" width="10.85546875" style="1"/>
  </cols>
  <sheetData>
    <row r="1" spans="1:10" s="2" customFormat="1" ht="23.25">
      <c r="A1" s="8" t="s">
        <v>37</v>
      </c>
      <c r="B1" s="8"/>
      <c r="C1" s="8"/>
      <c r="D1" s="8"/>
      <c r="E1" s="8"/>
      <c r="F1" s="19"/>
      <c r="G1" s="8"/>
      <c r="H1" s="21"/>
      <c r="I1" s="8"/>
      <c r="J1" s="21"/>
    </row>
    <row r="2" spans="1:10" s="2" customFormat="1" ht="23.25">
      <c r="A2" s="8" t="s">
        <v>66</v>
      </c>
      <c r="B2" s="8"/>
      <c r="C2" s="8"/>
      <c r="D2" s="8"/>
      <c r="E2" s="8"/>
      <c r="F2" s="19"/>
      <c r="G2" s="8"/>
      <c r="H2" s="69"/>
      <c r="I2" s="68"/>
      <c r="J2" s="69"/>
    </row>
    <row r="3" spans="1:10" s="7" customFormat="1" ht="13.9" customHeight="1">
      <c r="A3" s="21"/>
      <c r="B3" s="21"/>
      <c r="C3" s="21"/>
      <c r="D3" s="21"/>
      <c r="E3" s="21"/>
      <c r="F3" s="140"/>
      <c r="G3" s="21"/>
      <c r="H3" s="69"/>
      <c r="I3" s="69"/>
      <c r="J3" s="69"/>
    </row>
    <row r="4" spans="1:10" s="2" customFormat="1" ht="21" customHeight="1">
      <c r="A4" s="8"/>
      <c r="B4" s="8"/>
      <c r="C4" s="8"/>
      <c r="D4" s="8"/>
      <c r="E4" s="8"/>
      <c r="F4" s="19"/>
      <c r="G4" s="8"/>
      <c r="H4" s="178" t="s">
        <v>104</v>
      </c>
      <c r="I4" s="184"/>
      <c r="J4" s="184"/>
    </row>
    <row r="5" spans="1:10" s="2" customFormat="1" ht="20.45" customHeight="1">
      <c r="A5" s="8"/>
      <c r="B5" s="8"/>
      <c r="C5" s="8"/>
      <c r="D5" s="8"/>
      <c r="E5" s="8"/>
      <c r="F5" s="19"/>
      <c r="G5" s="8"/>
      <c r="H5" s="178" t="s">
        <v>105</v>
      </c>
      <c r="I5" s="184"/>
      <c r="J5" s="184"/>
    </row>
    <row r="6" spans="1:10" ht="21" customHeight="1">
      <c r="F6" s="17"/>
      <c r="H6" s="91">
        <v>2565</v>
      </c>
      <c r="I6" s="92"/>
      <c r="J6" s="91">
        <v>2564</v>
      </c>
    </row>
    <row r="7" spans="1:10" ht="20.45" customHeight="1">
      <c r="F7" s="17"/>
      <c r="H7" s="183" t="s">
        <v>45</v>
      </c>
      <c r="I7" s="183"/>
      <c r="J7" s="183"/>
    </row>
    <row r="8" spans="1:10" ht="21" customHeight="1">
      <c r="A8" s="9" t="s">
        <v>28</v>
      </c>
      <c r="H8" s="35"/>
      <c r="I8" s="78"/>
      <c r="J8" s="35"/>
    </row>
    <row r="9" spans="1:10">
      <c r="A9" s="1" t="s">
        <v>56</v>
      </c>
      <c r="H9" s="79">
        <v>563919</v>
      </c>
      <c r="I9" s="47"/>
      <c r="J9" s="79">
        <v>590176</v>
      </c>
    </row>
    <row r="10" spans="1:10" ht="21" customHeight="1">
      <c r="A10" s="11" t="s">
        <v>97</v>
      </c>
      <c r="H10" s="47"/>
      <c r="I10" s="47"/>
      <c r="J10" s="79"/>
    </row>
    <row r="11" spans="1:10" ht="21" customHeight="1">
      <c r="A11" s="1" t="s">
        <v>31</v>
      </c>
      <c r="H11" s="163">
        <v>116477</v>
      </c>
      <c r="I11" s="155"/>
      <c r="J11" s="163">
        <v>145261</v>
      </c>
    </row>
    <row r="12" spans="1:10" ht="21" customHeight="1">
      <c r="A12" s="20" t="s">
        <v>60</v>
      </c>
      <c r="H12" s="79">
        <v>293556</v>
      </c>
      <c r="I12" s="47"/>
      <c r="J12" s="79">
        <v>314603</v>
      </c>
    </row>
    <row r="13" spans="1:10" ht="21" customHeight="1">
      <c r="A13" s="30" t="s">
        <v>121</v>
      </c>
      <c r="H13" s="79">
        <v>1007</v>
      </c>
      <c r="I13" s="47"/>
      <c r="J13" s="79">
        <v>1089</v>
      </c>
    </row>
    <row r="14" spans="1:10" ht="21" customHeight="1">
      <c r="A14" s="30" t="s">
        <v>131</v>
      </c>
      <c r="H14" s="164">
        <v>18060</v>
      </c>
      <c r="I14" s="47"/>
      <c r="J14" s="164">
        <v>43080</v>
      </c>
    </row>
    <row r="15" spans="1:10" ht="21.75" customHeight="1">
      <c r="A15" s="30" t="s">
        <v>137</v>
      </c>
      <c r="H15" s="79">
        <v>-183</v>
      </c>
      <c r="I15" s="47"/>
      <c r="J15" s="79">
        <v>-408</v>
      </c>
    </row>
    <row r="16" spans="1:10" ht="21" customHeight="1">
      <c r="A16" s="34" t="s">
        <v>132</v>
      </c>
      <c r="H16" s="79">
        <v>-35742</v>
      </c>
      <c r="I16" s="155"/>
      <c r="J16" s="79">
        <v>-16870</v>
      </c>
    </row>
    <row r="17" spans="1:10" ht="21" customHeight="1">
      <c r="A17" s="20" t="s">
        <v>138</v>
      </c>
      <c r="F17" s="18"/>
      <c r="H17" s="79">
        <v>-7772</v>
      </c>
      <c r="I17" s="47"/>
      <c r="J17" s="79">
        <v>959</v>
      </c>
    </row>
    <row r="18" spans="1:10" ht="21" customHeight="1">
      <c r="A18" s="20" t="s">
        <v>109</v>
      </c>
      <c r="F18" s="18"/>
      <c r="H18" s="79">
        <v>-1931</v>
      </c>
      <c r="I18" s="47"/>
      <c r="J18" s="79">
        <v>-693</v>
      </c>
    </row>
    <row r="19" spans="1:10" ht="21" customHeight="1">
      <c r="A19" s="1" t="s">
        <v>40</v>
      </c>
      <c r="H19" s="166">
        <v>-2003</v>
      </c>
      <c r="I19" s="47"/>
      <c r="J19" s="166">
        <v>-5529</v>
      </c>
    </row>
    <row r="20" spans="1:10" ht="21" customHeight="1">
      <c r="B20" s="3"/>
      <c r="H20" s="163">
        <f>SUM(H9:H19)</f>
        <v>945388</v>
      </c>
      <c r="I20" s="47"/>
      <c r="J20" s="163">
        <f>SUM(J9:J19)</f>
        <v>1071668</v>
      </c>
    </row>
    <row r="21" spans="1:10" ht="21" customHeight="1">
      <c r="A21" s="11" t="s">
        <v>29</v>
      </c>
      <c r="H21" s="47"/>
      <c r="I21" s="47"/>
      <c r="J21" s="47"/>
    </row>
    <row r="22" spans="1:10" ht="21" customHeight="1">
      <c r="A22" s="1" t="s">
        <v>51</v>
      </c>
      <c r="H22" s="79">
        <v>-140094</v>
      </c>
      <c r="I22" s="47"/>
      <c r="J22" s="79">
        <v>-297307</v>
      </c>
    </row>
    <row r="23" spans="1:10" ht="21" customHeight="1">
      <c r="A23" s="1" t="s">
        <v>34</v>
      </c>
      <c r="H23" s="79">
        <v>-296960</v>
      </c>
      <c r="I23" s="47"/>
      <c r="J23" s="79">
        <v>-558770</v>
      </c>
    </row>
    <row r="24" spans="1:10" ht="21" customHeight="1">
      <c r="A24" s="4" t="s">
        <v>41</v>
      </c>
      <c r="H24" s="79">
        <v>8778</v>
      </c>
      <c r="I24" s="47"/>
      <c r="J24" s="79">
        <v>-35370</v>
      </c>
    </row>
    <row r="25" spans="1:10" ht="21" customHeight="1">
      <c r="A25" s="1" t="s">
        <v>3</v>
      </c>
      <c r="H25" s="79">
        <v>14052</v>
      </c>
      <c r="I25" s="47"/>
      <c r="J25" s="79">
        <v>2747</v>
      </c>
    </row>
    <row r="26" spans="1:10" ht="21" customHeight="1">
      <c r="A26" s="30" t="s">
        <v>35</v>
      </c>
      <c r="H26" s="165" t="s">
        <v>62</v>
      </c>
      <c r="I26" s="47"/>
      <c r="J26" s="79">
        <v>9</v>
      </c>
    </row>
    <row r="27" spans="1:10" ht="21" customHeight="1">
      <c r="A27" s="1" t="s">
        <v>36</v>
      </c>
      <c r="H27" s="79">
        <v>28734</v>
      </c>
      <c r="I27" s="47"/>
      <c r="J27" s="79">
        <v>222630</v>
      </c>
    </row>
    <row r="28" spans="1:10" ht="21" customHeight="1">
      <c r="A28" s="1" t="s">
        <v>108</v>
      </c>
      <c r="H28" s="79">
        <v>2656</v>
      </c>
      <c r="I28" s="47"/>
      <c r="J28" s="79">
        <v>6562</v>
      </c>
    </row>
    <row r="29" spans="1:10" ht="21" customHeight="1">
      <c r="A29" s="30" t="s">
        <v>115</v>
      </c>
      <c r="H29" s="79">
        <v>-2148</v>
      </c>
      <c r="I29" s="47"/>
      <c r="J29" s="79">
        <v>-722</v>
      </c>
    </row>
    <row r="30" spans="1:10" ht="21" customHeight="1">
      <c r="A30" s="20" t="s">
        <v>116</v>
      </c>
      <c r="H30" s="79">
        <v>87283</v>
      </c>
      <c r="I30" s="47"/>
      <c r="J30" s="79">
        <v>90335</v>
      </c>
    </row>
    <row r="31" spans="1:10" ht="21" customHeight="1">
      <c r="A31" s="20" t="s">
        <v>9</v>
      </c>
      <c r="H31" s="79">
        <v>-8139</v>
      </c>
      <c r="I31" s="47"/>
      <c r="J31" s="79">
        <v>-9604</v>
      </c>
    </row>
    <row r="32" spans="1:10" s="6" customFormat="1" ht="21" customHeight="1">
      <c r="A32" s="30" t="s">
        <v>139</v>
      </c>
      <c r="B32" s="30"/>
      <c r="C32" s="30"/>
      <c r="D32" s="1"/>
      <c r="E32" s="1"/>
      <c r="F32" s="11"/>
      <c r="G32" s="1"/>
      <c r="H32" s="166">
        <v>-23483</v>
      </c>
      <c r="I32" s="47"/>
      <c r="J32" s="166">
        <v>-35131</v>
      </c>
    </row>
    <row r="33" spans="1:10" ht="21" customHeight="1">
      <c r="A33" s="3" t="s">
        <v>93</v>
      </c>
      <c r="B33" s="3"/>
      <c r="C33" s="3"/>
      <c r="D33" s="3"/>
      <c r="E33" s="3"/>
      <c r="F33" s="9"/>
      <c r="G33" s="3"/>
      <c r="H33" s="168">
        <f>SUM(H20:H32)</f>
        <v>616067</v>
      </c>
      <c r="I33" s="158"/>
      <c r="J33" s="168">
        <f>SUM(J20:J32)</f>
        <v>457047</v>
      </c>
    </row>
    <row r="34" spans="1:10" ht="21" customHeight="1">
      <c r="A34" s="1" t="s">
        <v>91</v>
      </c>
      <c r="H34" s="133">
        <v>-132774</v>
      </c>
      <c r="I34" s="47"/>
      <c r="J34" s="133">
        <v>-164090</v>
      </c>
    </row>
    <row r="35" spans="1:10" ht="21" customHeight="1">
      <c r="A35" s="3" t="s">
        <v>94</v>
      </c>
      <c r="H35" s="167">
        <f>SUM(H33:H33)+H34</f>
        <v>483293</v>
      </c>
      <c r="I35" s="79"/>
      <c r="J35" s="167">
        <f>SUM(J33:J33)+J34</f>
        <v>292957</v>
      </c>
    </row>
    <row r="36" spans="1:10" ht="21" customHeight="1">
      <c r="A36" s="3"/>
      <c r="B36" s="3"/>
      <c r="C36" s="3"/>
      <c r="D36" s="3"/>
      <c r="E36" s="3"/>
      <c r="F36" s="9"/>
      <c r="G36" s="3"/>
      <c r="H36" s="157"/>
      <c r="I36" s="158"/>
      <c r="J36" s="157"/>
    </row>
    <row r="37" spans="1:10" s="2" customFormat="1" ht="23.25">
      <c r="A37" s="8" t="s">
        <v>37</v>
      </c>
      <c r="B37" s="8"/>
      <c r="C37" s="8"/>
      <c r="D37" s="8"/>
      <c r="E37" s="8"/>
      <c r="F37" s="19"/>
      <c r="G37" s="8"/>
      <c r="H37" s="159"/>
      <c r="I37" s="160"/>
      <c r="J37" s="159"/>
    </row>
    <row r="38" spans="1:10" s="2" customFormat="1" ht="23.25">
      <c r="A38" s="8" t="s">
        <v>66</v>
      </c>
      <c r="B38" s="8"/>
      <c r="C38" s="8"/>
      <c r="D38" s="8"/>
      <c r="E38" s="8"/>
      <c r="F38" s="19"/>
      <c r="G38" s="8"/>
      <c r="H38" s="161"/>
      <c r="I38" s="162"/>
      <c r="J38" s="161"/>
    </row>
    <row r="39" spans="1:10" s="7" customFormat="1" ht="17.45" customHeight="1">
      <c r="A39" s="21"/>
      <c r="B39" s="21"/>
      <c r="C39" s="21"/>
      <c r="D39" s="21"/>
      <c r="E39" s="21"/>
      <c r="F39" s="140"/>
      <c r="G39" s="21"/>
      <c r="H39" s="161"/>
      <c r="I39" s="161"/>
      <c r="J39" s="161"/>
    </row>
    <row r="40" spans="1:10" s="2" customFormat="1" ht="21" customHeight="1">
      <c r="A40" s="8"/>
      <c r="B40" s="8"/>
      <c r="C40" s="8"/>
      <c r="D40" s="8"/>
      <c r="E40" s="8"/>
      <c r="F40" s="19"/>
      <c r="G40" s="8"/>
      <c r="H40" s="185" t="s">
        <v>104</v>
      </c>
      <c r="I40" s="185"/>
      <c r="J40" s="185"/>
    </row>
    <row r="41" spans="1:10" s="2" customFormat="1" ht="21" customHeight="1">
      <c r="A41" s="8"/>
      <c r="B41" s="8"/>
      <c r="C41" s="8"/>
      <c r="D41" s="8"/>
      <c r="E41" s="8"/>
      <c r="F41" s="19"/>
      <c r="G41" s="8"/>
      <c r="H41" s="185" t="s">
        <v>105</v>
      </c>
      <c r="I41" s="185"/>
      <c r="J41" s="185"/>
    </row>
    <row r="42" spans="1:10">
      <c r="F42" s="17" t="s">
        <v>24</v>
      </c>
      <c r="H42" s="91">
        <v>2565</v>
      </c>
      <c r="I42" s="92"/>
      <c r="J42" s="91">
        <v>2564</v>
      </c>
    </row>
    <row r="43" spans="1:10" ht="18" customHeight="1">
      <c r="F43" s="17"/>
      <c r="H43" s="183" t="s">
        <v>45</v>
      </c>
      <c r="I43" s="183"/>
      <c r="J43" s="183"/>
    </row>
    <row r="44" spans="1:10">
      <c r="A44" s="9" t="s">
        <v>30</v>
      </c>
      <c r="H44" s="47"/>
      <c r="I44" s="47"/>
      <c r="J44" s="47"/>
    </row>
    <row r="45" spans="1:10" ht="21.75" customHeight="1">
      <c r="A45" s="30" t="s">
        <v>133</v>
      </c>
      <c r="F45" s="18"/>
      <c r="H45" s="156" t="s">
        <v>62</v>
      </c>
      <c r="I45" s="47"/>
      <c r="J45" s="79">
        <v>650365</v>
      </c>
    </row>
    <row r="46" spans="1:10" ht="21.4" customHeight="1">
      <c r="A46" s="30" t="s">
        <v>120</v>
      </c>
      <c r="H46" s="79">
        <v>2323</v>
      </c>
      <c r="I46" s="47"/>
      <c r="J46" s="79">
        <v>736</v>
      </c>
    </row>
    <row r="47" spans="1:10" ht="21.75" customHeight="1">
      <c r="A47" s="20" t="s">
        <v>126</v>
      </c>
      <c r="H47" s="79">
        <v>-59890</v>
      </c>
      <c r="I47" s="47"/>
      <c r="J47" s="79">
        <v>-92217</v>
      </c>
    </row>
    <row r="48" spans="1:10" ht="21.75" customHeight="1">
      <c r="A48" s="30" t="s">
        <v>102</v>
      </c>
      <c r="H48" s="79">
        <v>-326</v>
      </c>
      <c r="I48" s="47"/>
      <c r="J48" s="79">
        <v>-67</v>
      </c>
    </row>
    <row r="49" spans="1:13" ht="21.75" customHeight="1">
      <c r="A49" s="30" t="s">
        <v>40</v>
      </c>
      <c r="H49" s="79">
        <v>2452</v>
      </c>
      <c r="I49" s="47"/>
      <c r="J49" s="79">
        <v>3332</v>
      </c>
    </row>
    <row r="50" spans="1:13" ht="19.5" customHeight="1">
      <c r="A50" s="3" t="s">
        <v>134</v>
      </c>
      <c r="H50" s="167">
        <f>SUM(H45:H49)</f>
        <v>-55441</v>
      </c>
      <c r="I50" s="47"/>
      <c r="J50" s="167">
        <f>SUM(J45:J49)</f>
        <v>562149</v>
      </c>
    </row>
    <row r="51" spans="1:13" ht="10.15" customHeight="1">
      <c r="H51" s="47"/>
      <c r="I51" s="47"/>
      <c r="J51" s="47"/>
    </row>
    <row r="52" spans="1:13" ht="17.45" customHeight="1">
      <c r="A52" s="9" t="s">
        <v>32</v>
      </c>
      <c r="H52" s="47"/>
      <c r="I52" s="47"/>
      <c r="J52" s="47"/>
    </row>
    <row r="53" spans="1:13" ht="21.75" customHeight="1">
      <c r="A53" s="20" t="s">
        <v>110</v>
      </c>
      <c r="H53" s="156" t="s">
        <v>62</v>
      </c>
      <c r="I53" s="47"/>
      <c r="J53" s="79">
        <v>-1</v>
      </c>
      <c r="M53" s="80"/>
    </row>
    <row r="54" spans="1:13" ht="21.75" customHeight="1">
      <c r="A54" s="30" t="s">
        <v>101</v>
      </c>
      <c r="F54" s="18">
        <v>5</v>
      </c>
      <c r="H54" s="79">
        <v>-432000</v>
      </c>
      <c r="I54" s="47"/>
      <c r="J54" s="79">
        <v>-432000</v>
      </c>
    </row>
    <row r="55" spans="1:13" ht="19.5" customHeight="1">
      <c r="A55" s="3" t="s">
        <v>95</v>
      </c>
      <c r="H55" s="167">
        <f>SUM(H53:H54)</f>
        <v>-432000</v>
      </c>
      <c r="I55" s="157"/>
      <c r="J55" s="167">
        <f>SUM(J53:J54)</f>
        <v>-432001</v>
      </c>
      <c r="M55" s="80"/>
    </row>
    <row r="56" spans="1:13" ht="7.15" customHeight="1">
      <c r="H56" s="79"/>
      <c r="I56" s="47"/>
      <c r="J56" s="79"/>
    </row>
    <row r="57" spans="1:13" ht="22.5" customHeight="1">
      <c r="A57" s="3" t="s">
        <v>151</v>
      </c>
      <c r="H57" s="168">
        <f>H35+H50+H55</f>
        <v>-4148</v>
      </c>
      <c r="I57" s="47"/>
      <c r="J57" s="168">
        <f>J35+J50+J55</f>
        <v>423105</v>
      </c>
    </row>
    <row r="58" spans="1:13">
      <c r="A58" s="20" t="s">
        <v>111</v>
      </c>
      <c r="F58" s="18"/>
      <c r="H58" s="79">
        <v>1185272</v>
      </c>
      <c r="I58" s="47"/>
      <c r="J58" s="79">
        <v>1125836</v>
      </c>
    </row>
    <row r="59" spans="1:13" ht="22.5" thickBot="1">
      <c r="A59" s="3" t="s">
        <v>112</v>
      </c>
      <c r="F59" s="18"/>
      <c r="H59" s="169">
        <f>SUM(H57:H58)</f>
        <v>1181124</v>
      </c>
      <c r="I59" s="47"/>
      <c r="J59" s="169">
        <f>SUM(J57:J58)</f>
        <v>1548941</v>
      </c>
      <c r="L59" s="85"/>
    </row>
    <row r="60" spans="1:13" s="7" customFormat="1" ht="13.15" customHeight="1" thickTop="1">
      <c r="A60" s="21"/>
      <c r="B60" s="21"/>
      <c r="C60" s="21"/>
      <c r="D60" s="21"/>
      <c r="E60" s="21"/>
      <c r="F60" s="140"/>
      <c r="G60" s="21"/>
      <c r="H60" s="161"/>
      <c r="I60" s="161"/>
      <c r="J60" s="161"/>
    </row>
    <row r="61" spans="1:13" s="30" customFormat="1">
      <c r="A61" s="3" t="s">
        <v>113</v>
      </c>
      <c r="F61" s="11"/>
      <c r="H61" s="155"/>
      <c r="I61" s="47"/>
      <c r="J61" s="155"/>
    </row>
    <row r="62" spans="1:13" s="30" customFormat="1">
      <c r="A62" t="s">
        <v>144</v>
      </c>
      <c r="F62" s="11"/>
      <c r="H62" s="155"/>
      <c r="I62" s="47"/>
      <c r="J62" s="155"/>
    </row>
    <row r="63" spans="1:13" s="30" customFormat="1">
      <c r="A63" t="s">
        <v>127</v>
      </c>
      <c r="F63" s="18">
        <v>3</v>
      </c>
      <c r="H63" s="163">
        <v>61529</v>
      </c>
      <c r="I63" s="47"/>
      <c r="J63" s="163">
        <v>67968</v>
      </c>
    </row>
    <row r="64" spans="1:13" s="30" customFormat="1">
      <c r="A64" t="s">
        <v>128</v>
      </c>
      <c r="F64" s="11"/>
      <c r="H64" s="163">
        <v>5450</v>
      </c>
      <c r="I64" s="47"/>
      <c r="J64" s="163">
        <v>27369</v>
      </c>
    </row>
    <row r="65" spans="1:17" s="30" customFormat="1">
      <c r="A65" t="s">
        <v>129</v>
      </c>
      <c r="F65" s="11"/>
      <c r="H65" s="163">
        <v>-7089</v>
      </c>
      <c r="I65" s="47"/>
      <c r="J65" s="163">
        <v>-3120</v>
      </c>
    </row>
    <row r="66" spans="1:17" ht="22.5" thickBot="1">
      <c r="A66" s="3" t="s">
        <v>130</v>
      </c>
      <c r="F66" s="175"/>
      <c r="H66" s="169">
        <f>SUM(H63:H65)</f>
        <v>59890</v>
      </c>
      <c r="I66" s="47"/>
      <c r="J66" s="169">
        <f>SUM(J63:J65)</f>
        <v>92217</v>
      </c>
      <c r="L66" s="85"/>
    </row>
    <row r="67" spans="1:17" ht="12" customHeight="1" thickTop="1">
      <c r="A67"/>
      <c r="H67" s="47"/>
      <c r="I67" s="85"/>
      <c r="J67" s="47"/>
    </row>
    <row r="68" spans="1:17" ht="21.75" customHeight="1">
      <c r="A68" t="s">
        <v>145</v>
      </c>
    </row>
    <row r="69" spans="1:17" ht="21.75" customHeight="1">
      <c r="A69" t="s">
        <v>146</v>
      </c>
      <c r="H69" s="163">
        <v>410</v>
      </c>
      <c r="I69" s="163"/>
      <c r="J69" s="163">
        <v>67.2</v>
      </c>
    </row>
    <row r="70" spans="1:17" ht="21.75" customHeight="1">
      <c r="A70" t="s">
        <v>147</v>
      </c>
      <c r="H70" s="163">
        <v>28</v>
      </c>
      <c r="I70" s="163"/>
      <c r="J70" s="165" t="s">
        <v>62</v>
      </c>
    </row>
    <row r="71" spans="1:17" ht="21.75" customHeight="1">
      <c r="A71" t="s">
        <v>148</v>
      </c>
      <c r="H71" s="163">
        <v>-112</v>
      </c>
      <c r="I71" s="163"/>
      <c r="J71" s="165" t="s">
        <v>62</v>
      </c>
    </row>
    <row r="72" spans="1:17" ht="23.45" customHeight="1" thickBot="1">
      <c r="A72" s="70" t="s">
        <v>149</v>
      </c>
      <c r="H72" s="169">
        <f>SUM(H68:H71)</f>
        <v>326</v>
      </c>
      <c r="I72" s="79"/>
      <c r="J72" s="169">
        <f>SUM(J68:J71)</f>
        <v>67.2</v>
      </c>
    </row>
    <row r="73" spans="1:17" ht="21.75" customHeight="1" thickTop="1"/>
    <row r="74" spans="1:17">
      <c r="A74" s="9"/>
    </row>
    <row r="75" spans="1:17" s="125" customFormat="1">
      <c r="A75" s="122"/>
      <c r="B75" s="123"/>
      <c r="C75" s="123"/>
      <c r="D75" s="123"/>
      <c r="E75" s="123"/>
      <c r="F75" s="123"/>
      <c r="G75" s="123"/>
      <c r="H75" s="123"/>
      <c r="I75" s="123"/>
      <c r="J75" s="123"/>
      <c r="K75" s="124"/>
      <c r="L75" s="124"/>
      <c r="M75" s="124"/>
      <c r="N75" s="124"/>
      <c r="O75" s="124"/>
      <c r="P75" s="124"/>
      <c r="Q75" s="124"/>
    </row>
    <row r="76" spans="1:17" s="128" customFormat="1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7"/>
      <c r="L76" s="127"/>
      <c r="M76" s="127"/>
      <c r="N76" s="127"/>
      <c r="O76" s="127"/>
      <c r="P76" s="127"/>
      <c r="Q76" s="127"/>
    </row>
  </sheetData>
  <mergeCells count="6">
    <mergeCell ref="H43:J43"/>
    <mergeCell ref="H4:J4"/>
    <mergeCell ref="H5:J5"/>
    <mergeCell ref="H7:J7"/>
    <mergeCell ref="H40:J40"/>
    <mergeCell ref="H41:J41"/>
  </mergeCells>
  <phoneticPr fontId="0" type="noConversion"/>
  <pageMargins left="0.8" right="0.8" top="0.48" bottom="0.5" header="0.5" footer="0.5"/>
  <pageSetup paperSize="9" scale="95" firstPageNumber="9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6" customWidth="1"/>
    <col min="4" max="4" width="43.7109375" style="6" customWidth="1"/>
    <col min="5" max="5" width="8.140625" style="17" customWidth="1"/>
    <col min="6" max="6" width="1.28515625" style="17" customWidth="1"/>
    <col min="7" max="7" width="15.28515625" style="6" customWidth="1"/>
    <col min="8" max="8" width="1.28515625" style="6" customWidth="1"/>
    <col min="9" max="9" width="15.28515625" style="6" customWidth="1"/>
    <col min="10" max="10" width="1.28515625" style="6" customWidth="1"/>
    <col min="11" max="11" width="15.28515625" style="6" customWidth="1"/>
    <col min="12" max="12" width="1.28515625" style="6" customWidth="1"/>
    <col min="13" max="13" width="15.28515625" style="6" customWidth="1"/>
    <col min="14" max="14" width="1.28515625" style="6" customWidth="1"/>
    <col min="15" max="15" width="15.28515625" style="6" customWidth="1"/>
    <col min="16" max="16384" width="9.140625" style="6"/>
  </cols>
  <sheetData>
    <row r="1" spans="1:15" ht="23.25" customHeight="1">
      <c r="A1" s="2" t="s">
        <v>37</v>
      </c>
      <c r="B1" s="2"/>
      <c r="C1" s="2"/>
      <c r="D1" s="2"/>
      <c r="E1" s="40"/>
      <c r="F1" s="40"/>
      <c r="G1" s="2"/>
      <c r="H1" s="2"/>
      <c r="I1" s="2"/>
      <c r="J1" s="2"/>
      <c r="K1" s="182"/>
      <c r="L1" s="182"/>
      <c r="M1" s="182"/>
      <c r="N1" s="1"/>
      <c r="O1" s="22"/>
    </row>
    <row r="2" spans="1:15" ht="23.25" customHeight="1">
      <c r="A2" s="2" t="s">
        <v>65</v>
      </c>
      <c r="B2" s="2"/>
      <c r="C2" s="2"/>
      <c r="D2" s="2"/>
      <c r="E2" s="40"/>
      <c r="F2" s="40"/>
      <c r="G2" s="2"/>
      <c r="H2" s="2"/>
      <c r="I2" s="2"/>
      <c r="J2" s="2"/>
      <c r="K2" s="182"/>
      <c r="L2" s="182"/>
      <c r="M2" s="182"/>
      <c r="N2" s="1"/>
      <c r="O2" s="22"/>
    </row>
    <row r="3" spans="1:15" ht="23.25" customHeight="1">
      <c r="A3" s="7"/>
      <c r="B3" s="7"/>
      <c r="C3" s="7"/>
      <c r="D3" s="7"/>
      <c r="E3" s="18"/>
      <c r="F3" s="18"/>
      <c r="G3" s="7"/>
      <c r="H3" s="7"/>
      <c r="I3" s="7"/>
      <c r="J3" s="7"/>
      <c r="K3" s="7"/>
      <c r="L3" s="7"/>
      <c r="M3" s="1"/>
      <c r="N3" s="1"/>
      <c r="O3" s="1"/>
    </row>
    <row r="4" spans="1:15" ht="23.25" customHeight="1">
      <c r="A4" s="7"/>
      <c r="B4" s="7"/>
      <c r="C4" s="7"/>
      <c r="D4" s="7"/>
      <c r="E4" s="18"/>
      <c r="F4" s="18"/>
      <c r="G4" s="23" t="s">
        <v>12</v>
      </c>
      <c r="H4" s="23"/>
      <c r="I4" s="39" t="s">
        <v>50</v>
      </c>
      <c r="J4" s="23"/>
      <c r="K4" s="180" t="s">
        <v>13</v>
      </c>
      <c r="L4" s="180"/>
      <c r="M4" s="180"/>
      <c r="N4" s="23"/>
      <c r="O4" s="23"/>
    </row>
    <row r="5" spans="1:15" ht="23.25" customHeight="1">
      <c r="A5" s="7"/>
      <c r="B5" s="7"/>
      <c r="C5" s="7"/>
      <c r="D5" s="7"/>
      <c r="E5" s="18"/>
      <c r="F5" s="18"/>
      <c r="G5" s="23" t="s">
        <v>43</v>
      </c>
      <c r="H5" s="23"/>
      <c r="I5" s="23" t="s">
        <v>42</v>
      </c>
      <c r="J5" s="23"/>
      <c r="K5" s="23" t="s">
        <v>53</v>
      </c>
      <c r="L5" s="23"/>
      <c r="M5" s="23" t="s">
        <v>47</v>
      </c>
      <c r="N5" s="23"/>
      <c r="O5" s="23" t="s">
        <v>38</v>
      </c>
    </row>
    <row r="6" spans="1:15" ht="23.25" customHeight="1">
      <c r="A6" s="7"/>
      <c r="B6" s="7"/>
      <c r="C6" s="7"/>
      <c r="D6" s="7"/>
      <c r="E6" s="18" t="s">
        <v>24</v>
      </c>
      <c r="F6" s="18"/>
      <c r="G6" s="23" t="s">
        <v>44</v>
      </c>
      <c r="H6" s="23"/>
      <c r="I6" s="23" t="s">
        <v>57</v>
      </c>
      <c r="J6" s="23"/>
      <c r="K6" s="23" t="s">
        <v>54</v>
      </c>
      <c r="L6" s="23"/>
      <c r="M6" s="23" t="s">
        <v>48</v>
      </c>
      <c r="N6" s="23"/>
      <c r="O6" s="23" t="s">
        <v>39</v>
      </c>
    </row>
    <row r="7" spans="1:15" ht="23.25" customHeight="1">
      <c r="A7" s="7"/>
      <c r="B7" s="7"/>
      <c r="C7" s="7"/>
      <c r="D7" s="7"/>
      <c r="E7" s="18"/>
      <c r="F7" s="18"/>
      <c r="G7" s="181" t="s">
        <v>45</v>
      </c>
      <c r="H7" s="181"/>
      <c r="I7" s="181"/>
      <c r="J7" s="181"/>
      <c r="K7" s="181"/>
      <c r="L7" s="181"/>
      <c r="M7" s="181"/>
      <c r="N7" s="181"/>
      <c r="O7" s="181"/>
    </row>
    <row r="8" spans="1:15" ht="23.25" customHeight="1">
      <c r="A8" s="7" t="s">
        <v>84</v>
      </c>
      <c r="B8" s="7"/>
      <c r="G8" s="27"/>
      <c r="H8" s="28"/>
      <c r="I8" s="28"/>
      <c r="J8" s="28"/>
      <c r="K8" s="29"/>
      <c r="M8" s="27"/>
      <c r="N8" s="28"/>
      <c r="O8" s="27"/>
    </row>
    <row r="9" spans="1:15" ht="23.25" customHeight="1">
      <c r="A9" s="3" t="s">
        <v>77</v>
      </c>
      <c r="B9" s="3"/>
      <c r="C9" s="3"/>
      <c r="D9" s="1"/>
      <c r="E9" s="18"/>
      <c r="F9" s="18"/>
      <c r="G9" s="13">
        <v>432000</v>
      </c>
      <c r="H9" s="15"/>
      <c r="I9" s="13">
        <v>254000</v>
      </c>
      <c r="J9" s="15"/>
      <c r="K9" s="13">
        <v>43200</v>
      </c>
      <c r="L9" s="5"/>
      <c r="M9" s="13">
        <v>3439024</v>
      </c>
      <c r="N9" s="15"/>
      <c r="O9" s="13">
        <f>SUM(G9:M9)</f>
        <v>4168224</v>
      </c>
    </row>
    <row r="10" spans="1:15" ht="12" customHeight="1">
      <c r="A10" s="3"/>
      <c r="B10" s="3"/>
      <c r="C10" s="3"/>
      <c r="D10" s="1"/>
      <c r="E10" s="18"/>
      <c r="F10" s="18"/>
      <c r="G10" s="13"/>
      <c r="H10" s="15"/>
      <c r="I10" s="13"/>
      <c r="J10" s="15"/>
      <c r="K10" s="13"/>
      <c r="L10" s="5"/>
      <c r="M10" s="13"/>
      <c r="N10" s="15"/>
      <c r="O10" s="13"/>
    </row>
    <row r="11" spans="1:15" ht="23.25" customHeight="1">
      <c r="A11" s="3" t="s">
        <v>79</v>
      </c>
      <c r="B11" s="3"/>
      <c r="C11" s="3"/>
      <c r="D11" s="1"/>
      <c r="E11" s="18"/>
      <c r="F11" s="18"/>
      <c r="G11" s="13"/>
      <c r="H11" s="15"/>
      <c r="I11" s="13"/>
      <c r="J11" s="15"/>
      <c r="K11" s="13"/>
      <c r="L11" s="5"/>
      <c r="M11" s="13"/>
      <c r="N11" s="15"/>
      <c r="O11" s="13"/>
    </row>
    <row r="12" spans="1:15" ht="23.25" customHeight="1">
      <c r="A12" s="3"/>
      <c r="B12" s="9" t="s">
        <v>80</v>
      </c>
      <c r="C12" s="3"/>
      <c r="D12" s="1"/>
      <c r="E12" s="18"/>
      <c r="F12" s="18"/>
      <c r="G12" s="13"/>
      <c r="H12" s="15"/>
      <c r="I12" s="13"/>
      <c r="J12" s="15"/>
      <c r="K12" s="13"/>
      <c r="L12" s="5"/>
      <c r="M12" s="13"/>
      <c r="N12" s="15"/>
      <c r="O12" s="13"/>
    </row>
    <row r="13" spans="1:15" ht="23.25" customHeight="1">
      <c r="A13" s="3"/>
      <c r="B13" s="30" t="s">
        <v>81</v>
      </c>
      <c r="C13" s="3"/>
      <c r="D13" s="1"/>
      <c r="E13" s="18">
        <v>9</v>
      </c>
      <c r="F13" s="18"/>
      <c r="G13" s="36" t="s">
        <v>62</v>
      </c>
      <c r="H13" s="31"/>
      <c r="I13" s="36" t="s">
        <v>62</v>
      </c>
      <c r="J13" s="32"/>
      <c r="K13" s="36" t="s">
        <v>62</v>
      </c>
      <c r="L13" s="31"/>
      <c r="M13" s="38" t="s">
        <v>62</v>
      </c>
      <c r="N13" s="31">
        <v>-345600</v>
      </c>
      <c r="O13" s="38" t="s">
        <v>62</v>
      </c>
    </row>
    <row r="14" spans="1:15" ht="23.25" customHeight="1">
      <c r="A14" s="3"/>
      <c r="B14" s="3" t="s">
        <v>82</v>
      </c>
      <c r="C14" s="3"/>
      <c r="D14" s="1"/>
      <c r="E14" s="6"/>
      <c r="F14" s="6"/>
      <c r="G14" s="41" t="s">
        <v>62</v>
      </c>
      <c r="H14" s="26"/>
      <c r="I14" s="41" t="s">
        <v>62</v>
      </c>
      <c r="J14" s="37"/>
      <c r="K14" s="41" t="s">
        <v>62</v>
      </c>
      <c r="L14" s="26"/>
      <c r="M14" s="41" t="s">
        <v>62</v>
      </c>
      <c r="N14" s="26"/>
      <c r="O14" s="41" t="s">
        <v>62</v>
      </c>
    </row>
    <row r="15" spans="1:15" ht="23.25" customHeight="1">
      <c r="A15" s="3" t="s">
        <v>83</v>
      </c>
      <c r="B15" s="3"/>
      <c r="C15" s="3"/>
      <c r="D15" s="1"/>
      <c r="E15" s="6"/>
      <c r="F15" s="6"/>
      <c r="G15" s="41" t="s">
        <v>62</v>
      </c>
      <c r="H15" s="26"/>
      <c r="I15" s="41" t="s">
        <v>62</v>
      </c>
      <c r="J15" s="37"/>
      <c r="K15" s="41" t="s">
        <v>62</v>
      </c>
      <c r="L15" s="26"/>
      <c r="M15" s="41" t="s">
        <v>62</v>
      </c>
      <c r="N15" s="26"/>
      <c r="O15" s="41" t="s">
        <v>62</v>
      </c>
    </row>
    <row r="16" spans="1:15" ht="12" customHeight="1">
      <c r="A16" s="3"/>
      <c r="B16" s="3"/>
      <c r="C16" s="3"/>
      <c r="D16" s="1"/>
      <c r="E16" s="6"/>
      <c r="F16" s="6"/>
      <c r="G16" s="37"/>
      <c r="H16" s="26"/>
      <c r="I16" s="37"/>
      <c r="J16" s="37"/>
      <c r="K16" s="37"/>
      <c r="L16" s="26"/>
      <c r="M16" s="13"/>
      <c r="N16" s="26"/>
      <c r="O16" s="13"/>
    </row>
    <row r="17" spans="1:15" ht="23.25" customHeight="1">
      <c r="A17" s="3" t="s">
        <v>68</v>
      </c>
      <c r="B17" s="3"/>
      <c r="C17" s="3"/>
      <c r="D17" s="1"/>
      <c r="E17" s="18"/>
      <c r="F17" s="18"/>
      <c r="G17" s="13"/>
      <c r="H17" s="15"/>
      <c r="I17" s="13"/>
      <c r="J17" s="15"/>
      <c r="K17" s="13"/>
      <c r="L17" s="5"/>
      <c r="M17" s="13"/>
      <c r="N17" s="15"/>
      <c r="O17" s="13"/>
    </row>
    <row r="18" spans="1:15" ht="23.25" customHeight="1">
      <c r="B18" s="20" t="s">
        <v>56</v>
      </c>
      <c r="C18" s="3"/>
      <c r="D18" s="1"/>
      <c r="E18" s="18"/>
      <c r="F18" s="18"/>
      <c r="G18" s="36" t="s">
        <v>62</v>
      </c>
      <c r="H18" s="31"/>
      <c r="I18" s="36" t="s">
        <v>62</v>
      </c>
      <c r="J18" s="32"/>
      <c r="K18" s="36" t="s">
        <v>62</v>
      </c>
      <c r="L18" s="31"/>
      <c r="M18" s="31">
        <v>148819</v>
      </c>
      <c r="N18" s="33"/>
      <c r="O18" s="31">
        <f>SUM(G18:M18)</f>
        <v>148819</v>
      </c>
    </row>
    <row r="19" spans="1:15" ht="23.25" customHeight="1">
      <c r="B19" s="20" t="s">
        <v>67</v>
      </c>
      <c r="C19" s="3"/>
      <c r="D19" s="1"/>
      <c r="E19" s="18"/>
      <c r="F19" s="18"/>
      <c r="G19" s="42" t="s">
        <v>62</v>
      </c>
      <c r="H19" s="31"/>
      <c r="I19" s="42" t="s">
        <v>62</v>
      </c>
      <c r="J19" s="32"/>
      <c r="K19" s="42" t="s">
        <v>62</v>
      </c>
      <c r="L19" s="31"/>
      <c r="M19" s="42" t="s">
        <v>62</v>
      </c>
      <c r="N19" s="33"/>
      <c r="O19" s="42" t="s">
        <v>62</v>
      </c>
    </row>
    <row r="20" spans="1:15" ht="23.25" customHeight="1">
      <c r="A20" s="3" t="s">
        <v>69</v>
      </c>
      <c r="B20" s="30"/>
      <c r="C20" s="3"/>
      <c r="D20" s="1"/>
      <c r="E20" s="18"/>
      <c r="F20" s="18"/>
      <c r="G20" s="41" t="s">
        <v>62</v>
      </c>
      <c r="H20" s="13"/>
      <c r="I20" s="41" t="s">
        <v>62</v>
      </c>
      <c r="J20" s="43"/>
      <c r="K20" s="41" t="s">
        <v>62</v>
      </c>
      <c r="L20" s="13"/>
      <c r="M20" s="14">
        <f>SUM(M18:M19)</f>
        <v>148819</v>
      </c>
      <c r="N20" s="33"/>
      <c r="O20" s="14">
        <f>SUM(O18:O19)</f>
        <v>148819</v>
      </c>
    </row>
    <row r="21" spans="1:15" ht="12" customHeight="1">
      <c r="A21" s="3"/>
      <c r="B21" s="30"/>
      <c r="C21" s="3"/>
      <c r="D21" s="1"/>
      <c r="E21" s="18"/>
      <c r="F21" s="18"/>
      <c r="G21" s="37"/>
      <c r="H21" s="13"/>
      <c r="I21" s="37"/>
      <c r="J21" s="43"/>
      <c r="K21" s="37"/>
      <c r="L21" s="13"/>
      <c r="M21" s="13"/>
      <c r="N21" s="33"/>
      <c r="O21" s="13"/>
    </row>
    <row r="22" spans="1:15" ht="23.25" customHeight="1" thickBot="1">
      <c r="A22" s="3" t="s">
        <v>78</v>
      </c>
      <c r="B22" s="1"/>
      <c r="C22" s="1"/>
      <c r="D22" s="1"/>
      <c r="E22" s="18"/>
      <c r="F22" s="18"/>
      <c r="G22" s="44">
        <f>SUM(G9:G20)</f>
        <v>432000</v>
      </c>
      <c r="H22" s="24"/>
      <c r="I22" s="44">
        <f>SUM(I9:I20)</f>
        <v>254000</v>
      </c>
      <c r="J22" s="25"/>
      <c r="K22" s="44">
        <f>SUM(K9:K20)</f>
        <v>43200</v>
      </c>
      <c r="L22" s="12"/>
      <c r="M22" s="44">
        <f>M9+M20</f>
        <v>3587843</v>
      </c>
      <c r="N22" s="24"/>
      <c r="O22" s="44">
        <f>O9+O20</f>
        <v>4317043</v>
      </c>
    </row>
    <row r="23" spans="1:15" ht="23.25" customHeight="1" thickTop="1">
      <c r="E23" s="6"/>
      <c r="F23" s="6"/>
    </row>
    <row r="24" spans="1:15" ht="23.25" customHeight="1">
      <c r="A24" s="2" t="s">
        <v>37</v>
      </c>
      <c r="B24" s="2"/>
      <c r="C24" s="2"/>
      <c r="D24" s="2"/>
      <c r="E24" s="40"/>
      <c r="F24" s="40"/>
      <c r="G24" s="2"/>
      <c r="H24" s="2"/>
      <c r="I24" s="2"/>
      <c r="J24" s="2"/>
      <c r="K24" s="182"/>
      <c r="L24" s="182"/>
      <c r="M24" s="182"/>
      <c r="N24" s="1"/>
      <c r="O24" s="22"/>
    </row>
    <row r="25" spans="1:15" ht="23.25" customHeight="1">
      <c r="A25" s="2" t="s">
        <v>65</v>
      </c>
      <c r="B25" s="2"/>
      <c r="C25" s="2"/>
      <c r="D25" s="2"/>
      <c r="E25" s="40"/>
      <c r="F25" s="40"/>
      <c r="G25" s="2"/>
      <c r="H25" s="2"/>
      <c r="I25" s="2"/>
      <c r="J25" s="2"/>
      <c r="K25" s="182"/>
      <c r="L25" s="182"/>
      <c r="M25" s="182"/>
      <c r="N25" s="1"/>
      <c r="O25" s="22"/>
    </row>
    <row r="26" spans="1:15" ht="23.25" customHeight="1">
      <c r="A26" s="7"/>
      <c r="B26" s="7"/>
      <c r="C26" s="7"/>
      <c r="D26" s="7"/>
      <c r="E26" s="18"/>
      <c r="F26" s="18"/>
      <c r="G26" s="7"/>
      <c r="H26" s="7"/>
      <c r="I26" s="7"/>
      <c r="J26" s="7"/>
      <c r="K26" s="7"/>
      <c r="L26" s="7"/>
      <c r="M26" s="1"/>
      <c r="N26" s="1"/>
      <c r="O26" s="1"/>
    </row>
    <row r="27" spans="1:15" ht="23.25" customHeight="1">
      <c r="A27" s="7"/>
      <c r="B27" s="7"/>
      <c r="C27" s="7"/>
      <c r="D27" s="7"/>
      <c r="E27" s="18"/>
      <c r="F27" s="18"/>
      <c r="G27" s="23" t="s">
        <v>12</v>
      </c>
      <c r="H27" s="23"/>
      <c r="I27" s="39" t="s">
        <v>50</v>
      </c>
      <c r="J27" s="23"/>
      <c r="K27" s="180" t="s">
        <v>13</v>
      </c>
      <c r="L27" s="180"/>
      <c r="M27" s="180"/>
      <c r="N27" s="23"/>
      <c r="O27" s="23"/>
    </row>
    <row r="28" spans="1:15" ht="23.25" customHeight="1">
      <c r="A28" s="7"/>
      <c r="B28" s="7"/>
      <c r="C28" s="7"/>
      <c r="D28" s="7"/>
      <c r="E28" s="18"/>
      <c r="F28" s="18"/>
      <c r="G28" s="23" t="s">
        <v>43</v>
      </c>
      <c r="H28" s="23"/>
      <c r="I28" s="23" t="s">
        <v>42</v>
      </c>
      <c r="J28" s="23"/>
      <c r="K28" s="23" t="s">
        <v>53</v>
      </c>
      <c r="L28" s="23"/>
      <c r="M28" s="23" t="s">
        <v>47</v>
      </c>
      <c r="N28" s="23"/>
      <c r="O28" s="23" t="s">
        <v>38</v>
      </c>
    </row>
    <row r="29" spans="1:15" ht="23.25" customHeight="1">
      <c r="A29" s="7"/>
      <c r="B29" s="7"/>
      <c r="C29" s="7"/>
      <c r="D29" s="7"/>
      <c r="E29" s="18" t="s">
        <v>24</v>
      </c>
      <c r="F29" s="18"/>
      <c r="G29" s="23" t="s">
        <v>44</v>
      </c>
      <c r="H29" s="23"/>
      <c r="I29" s="23" t="s">
        <v>57</v>
      </c>
      <c r="J29" s="23"/>
      <c r="K29" s="23" t="s">
        <v>54</v>
      </c>
      <c r="L29" s="23"/>
      <c r="M29" s="23" t="s">
        <v>48</v>
      </c>
      <c r="N29" s="23"/>
      <c r="O29" s="23" t="s">
        <v>39</v>
      </c>
    </row>
    <row r="30" spans="1:15" ht="23.25" customHeight="1">
      <c r="A30" s="7"/>
      <c r="B30" s="7"/>
      <c r="C30" s="7"/>
      <c r="D30" s="7"/>
      <c r="E30" s="18"/>
      <c r="F30" s="18"/>
      <c r="G30" s="181" t="s">
        <v>45</v>
      </c>
      <c r="H30" s="181"/>
      <c r="I30" s="181"/>
      <c r="J30" s="181"/>
      <c r="K30" s="181"/>
      <c r="L30" s="181"/>
      <c r="M30" s="181"/>
      <c r="N30" s="181"/>
      <c r="O30" s="181"/>
    </row>
    <row r="31" spans="1:15" ht="23.25" customHeight="1">
      <c r="A31" s="7" t="s">
        <v>87</v>
      </c>
      <c r="B31" s="7"/>
      <c r="G31" s="27"/>
      <c r="H31" s="28"/>
      <c r="I31" s="28"/>
      <c r="J31" s="28"/>
      <c r="K31" s="29"/>
      <c r="M31" s="27"/>
      <c r="N31" s="28"/>
      <c r="O31" s="27"/>
    </row>
    <row r="32" spans="1:15" ht="23.25" customHeight="1">
      <c r="A32" s="3" t="s">
        <v>85</v>
      </c>
      <c r="B32" s="3"/>
      <c r="C32" s="3"/>
      <c r="D32" s="1"/>
      <c r="E32" s="18"/>
      <c r="F32" s="18"/>
      <c r="G32" s="13">
        <v>432000</v>
      </c>
      <c r="H32" s="15"/>
      <c r="I32" s="13">
        <v>254000</v>
      </c>
      <c r="J32" s="15"/>
      <c r="K32" s="13">
        <v>43200</v>
      </c>
      <c r="L32" s="5"/>
      <c r="M32" s="13">
        <v>3773680</v>
      </c>
      <c r="N32" s="15"/>
      <c r="O32" s="13">
        <f>SUM(G32:M32)</f>
        <v>4502880</v>
      </c>
    </row>
    <row r="33" spans="1:15" ht="12" customHeight="1">
      <c r="A33" s="3"/>
      <c r="B33" s="3"/>
      <c r="C33" s="3"/>
      <c r="D33" s="1"/>
      <c r="E33" s="18"/>
      <c r="F33" s="18"/>
      <c r="G33" s="13"/>
      <c r="H33" s="15"/>
      <c r="I33" s="13"/>
      <c r="J33" s="15"/>
      <c r="K33" s="13"/>
      <c r="L33" s="5"/>
      <c r="M33" s="13"/>
      <c r="N33" s="15"/>
      <c r="O33" s="13"/>
    </row>
    <row r="34" spans="1:15" ht="23.25" customHeight="1">
      <c r="A34" s="3" t="s">
        <v>79</v>
      </c>
      <c r="B34" s="3"/>
      <c r="C34" s="3"/>
      <c r="D34" s="1"/>
      <c r="E34" s="18"/>
      <c r="F34" s="18"/>
      <c r="G34" s="13"/>
      <c r="H34" s="15"/>
      <c r="I34" s="13"/>
      <c r="J34" s="15"/>
      <c r="K34" s="13"/>
      <c r="L34" s="5"/>
      <c r="M34" s="13"/>
      <c r="N34" s="15"/>
      <c r="O34" s="13"/>
    </row>
    <row r="35" spans="1:15" ht="23.25" customHeight="1">
      <c r="A35" s="3"/>
      <c r="B35" s="9" t="s">
        <v>80</v>
      </c>
      <c r="C35" s="3"/>
      <c r="D35" s="1"/>
      <c r="E35" s="18"/>
      <c r="F35" s="18"/>
      <c r="G35" s="13"/>
      <c r="H35" s="15"/>
      <c r="I35" s="13"/>
      <c r="J35" s="15"/>
      <c r="K35" s="13"/>
      <c r="L35" s="5"/>
      <c r="M35" s="13"/>
      <c r="N35" s="15"/>
      <c r="O35" s="13"/>
    </row>
    <row r="36" spans="1:15" ht="23.25" customHeight="1">
      <c r="A36" s="3"/>
      <c r="B36" s="30" t="s">
        <v>81</v>
      </c>
      <c r="C36" s="3"/>
      <c r="D36" s="1"/>
      <c r="E36" s="18">
        <v>9</v>
      </c>
      <c r="F36" s="18"/>
      <c r="G36" s="36" t="s">
        <v>62</v>
      </c>
      <c r="H36" s="31"/>
      <c r="I36" s="36" t="s">
        <v>62</v>
      </c>
      <c r="J36" s="32"/>
      <c r="K36" s="36" t="s">
        <v>62</v>
      </c>
      <c r="L36" s="31"/>
      <c r="M36" s="38" t="s">
        <v>62</v>
      </c>
      <c r="N36" s="31">
        <v>-345600</v>
      </c>
      <c r="O36" s="38" t="s">
        <v>62</v>
      </c>
    </row>
    <row r="37" spans="1:15" ht="23.25" customHeight="1">
      <c r="A37" s="3"/>
      <c r="B37" s="3" t="s">
        <v>82</v>
      </c>
      <c r="C37" s="3"/>
      <c r="D37" s="1"/>
      <c r="E37" s="6"/>
      <c r="F37" s="6"/>
      <c r="G37" s="41" t="s">
        <v>62</v>
      </c>
      <c r="H37" s="26"/>
      <c r="I37" s="41" t="s">
        <v>62</v>
      </c>
      <c r="J37" s="37"/>
      <c r="K37" s="41" t="s">
        <v>62</v>
      </c>
      <c r="L37" s="26"/>
      <c r="M37" s="41" t="s">
        <v>62</v>
      </c>
      <c r="N37" s="26"/>
      <c r="O37" s="41" t="s">
        <v>62</v>
      </c>
    </row>
    <row r="38" spans="1:15" ht="23.25" customHeight="1">
      <c r="A38" s="3" t="s">
        <v>83</v>
      </c>
      <c r="B38" s="3"/>
      <c r="C38" s="3"/>
      <c r="D38" s="1"/>
      <c r="E38" s="6"/>
      <c r="F38" s="6"/>
      <c r="G38" s="41" t="s">
        <v>62</v>
      </c>
      <c r="H38" s="26"/>
      <c r="I38" s="41" t="s">
        <v>62</v>
      </c>
      <c r="J38" s="37"/>
      <c r="K38" s="41" t="s">
        <v>62</v>
      </c>
      <c r="L38" s="26"/>
      <c r="M38" s="41" t="s">
        <v>62</v>
      </c>
      <c r="N38" s="26"/>
      <c r="O38" s="41" t="s">
        <v>62</v>
      </c>
    </row>
    <row r="39" spans="1:15" ht="12" customHeight="1">
      <c r="A39" s="3"/>
      <c r="B39" s="3"/>
      <c r="C39" s="3"/>
      <c r="D39" s="1"/>
      <c r="E39" s="6"/>
      <c r="F39" s="6"/>
      <c r="G39" s="37"/>
      <c r="H39" s="26"/>
      <c r="I39" s="37"/>
      <c r="J39" s="37"/>
      <c r="K39" s="37"/>
      <c r="L39" s="26"/>
      <c r="M39" s="13"/>
      <c r="N39" s="26"/>
      <c r="O39" s="13"/>
    </row>
    <row r="40" spans="1:15" ht="23.25" customHeight="1">
      <c r="A40" s="3" t="s">
        <v>68</v>
      </c>
      <c r="B40" s="3"/>
      <c r="C40" s="3"/>
      <c r="D40" s="1"/>
      <c r="E40" s="18"/>
      <c r="F40" s="18"/>
      <c r="G40" s="13"/>
      <c r="H40" s="15"/>
      <c r="I40" s="13"/>
      <c r="J40" s="15"/>
      <c r="K40" s="13"/>
      <c r="L40" s="5"/>
      <c r="M40" s="13"/>
      <c r="N40" s="15"/>
      <c r="O40" s="13"/>
    </row>
    <row r="41" spans="1:15" ht="23.25" customHeight="1">
      <c r="B41" s="20" t="s">
        <v>56</v>
      </c>
      <c r="C41" s="3"/>
      <c r="D41" s="1"/>
      <c r="E41" s="18"/>
      <c r="F41" s="18"/>
      <c r="G41" s="36" t="s">
        <v>62</v>
      </c>
      <c r="H41" s="31"/>
      <c r="I41" s="36" t="s">
        <v>62</v>
      </c>
      <c r="J41" s="32"/>
      <c r="K41" s="36" t="s">
        <v>62</v>
      </c>
      <c r="L41" s="31"/>
      <c r="M41" s="31">
        <v>265050</v>
      </c>
      <c r="N41" s="33"/>
      <c r="O41" s="31">
        <f>SUM(G41:M41)</f>
        <v>265050</v>
      </c>
    </row>
    <row r="42" spans="1:15" ht="23.25" customHeight="1">
      <c r="B42" s="20" t="s">
        <v>67</v>
      </c>
      <c r="C42" s="3"/>
      <c r="D42" s="1"/>
      <c r="E42" s="18"/>
      <c r="F42" s="18"/>
      <c r="G42" s="42" t="s">
        <v>62</v>
      </c>
      <c r="H42" s="31"/>
      <c r="I42" s="42" t="s">
        <v>62</v>
      </c>
      <c r="J42" s="32"/>
      <c r="K42" s="42" t="s">
        <v>62</v>
      </c>
      <c r="L42" s="31"/>
      <c r="M42" s="42" t="s">
        <v>62</v>
      </c>
      <c r="N42" s="33"/>
      <c r="O42" s="42" t="s">
        <v>62</v>
      </c>
    </row>
    <row r="43" spans="1:15" ht="23.25" customHeight="1">
      <c r="A43" s="3" t="s">
        <v>69</v>
      </c>
      <c r="B43" s="30"/>
      <c r="C43" s="3"/>
      <c r="D43" s="1"/>
      <c r="E43" s="18"/>
      <c r="F43" s="18"/>
      <c r="G43" s="41" t="s">
        <v>62</v>
      </c>
      <c r="H43" s="13"/>
      <c r="I43" s="41" t="s">
        <v>62</v>
      </c>
      <c r="J43" s="43"/>
      <c r="K43" s="41" t="s">
        <v>62</v>
      </c>
      <c r="L43" s="13"/>
      <c r="M43" s="14">
        <f>SUM(M41:M42)</f>
        <v>265050</v>
      </c>
      <c r="N43" s="33"/>
      <c r="O43" s="14">
        <f>SUM(O41:O42)</f>
        <v>265050</v>
      </c>
    </row>
    <row r="44" spans="1:15" ht="12" customHeight="1">
      <c r="A44" s="3"/>
      <c r="B44" s="30"/>
      <c r="C44" s="3"/>
      <c r="D44" s="1"/>
      <c r="E44" s="18"/>
      <c r="F44" s="18"/>
      <c r="G44" s="37"/>
      <c r="H44" s="13"/>
      <c r="I44" s="37"/>
      <c r="J44" s="43"/>
      <c r="K44" s="37"/>
      <c r="L44" s="13"/>
      <c r="M44" s="13"/>
      <c r="N44" s="33"/>
      <c r="O44" s="13"/>
    </row>
    <row r="45" spans="1:15" ht="23.25" customHeight="1" thickBot="1">
      <c r="A45" s="3" t="s">
        <v>86</v>
      </c>
      <c r="B45" s="1"/>
      <c r="C45" s="1"/>
      <c r="D45" s="1"/>
      <c r="E45" s="18"/>
      <c r="F45" s="18"/>
      <c r="G45" s="44">
        <f>SUM(G32:G43)</f>
        <v>432000</v>
      </c>
      <c r="H45" s="24"/>
      <c r="I45" s="44">
        <f>SUM(I32:I43)</f>
        <v>254000</v>
      </c>
      <c r="J45" s="25"/>
      <c r="K45" s="44">
        <f>SUM(K32:K43)</f>
        <v>43200</v>
      </c>
      <c r="L45" s="12"/>
      <c r="M45" s="44">
        <f>M32+M43</f>
        <v>4038730</v>
      </c>
      <c r="N45" s="24"/>
      <c r="O45" s="44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</vt:lpstr>
      <vt:lpstr>CF</vt:lpstr>
      <vt:lpstr>changes1</vt:lpstr>
      <vt:lpstr>BS!Print_Area</vt:lpstr>
      <vt:lpstr>CF!Print_Area</vt:lpstr>
      <vt:lpstr>PL!Print_Area</vt:lpstr>
      <vt:lpstr>SH!Print_Area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Rassamee</cp:lastModifiedBy>
  <cp:lastPrinted>2022-10-31T08:08:31Z</cp:lastPrinted>
  <dcterms:created xsi:type="dcterms:W3CDTF">2001-01-22T03:58:50Z</dcterms:created>
  <dcterms:modified xsi:type="dcterms:W3CDTF">2022-11-11T10:44:24Z</dcterms:modified>
</cp:coreProperties>
</file>