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\Final FS Polar\FS 65\Q3-65\"/>
    </mc:Choice>
  </mc:AlternateContent>
  <xr:revisionPtr revIDLastSave="0" documentId="13_ncr:1_{667E21D3-85DD-4529-86C7-DC70FE34D86A}" xr6:coauthVersionLast="47" xr6:coauthVersionMax="47" xr10:uidLastSave="{00000000-0000-0000-0000-000000000000}"/>
  <bookViews>
    <workbookView xWindow="11550" yWindow="0" windowWidth="17370" windowHeight="15360" xr2:uid="{00000000-000D-0000-FFFF-FFFF00000000}"/>
  </bookViews>
  <sheets>
    <sheet name="P2" sheetId="1" r:id="rId1"/>
    <sheet name="P3" sheetId="7" r:id="rId2"/>
    <sheet name="P4" sheetId="24" r:id="rId3"/>
    <sheet name="P5" sheetId="29" r:id="rId4"/>
    <sheet name="P6" sheetId="26" r:id="rId5"/>
    <sheet name="P7" sheetId="9" r:id="rId6"/>
    <sheet name="P8" sheetId="18" r:id="rId7"/>
    <sheet name="P9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e1">#REF!</definedName>
    <definedName name="___________________f1">#REF!</definedName>
    <definedName name="___________________g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_Excel_BuiltIn_Print_Area_2">#REF!</definedName>
    <definedName name="_2_Excel_BuiltIn_Print_Area_1_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Sort" hidden="1">#REF!</definedName>
    <definedName name="_Table1_Out" hidden="1">#REF!</definedName>
    <definedName name="a">#REF!</definedName>
    <definedName name="aa">#REF!</definedName>
    <definedName name="aaa" hidden="1">#REF!</definedName>
    <definedName name="aaaa" hidden="1">#REF!</definedName>
    <definedName name="aaaaaaaaaaaaaa">#REF!</definedName>
    <definedName name="aaaaaaaaaaaaaaaaaaa">#REF!</definedName>
    <definedName name="ADM">#REF!</definedName>
    <definedName name="AGING">#REF!</definedName>
    <definedName name="ann">#REF!</definedName>
    <definedName name="ARM">#REF!</definedName>
    <definedName name="AssetsFeb">#REF!</definedName>
    <definedName name="AssetsJan">#REF!</definedName>
    <definedName name="AssetsM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>#REF!</definedName>
    <definedName name="BCExport">#REF!</definedName>
    <definedName name="BS">#REF!</definedName>
    <definedName name="BSsheet">#REF!</definedName>
    <definedName name="case">[2]data!$C$1</definedName>
    <definedName name="CODE">'[3]CODE,NAME'!$A$1:$B$19</definedName>
    <definedName name="COST">#REF!</definedName>
    <definedName name="costa">#REF!</definedName>
    <definedName name="Cover">#REF!</definedName>
    <definedName name="cur">#REF!</definedName>
    <definedName name="_xlnm.Database">#REF!</definedName>
    <definedName name="date">#REF!</definedName>
    <definedName name="dd">#REF!</definedName>
    <definedName name="df">#REF!</definedName>
    <definedName name="dkfi">#REF!</definedName>
    <definedName name="dsfka">#REF!</definedName>
    <definedName name="E">#REF!</definedName>
    <definedName name="ei">#REF!</definedName>
    <definedName name="ert" hidden="1">#REF!</definedName>
    <definedName name="Excel_BuiltIn_Print_Area_1">#REF!</definedName>
    <definedName name="f">#REF!</definedName>
    <definedName name="FA..">#REF!</definedName>
    <definedName name="fdkf">#REF!</definedName>
    <definedName name="ff">#REF!</definedName>
    <definedName name="fff">#REF!</definedName>
    <definedName name="fffff">#REF!</definedName>
    <definedName name="fg">#REF!</definedName>
    <definedName name="front">#REF!</definedName>
    <definedName name="FS07_BW">[4]FS07_BW!#REF!</definedName>
    <definedName name="FUND1">#REF!</definedName>
    <definedName name="FUND2">#REF!</definedName>
    <definedName name="fund2a">#REF!</definedName>
    <definedName name="Gain_Loss">#REF!</definedName>
    <definedName name="gg">#REF!</definedName>
    <definedName name="GL_CB">'[5]GL CB'!$L$44</definedName>
    <definedName name="GL_M">'[5]GL M'!$L$385</definedName>
    <definedName name="Gr">#REF!</definedName>
    <definedName name="grr">#REF!</definedName>
    <definedName name="Grrrrr">#REF!</definedName>
    <definedName name="h">'[6]P&amp;L'!$Z$9:$Z$44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_Depre">'[1]Fagor04-A3112e'!#REF!</definedName>
    <definedName name="INTERCONTINENTAL_COMMODITIES">'[7]CODE,NAME'!#REF!</definedName>
    <definedName name="jj">#REF!</definedName>
    <definedName name="Jul_00">#REF!</definedName>
    <definedName name="kifk">#REF!</definedName>
    <definedName name="LEASE">#REF!</definedName>
    <definedName name="LEFeb">#REF!</definedName>
    <definedName name="LEJan">#REF!</definedName>
    <definedName name="LEMar">#REF!</definedName>
    <definedName name="LK">#REF!</definedName>
    <definedName name="lol">#REF!</definedName>
    <definedName name="LORRY">[8]อัตราค่าบรรทุก!$A$1:$C$21</definedName>
    <definedName name="lpo">'[9]Stock Aging'!$A$2:$S$1606</definedName>
    <definedName name="mk">#REF!</definedName>
    <definedName name="MM">#REF!</definedName>
    <definedName name="n">'[6]BS(old format)'!$H$43:$H$59</definedName>
    <definedName name="name">#REF!</definedName>
    <definedName name="nat">'[6]P&amp;L'!$P$9:$P$44</definedName>
    <definedName name="NEW">#REF!</definedName>
    <definedName name="Notes">#REF!</definedName>
    <definedName name="o">'[10]Machine2,3''04'!#REF!</definedName>
    <definedName name="OO">#REF!</definedName>
    <definedName name="OTHER">#REF!</definedName>
    <definedName name="p">#REF!</definedName>
    <definedName name="PeriodsInYear">[4]FS07_CPI!#REF!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p">#REF!</definedName>
    <definedName name="_xlnm.Print_Area" localSheetId="0">'P2'!$A$1:$K$46</definedName>
    <definedName name="_xlnm.Print_Area" localSheetId="1">'P3'!$A$1:$K$44</definedName>
    <definedName name="_xlnm.Print_Area" localSheetId="2">'P4'!$A$1:$K$55</definedName>
    <definedName name="_xlnm.Print_Area" localSheetId="3">'P5'!$A$1:$J$54</definedName>
    <definedName name="_xlnm.Print_Area" localSheetId="5">'P7'!$A$1:$W$40</definedName>
    <definedName name="_xlnm.Print_Area" localSheetId="6">'P8'!$A$1:$M$55</definedName>
    <definedName name="_xlnm.Print_Area" localSheetId="7">'P9'!$A$1:$J$53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>'[6]BS(old format)'!$J$39</definedName>
    <definedName name="QQQ">#REF!</definedName>
    <definedName name="qw" hidden="1">#REF!</definedName>
    <definedName name="RATE">[11]RATE!$A$1:$C$32</definedName>
    <definedName name="rate_new">#REF!</definedName>
    <definedName name="RATE4">[12]RATE!$A$1:$D$32</definedName>
    <definedName name="_xlnm.Recorder">#REF!</definedName>
    <definedName name="Report">#REF!</definedName>
    <definedName name="RMCOptions">"*010000000000000"</definedName>
    <definedName name="rr" hidden="1">#REF!</definedName>
    <definedName name="rtg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>#REF!</definedName>
    <definedName name="sd">#REF!</definedName>
    <definedName name="sfsfs" hidden="1">#REF!</definedName>
    <definedName name="slo">#REF!</definedName>
    <definedName name="so">#REF!</definedName>
    <definedName name="Spec">#REF!</definedName>
    <definedName name="ssca">#REF!</definedName>
    <definedName name="t">'[6]P&amp;L'!$N$9:$N$44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uio">#REF!</definedName>
    <definedName name="UU">#REF!</definedName>
    <definedName name="w">'[6]BS(old format)'!$H$39</definedName>
    <definedName name="WS">#REF!</definedName>
    <definedName name="X">'[10]Machine2,3''04'!#REF!</definedName>
    <definedName name="zz">#REF!</definedName>
    <definedName name="เ1149">[26]Aging!#REF!</definedName>
    <definedName name="กฟหกฟกฟกหฟกหฟก">#REF!</definedName>
    <definedName name="คชจในการบริหาร">[27]งบดุล!#REF!</definedName>
    <definedName name="ค่ารับรอง">#REF!</definedName>
    <definedName name="งบกำไรขาดทุน">[27]งบดุล!#REF!</definedName>
    <definedName name="งบดุล">[27]งบดุล!#REF!</definedName>
    <definedName name="นวล">#REF!</definedName>
    <definedName name="ฟฟ">'[28]GL CB'!$L$44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>#REF!</definedName>
    <definedName name="รายงานอัตราแลกเปลี่ยน">#REF!</definedName>
    <definedName name="รายละเอียด">[27]งบดุล!#REF!</definedName>
    <definedName name="รายละเอียดประกอบ">[27]งบดุล!#REF!</definedName>
    <definedName name="หหหหหหหหหหหหหหห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29" l="1"/>
  <c r="F41" i="25"/>
  <c r="I48" i="25"/>
  <c r="F48" i="25"/>
  <c r="J46" i="25"/>
  <c r="I46" i="25"/>
  <c r="G46" i="25"/>
  <c r="F46" i="25"/>
  <c r="J41" i="25"/>
  <c r="I41" i="25"/>
  <c r="G41" i="25"/>
  <c r="I24" i="26"/>
  <c r="F24" i="26"/>
  <c r="J19" i="26"/>
  <c r="I19" i="26"/>
  <c r="F19" i="26"/>
  <c r="J14" i="26"/>
  <c r="I14" i="26"/>
  <c r="G14" i="26"/>
  <c r="F14" i="26"/>
  <c r="G19" i="29"/>
  <c r="F19" i="29"/>
  <c r="J19" i="29"/>
  <c r="I19" i="29"/>
  <c r="J14" i="29"/>
  <c r="F24" i="29"/>
  <c r="G14" i="29"/>
  <c r="F14" i="29"/>
  <c r="F26" i="29" l="1"/>
  <c r="M22" i="18"/>
  <c r="E24" i="18" l="1"/>
  <c r="G24" i="18"/>
  <c r="I24" i="18"/>
  <c r="K24" i="18"/>
  <c r="C24" i="18"/>
  <c r="D27" i="9"/>
  <c r="D33" i="9" s="1"/>
  <c r="E27" i="9"/>
  <c r="F27" i="9"/>
  <c r="F33" i="9" s="1"/>
  <c r="G27" i="9"/>
  <c r="H27" i="9"/>
  <c r="H33" i="9" s="1"/>
  <c r="I27" i="9"/>
  <c r="J27" i="9"/>
  <c r="J33" i="9" s="1"/>
  <c r="K27" i="9"/>
  <c r="L27" i="9"/>
  <c r="M27" i="9"/>
  <c r="N27" i="9"/>
  <c r="O27" i="9"/>
  <c r="P27" i="9"/>
  <c r="R27" i="9"/>
  <c r="T27" i="9"/>
  <c r="U27" i="9"/>
  <c r="V27" i="9"/>
  <c r="C27" i="9"/>
  <c r="I31" i="24" l="1"/>
  <c r="C31" i="9" l="1"/>
  <c r="O31" i="9"/>
  <c r="M31" i="9"/>
  <c r="I31" i="9"/>
  <c r="G31" i="9"/>
  <c r="E31" i="9"/>
  <c r="I28" i="18"/>
  <c r="G28" i="18"/>
  <c r="E28" i="18"/>
  <c r="C28" i="18"/>
  <c r="M19" i="18"/>
  <c r="M24" i="18"/>
  <c r="M11" i="18"/>
  <c r="Q25" i="9"/>
  <c r="U30" i="9"/>
  <c r="U31" i="9" s="1"/>
  <c r="U16" i="9"/>
  <c r="U17" i="9" s="1"/>
  <c r="U19" i="9" s="1"/>
  <c r="H44" i="26"/>
  <c r="H46" i="26" s="1"/>
  <c r="H39" i="26"/>
  <c r="H26" i="24"/>
  <c r="K21" i="24"/>
  <c r="K20" i="24"/>
  <c r="K17" i="24"/>
  <c r="K16" i="24"/>
  <c r="H24" i="24"/>
  <c r="H23" i="24"/>
  <c r="H21" i="24"/>
  <c r="H20" i="24"/>
  <c r="H17" i="24"/>
  <c r="H16" i="24"/>
  <c r="K15" i="24"/>
  <c r="H15" i="24"/>
  <c r="G23" i="7"/>
  <c r="L17" i="18"/>
  <c r="J17" i="18"/>
  <c r="H17" i="18"/>
  <c r="F17" i="18"/>
  <c r="D17" i="18"/>
  <c r="I15" i="18"/>
  <c r="I17" i="18" s="1"/>
  <c r="G15" i="18"/>
  <c r="G17" i="18" s="1"/>
  <c r="E15" i="18"/>
  <c r="E17" i="18" s="1"/>
  <c r="C15" i="18"/>
  <c r="C17" i="18" s="1"/>
  <c r="V31" i="9"/>
  <c r="V33" i="9" s="1"/>
  <c r="T31" i="9"/>
  <c r="T33" i="9" s="1"/>
  <c r="R31" i="9"/>
  <c r="R33" i="9" s="1"/>
  <c r="P31" i="9"/>
  <c r="P33" i="9" s="1"/>
  <c r="N31" i="9"/>
  <c r="N33" i="9" s="1"/>
  <c r="L31" i="9"/>
  <c r="L33" i="9" s="1"/>
  <c r="Q30" i="9"/>
  <c r="Q31" i="9" s="1"/>
  <c r="S21" i="9"/>
  <c r="R19" i="9"/>
  <c r="P19" i="9"/>
  <c r="N19" i="9"/>
  <c r="J19" i="9"/>
  <c r="H19" i="9"/>
  <c r="F19" i="9"/>
  <c r="D19" i="9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 s="1"/>
  <c r="Q16" i="9"/>
  <c r="Q17" i="9" s="1"/>
  <c r="Q13" i="9"/>
  <c r="S13" i="9" s="1"/>
  <c r="W13" i="9" s="1"/>
  <c r="H28" i="29"/>
  <c r="J24" i="29"/>
  <c r="I24" i="29"/>
  <c r="I26" i="29" s="1"/>
  <c r="G24" i="29"/>
  <c r="K28" i="7"/>
  <c r="J28" i="7"/>
  <c r="H28" i="7"/>
  <c r="G28" i="7"/>
  <c r="K23" i="7"/>
  <c r="J23" i="7"/>
  <c r="H23" i="7"/>
  <c r="K29" i="1"/>
  <c r="J29" i="1"/>
  <c r="I29" i="1"/>
  <c r="H29" i="1"/>
  <c r="G29" i="1"/>
  <c r="K19" i="1"/>
  <c r="J19" i="1"/>
  <c r="H19" i="1"/>
  <c r="G19" i="1"/>
  <c r="H28" i="26"/>
  <c r="J24" i="26"/>
  <c r="G24" i="26"/>
  <c r="G19" i="26"/>
  <c r="H29" i="7" l="1"/>
  <c r="H30" i="1"/>
  <c r="J26" i="29"/>
  <c r="J28" i="29" s="1"/>
  <c r="J30" i="29" s="1"/>
  <c r="J34" i="29" s="1"/>
  <c r="J42" i="29" s="1"/>
  <c r="J44" i="29" s="1"/>
  <c r="G29" i="7"/>
  <c r="J29" i="7"/>
  <c r="C30" i="18"/>
  <c r="J14" i="24" s="1"/>
  <c r="K29" i="7"/>
  <c r="G26" i="29"/>
  <c r="G28" i="29" s="1"/>
  <c r="G30" i="29" s="1"/>
  <c r="G37" i="29" s="1"/>
  <c r="G47" i="29" s="1"/>
  <c r="E30" i="18"/>
  <c r="J16" i="24" s="1"/>
  <c r="I28" i="29"/>
  <c r="I30" i="29" s="1"/>
  <c r="I34" i="29" s="1"/>
  <c r="I42" i="29" s="1"/>
  <c r="I44" i="29" s="1"/>
  <c r="G30" i="18"/>
  <c r="J17" i="24" s="1"/>
  <c r="I30" i="18"/>
  <c r="J20" i="24" s="1"/>
  <c r="O33" i="9"/>
  <c r="G24" i="24" s="1"/>
  <c r="S25" i="9"/>
  <c r="Q27" i="9"/>
  <c r="Q33" i="9" s="1"/>
  <c r="C33" i="9"/>
  <c r="G14" i="24" s="1"/>
  <c r="U33" i="9"/>
  <c r="G26" i="24" s="1"/>
  <c r="E33" i="9"/>
  <c r="G16" i="24" s="1"/>
  <c r="G33" i="9"/>
  <c r="G17" i="24" s="1"/>
  <c r="I33" i="9"/>
  <c r="G20" i="24" s="1"/>
  <c r="W21" i="9"/>
  <c r="M33" i="9"/>
  <c r="G23" i="24" s="1"/>
  <c r="K25" i="24"/>
  <c r="K27" i="24" s="1"/>
  <c r="J30" i="1"/>
  <c r="F28" i="29"/>
  <c r="F30" i="29" s="1"/>
  <c r="F34" i="29" s="1"/>
  <c r="F42" i="29" s="1"/>
  <c r="F44" i="29" s="1"/>
  <c r="F26" i="26"/>
  <c r="F28" i="26" s="1"/>
  <c r="F10" i="25" s="1"/>
  <c r="I26" i="26"/>
  <c r="I28" i="26" s="1"/>
  <c r="I30" i="26" s="1"/>
  <c r="J26" i="26"/>
  <c r="J28" i="26" s="1"/>
  <c r="J10" i="25" s="1"/>
  <c r="G26" i="26"/>
  <c r="G28" i="26" s="1"/>
  <c r="G10" i="25" s="1"/>
  <c r="Q19" i="9"/>
  <c r="G30" i="1"/>
  <c r="K30" i="1"/>
  <c r="H25" i="24"/>
  <c r="H27" i="24" s="1"/>
  <c r="J25" i="25" l="1"/>
  <c r="G25" i="25"/>
  <c r="G33" i="25" s="1"/>
  <c r="F25" i="25"/>
  <c r="J30" i="26"/>
  <c r="J34" i="26" s="1"/>
  <c r="J37" i="29"/>
  <c r="J47" i="29" s="1"/>
  <c r="G34" i="29"/>
  <c r="G42" i="29" s="1"/>
  <c r="G44" i="29" s="1"/>
  <c r="I37" i="29"/>
  <c r="I47" i="29" s="1"/>
  <c r="H28" i="24"/>
  <c r="H31" i="24" s="1"/>
  <c r="G30" i="26"/>
  <c r="K28" i="24"/>
  <c r="K31" i="24" s="1"/>
  <c r="W25" i="9"/>
  <c r="W27" i="9" s="1"/>
  <c r="S27" i="9"/>
  <c r="F37" i="29"/>
  <c r="F47" i="29" s="1"/>
  <c r="F30" i="26"/>
  <c r="F34" i="26" s="1"/>
  <c r="I10" i="25"/>
  <c r="I34" i="26"/>
  <c r="I37" i="26"/>
  <c r="I47" i="26" s="1"/>
  <c r="G39" i="29"/>
  <c r="G36" i="25" l="1"/>
  <c r="F33" i="25"/>
  <c r="J33" i="25"/>
  <c r="I25" i="25"/>
  <c r="J37" i="26"/>
  <c r="J47" i="26" s="1"/>
  <c r="I39" i="29"/>
  <c r="F39" i="29"/>
  <c r="J39" i="29"/>
  <c r="G34" i="26"/>
  <c r="G42" i="26" s="1"/>
  <c r="G44" i="26" s="1"/>
  <c r="G46" i="26" s="1"/>
  <c r="G37" i="26"/>
  <c r="G47" i="26" s="1"/>
  <c r="F37" i="26"/>
  <c r="F47" i="26" s="1"/>
  <c r="I39" i="26"/>
  <c r="K27" i="18"/>
  <c r="I42" i="26"/>
  <c r="I44" i="26" s="1"/>
  <c r="I46" i="26" s="1"/>
  <c r="F42" i="26"/>
  <c r="F44" i="26" s="1"/>
  <c r="F46" i="26" s="1"/>
  <c r="J42" i="26"/>
  <c r="J44" i="26" s="1"/>
  <c r="J46" i="26" s="1"/>
  <c r="K14" i="18" l="1"/>
  <c r="K15" i="18" s="1"/>
  <c r="K17" i="18" s="1"/>
  <c r="G47" i="25"/>
  <c r="G49" i="25" s="1"/>
  <c r="G39" i="26"/>
  <c r="J36" i="25"/>
  <c r="F36" i="25"/>
  <c r="F47" i="25" s="1"/>
  <c r="F49" i="25" s="1"/>
  <c r="I33" i="25"/>
  <c r="J39" i="26"/>
  <c r="K30" i="9"/>
  <c r="K31" i="9" s="1"/>
  <c r="K16" i="9"/>
  <c r="S16" i="9" s="1"/>
  <c r="F39" i="26"/>
  <c r="M27" i="18"/>
  <c r="M28" i="18" s="1"/>
  <c r="M30" i="18" s="1"/>
  <c r="K28" i="18"/>
  <c r="M14" i="18" l="1"/>
  <c r="M15" i="18" s="1"/>
  <c r="M17" i="18" s="1"/>
  <c r="J47" i="25"/>
  <c r="J49" i="25" s="1"/>
  <c r="I36" i="25"/>
  <c r="I47" i="25" s="1"/>
  <c r="I49" i="25" s="1"/>
  <c r="K17" i="9"/>
  <c r="K19" i="9" s="1"/>
  <c r="S30" i="9"/>
  <c r="W30" i="9" s="1"/>
  <c r="W31" i="9" s="1"/>
  <c r="W33" i="9" s="1"/>
  <c r="K30" i="18"/>
  <c r="J21" i="24" s="1"/>
  <c r="J25" i="24" s="1"/>
  <c r="J27" i="24" s="1"/>
  <c r="J28" i="24" s="1"/>
  <c r="J31" i="24" s="1"/>
  <c r="K33" i="9"/>
  <c r="G21" i="24" s="1"/>
  <c r="G25" i="24" s="1"/>
  <c r="G27" i="24" s="1"/>
  <c r="G28" i="24" s="1"/>
  <c r="G31" i="24" s="1"/>
  <c r="W16" i="9"/>
  <c r="W17" i="9" s="1"/>
  <c r="W19" i="9" s="1"/>
  <c r="S17" i="9"/>
  <c r="S19" i="9" s="1"/>
  <c r="S31" i="9" l="1"/>
  <c r="S33" i="9" s="1"/>
</calcChain>
</file>

<file path=xl/sharedStrings.xml><?xml version="1.0" encoding="utf-8"?>
<sst xmlns="http://schemas.openxmlformats.org/spreadsheetml/2006/main" count="340" uniqueCount="200">
  <si>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</si>
  <si>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</si>
  <si>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</si>
  <si>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   เป็นเงินสดรับ(จ่าย) จากกิจกรรมดำเนินงาน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</si>
  <si>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</si>
  <si>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</si>
  <si>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</si>
  <si>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</si>
  <si>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</si>
  <si>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</si>
  <si>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</si>
  <si>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</si>
  <si>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</si>
  <si>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</si>
  <si>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</si>
  <si>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</si>
  <si>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</si>
  <si>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</si>
  <si>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</si>
  <si>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</si>
  <si>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</si>
  <si>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</si>
  <si>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</si>
  <si>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 xml:space="preserve"> Investments in subsidiaries</t>
  </si>
  <si>
    <t>Total non-current assets</t>
  </si>
  <si>
    <t>Deposits and guarantees</t>
  </si>
  <si>
    <t>Right-of-use assets</t>
  </si>
  <si>
    <t xml:space="preserve">Land awaiting development </t>
  </si>
  <si>
    <t>Intangible assets</t>
  </si>
  <si>
    <t>December 31, 2021</t>
  </si>
  <si>
    <t>Audited</t>
  </si>
  <si>
    <t>Current liabilities</t>
  </si>
  <si>
    <t>Trade and other payables</t>
  </si>
  <si>
    <t>Current portion of liabilities</t>
  </si>
  <si>
    <t>Short-term provisions</t>
  </si>
  <si>
    <t xml:space="preserve">Payable under cancellation of agreement </t>
  </si>
  <si>
    <t>to buy and to sell of condominium units</t>
  </si>
  <si>
    <t>Total liabilities</t>
  </si>
  <si>
    <t>Total non-current liabilities</t>
  </si>
  <si>
    <t>Non-current liabilities</t>
  </si>
  <si>
    <t>Lease liabilities</t>
  </si>
  <si>
    <t>Provision for loss from litigation claim</t>
  </si>
  <si>
    <t>Total current liabilities</t>
  </si>
  <si>
    <t>Other current liabilities</t>
  </si>
  <si>
    <t>Accrued corporate income tax</t>
  </si>
  <si>
    <t>Damage and rental deposits</t>
  </si>
  <si>
    <t>Pending payment utilities account payables</t>
  </si>
  <si>
    <t>Notes to financial statements are an integral part of these financial statements.</t>
  </si>
  <si>
    <t>Shareholders' equity</t>
  </si>
  <si>
    <t>Share capital</t>
  </si>
  <si>
    <t>33,193,553,528 Ordinary shares @ Baht 30.00 each</t>
  </si>
  <si>
    <t xml:space="preserve">Issued and paid-up share capital </t>
  </si>
  <si>
    <t>8,514,951,720 Ordinary shares @ Baht 30.00 each</t>
  </si>
  <si>
    <t>Discount on ordinary share</t>
  </si>
  <si>
    <t xml:space="preserve">Retained earnings (deficit) </t>
  </si>
  <si>
    <t>Appropriated</t>
  </si>
  <si>
    <t>Legal reserve</t>
  </si>
  <si>
    <t>Deficit</t>
  </si>
  <si>
    <t xml:space="preserve">Different from business combination </t>
  </si>
  <si>
    <t>under common control</t>
  </si>
  <si>
    <t>Shareholders' equity of  Parent Company</t>
  </si>
  <si>
    <t>Non-controlling interests of subsidiaries</t>
  </si>
  <si>
    <t xml:space="preserve"> Total liabilities and shareholders' equity</t>
  </si>
  <si>
    <t>Liabilities and shareholders' equity (continued)</t>
  </si>
  <si>
    <t>Operating revenues</t>
  </si>
  <si>
    <t xml:space="preserve">Total operating revenues  </t>
  </si>
  <si>
    <t>Interest income</t>
  </si>
  <si>
    <t>Operating cost</t>
  </si>
  <si>
    <t>Administrative expenses</t>
  </si>
  <si>
    <t xml:space="preserve">Total operating cost </t>
  </si>
  <si>
    <t>Other expenses</t>
  </si>
  <si>
    <t>Expected credit losses</t>
  </si>
  <si>
    <t>Loss on provision for litigation claim</t>
  </si>
  <si>
    <t>Total other expenses</t>
  </si>
  <si>
    <t>Loss before financial cost</t>
  </si>
  <si>
    <t>Financial cost</t>
  </si>
  <si>
    <t>Loss before income tax</t>
  </si>
  <si>
    <t>Income tax revenue (expense)</t>
  </si>
  <si>
    <t>Loss for the period</t>
  </si>
  <si>
    <t>Other comprehensive income</t>
  </si>
  <si>
    <t>Attributable loss for the period</t>
  </si>
  <si>
    <t>Profit (loss) before financial cost</t>
  </si>
  <si>
    <t>Profit (loss) before income tax</t>
  </si>
  <si>
    <t>Attributable profit (loss) for the period</t>
  </si>
  <si>
    <t>Shareholders of the Parent Company</t>
  </si>
  <si>
    <t>Non-controlling interests</t>
  </si>
  <si>
    <t>STATEMENTS OF COMPREHENSIVE INCOME</t>
  </si>
  <si>
    <t xml:space="preserve">Balance as at January 1, 2021 </t>
  </si>
  <si>
    <t>Comprehensive income for the period</t>
  </si>
  <si>
    <t xml:space="preserve">   Profit for the period</t>
  </si>
  <si>
    <t>Total comprehensive income for the period</t>
  </si>
  <si>
    <t>Balance as at January 1, 2022</t>
  </si>
  <si>
    <t xml:space="preserve">   Increase share capital</t>
  </si>
  <si>
    <t xml:space="preserve">  Loss for the period</t>
  </si>
  <si>
    <t>Issued and</t>
  </si>
  <si>
    <t>paid-up</t>
  </si>
  <si>
    <t>share capital</t>
  </si>
  <si>
    <t>Discount on</t>
  </si>
  <si>
    <t xml:space="preserve">Appropriated </t>
  </si>
  <si>
    <t>ordinary</t>
  </si>
  <si>
    <t xml:space="preserve"> for</t>
  </si>
  <si>
    <t xml:space="preserve"> share</t>
  </si>
  <si>
    <t>legal reserve</t>
  </si>
  <si>
    <t>Retained earnings (deficit)</t>
  </si>
  <si>
    <t>Unappropriated</t>
  </si>
  <si>
    <t>Different from</t>
  </si>
  <si>
    <t>Total</t>
  </si>
  <si>
    <t>Non-</t>
  </si>
  <si>
    <t xml:space="preserve"> business combination</t>
  </si>
  <si>
    <t>Exchange</t>
  </si>
  <si>
    <t xml:space="preserve">Total other </t>
  </si>
  <si>
    <t>shareholders'</t>
  </si>
  <si>
    <t>controlling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</si>
  <si>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</si>
  <si>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</si>
  <si>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</si>
  <si>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</si>
  <si>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</si>
  <si>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common control</t>
  </si>
  <si>
    <t>foreign operation</t>
  </si>
  <si>
    <t>of equity</t>
  </si>
  <si>
    <t xml:space="preserve"> Parent Company</t>
  </si>
  <si>
    <t>subsidiaries</t>
  </si>
  <si>
    <t>Attributable to equity holders of the parent company</t>
  </si>
  <si>
    <t>CONSOLIDATED STATEMENTS OF CHANGES IN SHAREHOLDERS' EQUITY</t>
  </si>
  <si>
    <t>Balance as at January 1, 2021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</si>
  <si>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</si>
  <si>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</si>
  <si>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</si>
  <si>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</si>
  <si>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</si>
  <si>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Interest expenses</t>
  </si>
  <si>
    <t>Amortization of intangible assets</t>
  </si>
  <si>
    <t xml:space="preserve">   in operating assets and liabilities </t>
  </si>
  <si>
    <t>Deposits and security deposits</t>
  </si>
  <si>
    <t>Received interest income</t>
  </si>
  <si>
    <t xml:space="preserve">Cash flows from investing activities </t>
  </si>
  <si>
    <t>Cash and cash equivalents items at the beginning of the period</t>
  </si>
  <si>
    <t>Cash and cash equivalents items at the ending of the period</t>
  </si>
  <si>
    <t>Cash flows from financing activities</t>
  </si>
  <si>
    <t>Net cash received from financing activities</t>
  </si>
  <si>
    <t>Supplemental disclosure of cash flows information as stated in note 25.2</t>
  </si>
  <si>
    <t>Liabilities and shareholders' equity</t>
  </si>
  <si>
    <t>Note</t>
  </si>
  <si>
    <t>Loss on write-off fixed assets</t>
  </si>
  <si>
    <t>Loss on write-off other receivables</t>
  </si>
  <si>
    <t>Gain from reversal of provisions</t>
  </si>
  <si>
    <t xml:space="preserve">    recorded directly in equity</t>
  </si>
  <si>
    <t xml:space="preserve">   Loss for the period</t>
  </si>
  <si>
    <t xml:space="preserve">Loss from operations before changes  </t>
  </si>
  <si>
    <t>Net cash used in operating activities</t>
  </si>
  <si>
    <t>Net cash used in investing activities</t>
  </si>
  <si>
    <t>Received cash from capital increase</t>
  </si>
  <si>
    <t>Net cash and cash equivalents items increase-net</t>
  </si>
  <si>
    <t>Cash paid from operating activities</t>
  </si>
  <si>
    <t xml:space="preserve">Transactions with Shareholders, </t>
  </si>
  <si>
    <t>Suspenses bank account</t>
  </si>
  <si>
    <t>Long-term loans from related parties</t>
  </si>
  <si>
    <t>Paid interest expense</t>
  </si>
  <si>
    <t xml:space="preserve">    Changes in operating liabilities increase (decrease)</t>
  </si>
  <si>
    <t>Premium on ordinary share</t>
  </si>
  <si>
    <t>Profit (loss) for the period</t>
  </si>
  <si>
    <t xml:space="preserve">Premium on </t>
  </si>
  <si>
    <t>cash received (paid) from operating activities</t>
  </si>
  <si>
    <t>Restrictions bank deposits</t>
  </si>
  <si>
    <t>Other components of equity</t>
  </si>
  <si>
    <t>Total equity</t>
  </si>
  <si>
    <t>Other component of equity</t>
  </si>
  <si>
    <t>Adjustments to reconcile profit (loss) before income tax to</t>
  </si>
  <si>
    <t>Payment of lease liabilities</t>
  </si>
  <si>
    <t xml:space="preserve">Total transactions with shareholders, </t>
  </si>
  <si>
    <t xml:space="preserve">Transactions with shareholders, </t>
  </si>
  <si>
    <t>Cash paid for acquire of property, plant and equipment</t>
  </si>
  <si>
    <t>Cash paid for acquire of intangible assets</t>
  </si>
  <si>
    <t xml:space="preserve"> Total assets</t>
  </si>
  <si>
    <t>Earnings (loss) per share (baht per share)</t>
  </si>
  <si>
    <t xml:space="preserve">Basic earnings (loss) per share </t>
  </si>
  <si>
    <t>Assets</t>
  </si>
  <si>
    <t>Total comprehensive income (loss) for the period</t>
  </si>
  <si>
    <t>Attributable total comprehensive income (loss) for the period</t>
  </si>
  <si>
    <t>Other comprehensive income (loss) for the period-net income tax</t>
  </si>
  <si>
    <t>September 30, 2022</t>
  </si>
  <si>
    <t>As at September 30, 2022</t>
  </si>
  <si>
    <t>Other income</t>
  </si>
  <si>
    <t>For the three-month period ended September 30, 2022</t>
  </si>
  <si>
    <t>For the nine-month period ended September 30, 2022</t>
  </si>
  <si>
    <t>Balance as at September 30, 2021</t>
  </si>
  <si>
    <t>Balance as at September 30, 2022</t>
  </si>
  <si>
    <t>33,193,544,381 Ordinary shares @ Baht 30.00 each</t>
  </si>
  <si>
    <t>For the nine-month period ended  September 30, 2022</t>
  </si>
  <si>
    <t>Rental income under operating leases</t>
  </si>
  <si>
    <t xml:space="preserve">Basic loss per share </t>
  </si>
  <si>
    <t>(Increase) decrease in loans to related parties</t>
  </si>
  <si>
    <t>Loss per share (baht per share)</t>
  </si>
  <si>
    <t>Comprehensive income (loss) for the period</t>
  </si>
  <si>
    <t>Increase (decrease) in loans from related parties</t>
  </si>
  <si>
    <t>Cost of services</t>
  </si>
  <si>
    <t xml:space="preserve">    Changes in operating assets (increase) decrease</t>
  </si>
  <si>
    <t xml:space="preserve">Suspense account for money transfer </t>
  </si>
  <si>
    <t>pending for verify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</si>
</sst>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£&quot;#,##0;[Red]\-&quot;£&quot;#,##0"/>
    <numFmt numFmtId="165" formatCode="\t&quot;฿&quot;#,##0.00_);[Red]\(\t&quot;฿&quot;#,##0.0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_(* #,##0.0_);_(* \(#,##0.0\);_(* &quot;-&quot;??_);_(@_)"/>
    <numFmt numFmtId="186" formatCode="#,##0.00\ ;\(#,##0.00\)"/>
    <numFmt numFmtId="187" formatCode="#,##0.00;[Red]#,##0.00"/>
  </numFmts>
  <fonts count="123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b/>
      <sz val="13"/>
      <name val="BrowalliaUPC"/>
      <family val="2"/>
    </font>
    <font>
      <sz val="13"/>
      <name val="BrowalliaUPC"/>
      <family val="2"/>
    </font>
    <font>
      <sz val="13"/>
      <color indexed="8"/>
      <name val="BrowalliaUPC"/>
      <family val="2"/>
    </font>
    <font>
      <b/>
      <u/>
      <sz val="13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sz val="14"/>
      <name val="Browallia New"/>
      <family val="2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UPC"/>
      <family val="2"/>
    </font>
    <font>
      <sz val="13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b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u/>
      <sz val="13"/>
      <color rgb="FFFF0000"/>
      <name val="Browallia New"/>
      <family val="2"/>
    </font>
    <font>
      <sz val="14"/>
      <color rgb="FFFF0000"/>
      <name val="Browallia New"/>
      <family val="2"/>
      <charset val="222"/>
    </font>
    <font>
      <sz val="13"/>
      <color theme="0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b/>
      <sz val="12.5"/>
      <color indexed="8"/>
      <name val="Browallia New"/>
      <family val="2"/>
    </font>
    <font>
      <sz val="12.5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color rgb="FFFF0000"/>
      <name val="Browallia New"/>
      <family val="2"/>
      <charset val="222"/>
    </font>
    <font>
      <sz val="13"/>
      <color rgb="FFFF0000"/>
      <name val="BrowalliaUPC"/>
      <family val="2"/>
      <charset val="222"/>
    </font>
    <font>
      <sz val="15"/>
      <name val="Browallia New"/>
      <family val="2"/>
      <charset val="222"/>
    </font>
    <font>
      <sz val="15.5"/>
      <name val="Browallia New"/>
      <family val="2"/>
    </font>
    <font>
      <sz val="15.5"/>
      <color indexed="8"/>
      <name val="Browallia New"/>
      <family val="2"/>
    </font>
    <font>
      <sz val="13"/>
      <color indexed="8"/>
      <name val="BrowalliaUPC"/>
      <family val="2"/>
      <charset val="222"/>
    </font>
    <font>
      <sz val="13"/>
      <color theme="0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4.5"/>
      <name val="Browallia New"/>
      <family val="2"/>
    </font>
    <font>
      <sz val="15.5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2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2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2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2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2" fillId="59" borderId="0" applyNumberFormat="0" applyBorder="0" applyAlignment="0" applyProtection="0"/>
    <xf numFmtId="0" fontId="73" fillId="60" borderId="0" applyNumberFormat="0" applyBorder="0" applyAlignment="0" applyProtection="0"/>
    <xf numFmtId="0" fontId="74" fillId="61" borderId="17" applyNumberFormat="0" applyAlignment="0" applyProtection="0"/>
    <xf numFmtId="0" fontId="75" fillId="62" borderId="18" applyNumberFormat="0" applyAlignment="0" applyProtection="0"/>
    <xf numFmtId="169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2" fillId="64" borderId="17" applyNumberFormat="0" applyAlignment="0" applyProtection="0"/>
    <xf numFmtId="0" fontId="83" fillId="0" borderId="22" applyNumberFormat="0" applyFill="0" applyAlignment="0" applyProtection="0"/>
    <xf numFmtId="0" fontId="84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5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5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6" fillId="0" borderId="0"/>
    <xf numFmtId="0" fontId="86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1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7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8" fillId="0" borderId="0"/>
    <xf numFmtId="0" fontId="88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5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4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410">
    <xf numFmtId="0" fontId="0" fillId="0" borderId="0" xfId="0"/>
    <xf numFmtId="0" fontId="61" fillId="0" borderId="0" xfId="0" applyFont="1"/>
    <xf numFmtId="169" fontId="63" fillId="0" borderId="0" xfId="185" applyFont="1" applyFill="1"/>
    <xf numFmtId="0" fontId="63" fillId="0" borderId="0" xfId="185" applyNumberFormat="1" applyFont="1" applyFill="1"/>
    <xf numFmtId="0" fontId="93" fillId="0" borderId="0" xfId="185" applyNumberFormat="1" applyFont="1" applyFill="1"/>
    <xf numFmtId="169" fontId="63" fillId="0" borderId="0" xfId="185" applyFont="1" applyFill="1" applyBorder="1"/>
    <xf numFmtId="169" fontId="93" fillId="0" borderId="0" xfId="185" applyFont="1" applyFill="1" applyBorder="1"/>
    <xf numFmtId="169" fontId="93" fillId="0" borderId="0" xfId="185" applyFont="1" applyFill="1"/>
    <xf numFmtId="169" fontId="63" fillId="0" borderId="0" xfId="185" applyFont="1" applyFill="1" applyAlignment="1"/>
    <xf numFmtId="172" fontId="63" fillId="0" borderId="0" xfId="185" applyNumberFormat="1" applyFont="1" applyFill="1"/>
    <xf numFmtId="169" fontId="63" fillId="0" borderId="0" xfId="185" applyFont="1" applyFill="1" applyBorder="1" applyAlignment="1">
      <alignment vertical="top"/>
    </xf>
    <xf numFmtId="0" fontId="63" fillId="0" borderId="0" xfId="0" applyFont="1"/>
    <xf numFmtId="0" fontId="60" fillId="0" borderId="0" xfId="0" applyFont="1"/>
    <xf numFmtId="0" fontId="63" fillId="0" borderId="0" xfId="0" applyFont="1" applyAlignment="1">
      <alignment vertical="top"/>
    </xf>
    <xf numFmtId="0" fontId="63" fillId="0" borderId="0" xfId="0" applyFont="1" applyAlignment="1">
      <alignment vertical="top" wrapText="1"/>
    </xf>
    <xf numFmtId="0" fontId="94" fillId="0" borderId="0" xfId="0" applyFont="1"/>
    <xf numFmtId="0" fontId="70" fillId="0" borderId="0" xfId="0" applyFont="1"/>
    <xf numFmtId="0" fontId="64" fillId="0" borderId="0" xfId="0" applyFont="1"/>
    <xf numFmtId="0" fontId="93" fillId="0" borderId="0" xfId="0" applyFont="1"/>
    <xf numFmtId="0" fontId="65" fillId="0" borderId="0" xfId="0" applyFont="1" applyAlignment="1">
      <alignment horizontal="center"/>
    </xf>
    <xf numFmtId="0" fontId="62" fillId="0" borderId="0" xfId="0" applyFont="1"/>
    <xf numFmtId="0" fontId="62" fillId="0" borderId="13" xfId="0" applyFont="1" applyBorder="1"/>
    <xf numFmtId="0" fontId="65" fillId="0" borderId="14" xfId="0" applyFont="1" applyBorder="1" applyAlignment="1">
      <alignment horizontal="center"/>
    </xf>
    <xf numFmtId="0" fontId="62" fillId="0" borderId="14" xfId="0" applyFont="1" applyBorder="1"/>
    <xf numFmtId="0" fontId="65" fillId="0" borderId="13" xfId="0" applyFont="1" applyBorder="1" applyAlignment="1">
      <alignment horizontal="center"/>
    </xf>
    <xf numFmtId="0" fontId="58" fillId="0" borderId="0" xfId="0" applyFont="1"/>
    <xf numFmtId="169" fontId="95" fillId="0" borderId="0" xfId="185" applyFont="1" applyFill="1"/>
    <xf numFmtId="169" fontId="96" fillId="0" borderId="0" xfId="185" applyFont="1" applyFill="1" applyBorder="1"/>
    <xf numFmtId="169" fontId="96" fillId="0" borderId="0" xfId="185" applyFont="1" applyFill="1" applyBorder="1" applyAlignment="1">
      <alignment vertical="top" wrapText="1"/>
    </xf>
    <xf numFmtId="169" fontId="96" fillId="0" borderId="14" xfId="185" applyFont="1" applyFill="1" applyBorder="1"/>
    <xf numFmtId="169" fontId="96" fillId="0" borderId="14" xfId="185" applyFont="1" applyFill="1" applyBorder="1" applyAlignment="1">
      <alignment vertical="top" wrapText="1"/>
    </xf>
    <xf numFmtId="169" fontId="96" fillId="0" borderId="13" xfId="185" applyFont="1" applyFill="1" applyBorder="1"/>
    <xf numFmtId="169" fontId="96" fillId="0" borderId="13" xfId="185" applyFont="1" applyFill="1" applyBorder="1" applyAlignment="1">
      <alignment vertical="top" wrapText="1"/>
    </xf>
    <xf numFmtId="169" fontId="95" fillId="0" borderId="0" xfId="185" applyFont="1" applyFill="1" applyAlignment="1">
      <alignment vertical="top"/>
    </xf>
    <xf numFmtId="169" fontId="95" fillId="0" borderId="0" xfId="185" applyFont="1" applyFill="1" applyAlignment="1">
      <alignment vertical="top" wrapText="1"/>
    </xf>
    <xf numFmtId="169" fontId="95" fillId="0" borderId="0" xfId="185" quotePrefix="1" applyFont="1" applyFill="1" applyAlignment="1">
      <alignment vertical="top"/>
    </xf>
    <xf numFmtId="169" fontId="95" fillId="0" borderId="0" xfId="185" applyFont="1" applyFill="1" applyAlignment="1"/>
    <xf numFmtId="169" fontId="68" fillId="0" borderId="0" xfId="185" applyFont="1" applyFill="1"/>
    <xf numFmtId="169" fontId="96" fillId="0" borderId="0" xfId="185" applyFont="1" applyFill="1"/>
    <xf numFmtId="0" fontId="96" fillId="0" borderId="0" xfId="185" applyNumberFormat="1" applyFont="1" applyFill="1" applyBorder="1" applyAlignment="1">
      <alignment horizontal="center" vertical="top" wrapText="1"/>
    </xf>
    <xf numFmtId="0" fontId="100" fillId="0" borderId="0" xfId="185" applyNumberFormat="1" applyFont="1" applyFill="1" applyBorder="1" applyAlignment="1">
      <alignment horizontal="center" vertical="top" wrapText="1"/>
    </xf>
    <xf numFmtId="169" fontId="96" fillId="0" borderId="13" xfId="185" applyFont="1" applyFill="1" applyBorder="1" applyAlignment="1"/>
    <xf numFmtId="169" fontId="100" fillId="0" borderId="13" xfId="185" applyFont="1" applyFill="1" applyBorder="1" applyAlignment="1"/>
    <xf numFmtId="169" fontId="96" fillId="0" borderId="13" xfId="185" applyFont="1" applyFill="1" applyBorder="1" applyAlignment="1">
      <alignment horizontal="right"/>
    </xf>
    <xf numFmtId="0" fontId="96" fillId="0" borderId="14" xfId="185" applyNumberFormat="1" applyFont="1" applyFill="1" applyBorder="1" applyAlignment="1">
      <alignment horizontal="center" vertical="top" wrapText="1"/>
    </xf>
    <xf numFmtId="0" fontId="96" fillId="0" borderId="13" xfId="185" quotePrefix="1" applyNumberFormat="1" applyFont="1" applyFill="1" applyBorder="1" applyAlignment="1">
      <alignment horizontal="center"/>
    </xf>
    <xf numFmtId="0" fontId="96" fillId="0" borderId="13" xfId="185" applyNumberFormat="1" applyFont="1" applyFill="1" applyBorder="1" applyAlignment="1"/>
    <xf numFmtId="169" fontId="96" fillId="0" borderId="0" xfId="185" applyFont="1" applyFill="1" applyBorder="1" applyAlignment="1">
      <alignment horizontal="center"/>
    </xf>
    <xf numFmtId="169" fontId="100" fillId="0" borderId="0" xfId="185" applyFont="1" applyFill="1" applyBorder="1" applyAlignment="1">
      <alignment horizontal="center"/>
    </xf>
    <xf numFmtId="0" fontId="95" fillId="0" borderId="0" xfId="185" applyNumberFormat="1" applyFont="1" applyFill="1" applyAlignment="1">
      <alignment horizontal="center" vertical="top" wrapText="1"/>
    </xf>
    <xf numFmtId="0" fontId="101" fillId="0" borderId="0" xfId="185" applyNumberFormat="1" applyFont="1" applyFill="1" applyAlignment="1">
      <alignment horizontal="center" vertical="top" wrapText="1"/>
    </xf>
    <xf numFmtId="169" fontId="96" fillId="0" borderId="0" xfId="185" applyFont="1" applyFill="1" applyAlignment="1"/>
    <xf numFmtId="169" fontId="95" fillId="0" borderId="0" xfId="185" applyFont="1" applyFill="1" applyBorder="1"/>
    <xf numFmtId="169" fontId="101" fillId="0" borderId="0" xfId="185" applyFont="1" applyFill="1" applyBorder="1"/>
    <xf numFmtId="172" fontId="95" fillId="0" borderId="0" xfId="185" applyNumberFormat="1" applyFont="1" applyFill="1" applyAlignment="1">
      <alignment horizontal="center" vertical="top" wrapText="1"/>
    </xf>
    <xf numFmtId="169" fontId="95" fillId="0" borderId="0" xfId="185" applyFont="1" applyFill="1" applyBorder="1" applyAlignment="1">
      <alignment vertical="top"/>
    </xf>
    <xf numFmtId="172" fontId="95" fillId="0" borderId="0" xfId="185" applyNumberFormat="1" applyFont="1" applyFill="1" applyBorder="1" applyAlignment="1">
      <alignment vertical="top"/>
    </xf>
    <xf numFmtId="169" fontId="102" fillId="0" borderId="0" xfId="185" applyFont="1" applyFill="1" applyAlignment="1">
      <alignment vertical="top"/>
    </xf>
    <xf numFmtId="172" fontId="95" fillId="0" borderId="0" xfId="185" applyNumberFormat="1" applyFont="1" applyFill="1" applyAlignment="1">
      <alignment vertical="top"/>
    </xf>
    <xf numFmtId="0" fontId="95" fillId="0" borderId="0" xfId="185" applyNumberFormat="1" applyFont="1" applyFill="1" applyAlignment="1">
      <alignment vertical="top" wrapText="1"/>
    </xf>
    <xf numFmtId="172" fontId="95" fillId="0" borderId="3" xfId="185" applyNumberFormat="1" applyFont="1" applyFill="1" applyBorder="1" applyAlignment="1">
      <alignment vertical="top"/>
    </xf>
    <xf numFmtId="172" fontId="95" fillId="0" borderId="0" xfId="199" applyNumberFormat="1" applyFont="1" applyFill="1" applyAlignment="1">
      <alignment vertical="top"/>
    </xf>
    <xf numFmtId="0" fontId="102" fillId="0" borderId="0" xfId="0" applyFont="1" applyAlignment="1">
      <alignment vertical="top"/>
    </xf>
    <xf numFmtId="172" fontId="95" fillId="0" borderId="0" xfId="185" applyNumberFormat="1" applyFont="1" applyFill="1" applyAlignment="1">
      <alignment vertical="top" wrapText="1"/>
    </xf>
    <xf numFmtId="0" fontId="95" fillId="0" borderId="0" xfId="185" applyNumberFormat="1" applyFont="1" applyFill="1" applyAlignment="1">
      <alignment vertical="top"/>
    </xf>
    <xf numFmtId="172" fontId="95" fillId="0" borderId="12" xfId="185" applyNumberFormat="1" applyFont="1" applyFill="1" applyBorder="1" applyAlignment="1">
      <alignment vertical="top"/>
    </xf>
    <xf numFmtId="0" fontId="103" fillId="0" borderId="0" xfId="0" applyFont="1" applyAlignment="1">
      <alignment horizontal="center"/>
    </xf>
    <xf numFmtId="0" fontId="96" fillId="0" borderId="0" xfId="0" applyFont="1"/>
    <xf numFmtId="0" fontId="96" fillId="0" borderId="0" xfId="0" applyFont="1" applyAlignment="1">
      <alignment horizontal="center" vertical="top" wrapText="1"/>
    </xf>
    <xf numFmtId="0" fontId="100" fillId="0" borderId="0" xfId="0" applyFont="1" applyAlignment="1">
      <alignment horizontal="center" vertical="top" wrapText="1"/>
    </xf>
    <xf numFmtId="0" fontId="96" fillId="0" borderId="13" xfId="0" applyFont="1" applyBorder="1"/>
    <xf numFmtId="0" fontId="100" fillId="0" borderId="13" xfId="0" applyFont="1" applyBorder="1"/>
    <xf numFmtId="0" fontId="96" fillId="0" borderId="13" xfId="0" applyFont="1" applyBorder="1" applyAlignment="1">
      <alignment horizontal="right"/>
    </xf>
    <xf numFmtId="0" fontId="103" fillId="0" borderId="14" xfId="0" applyFont="1" applyBorder="1" applyAlignment="1">
      <alignment horizontal="center"/>
    </xf>
    <xf numFmtId="0" fontId="96" fillId="0" borderId="14" xfId="0" applyFont="1" applyBorder="1"/>
    <xf numFmtId="0" fontId="96" fillId="0" borderId="14" xfId="0" applyFont="1" applyBorder="1" applyAlignment="1">
      <alignment horizontal="center" vertical="top" wrapText="1"/>
    </xf>
    <xf numFmtId="0" fontId="103" fillId="0" borderId="13" xfId="0" applyFont="1" applyBorder="1" applyAlignment="1">
      <alignment horizontal="center"/>
    </xf>
    <xf numFmtId="0" fontId="96" fillId="0" borderId="13" xfId="0" applyFont="1" applyBorder="1" applyAlignment="1">
      <alignment horizontal="center" vertical="top" wrapText="1"/>
    </xf>
    <xf numFmtId="169" fontId="96" fillId="0" borderId="13" xfId="185" quotePrefix="1" applyFont="1" applyFill="1" applyBorder="1" applyAlignment="1">
      <alignment horizontal="center"/>
    </xf>
    <xf numFmtId="0" fontId="97" fillId="0" borderId="0" xfId="0" applyFont="1"/>
    <xf numFmtId="0" fontId="95" fillId="0" borderId="0" xfId="0" applyFont="1" applyAlignment="1">
      <alignment horizontal="center"/>
    </xf>
    <xf numFmtId="0" fontId="101" fillId="0" borderId="0" xfId="0" applyFont="1" applyAlignment="1">
      <alignment horizontal="center"/>
    </xf>
    <xf numFmtId="0" fontId="95" fillId="0" borderId="0" xfId="0" applyFont="1" applyAlignment="1">
      <alignment vertical="top"/>
    </xf>
    <xf numFmtId="0" fontId="95" fillId="0" borderId="0" xfId="0" applyFont="1" applyAlignment="1">
      <alignment vertical="top" wrapText="1"/>
    </xf>
    <xf numFmtId="0" fontId="95" fillId="0" borderId="0" xfId="0" applyFont="1" applyAlignment="1">
      <alignment horizontal="center" vertical="top" wrapText="1"/>
    </xf>
    <xf numFmtId="0" fontId="95" fillId="0" borderId="0" xfId="0" applyFont="1"/>
    <xf numFmtId="172" fontId="95" fillId="0" borderId="0" xfId="0" applyNumberFormat="1" applyFont="1" applyAlignment="1">
      <alignment vertical="top"/>
    </xf>
    <xf numFmtId="0" fontId="101" fillId="0" borderId="0" xfId="0" applyFont="1"/>
    <xf numFmtId="169" fontId="95" fillId="0" borderId="0" xfId="0" applyNumberFormat="1" applyFont="1" applyAlignment="1">
      <alignment horizontal="center" vertical="top" wrapText="1"/>
    </xf>
    <xf numFmtId="169" fontId="95" fillId="0" borderId="0" xfId="0" applyNumberFormat="1" applyFont="1" applyAlignment="1">
      <alignment vertical="top"/>
    </xf>
    <xf numFmtId="0" fontId="101" fillId="0" borderId="0" xfId="0" applyFont="1" applyAlignment="1">
      <alignment horizontal="center" vertical="top" wrapText="1"/>
    </xf>
    <xf numFmtId="169" fontId="101" fillId="0" borderId="0" xfId="0" applyNumberFormat="1" applyFont="1" applyAlignment="1">
      <alignment vertical="top"/>
    </xf>
    <xf numFmtId="172" fontId="101" fillId="0" borderId="0" xfId="185" applyNumberFormat="1" applyFont="1" applyFill="1" applyBorder="1" applyAlignment="1">
      <alignment vertical="top"/>
    </xf>
    <xf numFmtId="0" fontId="92" fillId="0" borderId="0" xfId="0" applyFont="1"/>
    <xf numFmtId="172" fontId="58" fillId="0" borderId="0" xfId="185" applyNumberFormat="1" applyFont="1" applyFill="1" applyBorder="1" applyAlignment="1">
      <alignment vertical="top"/>
    </xf>
    <xf numFmtId="172" fontId="92" fillId="0" borderId="0" xfId="185" applyNumberFormat="1" applyFont="1" applyFill="1" applyBorder="1" applyAlignment="1">
      <alignment vertical="top"/>
    </xf>
    <xf numFmtId="0" fontId="104" fillId="0" borderId="0" xfId="0" applyFont="1"/>
    <xf numFmtId="0" fontId="95" fillId="0" borderId="0" xfId="0" applyFont="1" applyAlignment="1">
      <alignment wrapText="1"/>
    </xf>
    <xf numFmtId="0" fontId="101" fillId="0" borderId="0" xfId="0" applyFont="1" applyAlignment="1">
      <alignment wrapText="1"/>
    </xf>
    <xf numFmtId="0" fontId="95" fillId="0" borderId="0" xfId="185" applyNumberFormat="1" applyFont="1" applyFill="1" applyAlignment="1">
      <alignment horizontal="center" wrapText="1"/>
    </xf>
    <xf numFmtId="172" fontId="95" fillId="0" borderId="0" xfId="185" applyNumberFormat="1" applyFont="1" applyFill="1" applyAlignment="1">
      <alignment horizontal="center" wrapText="1"/>
    </xf>
    <xf numFmtId="172" fontId="95" fillId="0" borderId="0" xfId="185" applyNumberFormat="1" applyFont="1" applyFill="1" applyBorder="1" applyAlignment="1"/>
    <xf numFmtId="169" fontId="61" fillId="0" borderId="0" xfId="185" applyFont="1" applyFill="1" applyAlignment="1"/>
    <xf numFmtId="0" fontId="95" fillId="0" borderId="0" xfId="0" applyFont="1" applyAlignment="1">
      <alignment horizontal="center" wrapText="1"/>
    </xf>
    <xf numFmtId="172" fontId="95" fillId="0" borderId="0" xfId="199" applyNumberFormat="1" applyFont="1" applyFill="1" applyAlignment="1">
      <alignment horizontal="center" wrapText="1"/>
    </xf>
    <xf numFmtId="172" fontId="95" fillId="0" borderId="0" xfId="199" applyNumberFormat="1" applyFont="1" applyFill="1" applyAlignment="1"/>
    <xf numFmtId="172" fontId="95" fillId="0" borderId="0" xfId="185" applyNumberFormat="1" applyFont="1" applyFill="1" applyAlignment="1"/>
    <xf numFmtId="172" fontId="95" fillId="0" borderId="0" xfId="0" applyNumberFormat="1" applyFont="1"/>
    <xf numFmtId="172" fontId="61" fillId="0" borderId="0" xfId="0" applyNumberFormat="1" applyFont="1"/>
    <xf numFmtId="172" fontId="95" fillId="0" borderId="3" xfId="0" applyNumberFormat="1" applyFont="1" applyBorder="1"/>
    <xf numFmtId="169" fontId="61" fillId="0" borderId="0" xfId="0" applyNumberFormat="1" applyFont="1"/>
    <xf numFmtId="0" fontId="95" fillId="0" borderId="0" xfId="0" applyFont="1" applyAlignment="1">
      <alignment horizontal="left"/>
    </xf>
    <xf numFmtId="172" fontId="101" fillId="0" borderId="0" xfId="0" applyNumberFormat="1" applyFont="1"/>
    <xf numFmtId="172" fontId="61" fillId="0" borderId="0" xfId="0" applyNumberFormat="1" applyFont="1" applyAlignment="1">
      <alignment horizontal="left" wrapText="1"/>
    </xf>
    <xf numFmtId="0" fontId="61" fillId="0" borderId="0" xfId="0" applyFont="1" applyAlignment="1">
      <alignment horizontal="left" wrapText="1"/>
    </xf>
    <xf numFmtId="172" fontId="95" fillId="0" borderId="13" xfId="185" applyNumberFormat="1" applyFont="1" applyFill="1" applyBorder="1" applyAlignment="1">
      <alignment horizontal="center" wrapText="1"/>
    </xf>
    <xf numFmtId="172" fontId="95" fillId="0" borderId="13" xfId="0" applyNumberFormat="1" applyFont="1" applyBorder="1"/>
    <xf numFmtId="43" fontId="61" fillId="0" borderId="0" xfId="0" applyNumberFormat="1" applyFont="1"/>
    <xf numFmtId="172" fontId="95" fillId="0" borderId="16" xfId="0" applyNumberFormat="1" applyFont="1" applyBorder="1" applyAlignment="1">
      <alignment vertical="top"/>
    </xf>
    <xf numFmtId="169" fontId="95" fillId="0" borderId="0" xfId="185" applyFont="1"/>
    <xf numFmtId="172" fontId="95" fillId="0" borderId="0" xfId="199" applyNumberFormat="1" applyFont="1" applyFill="1" applyBorder="1" applyAlignment="1">
      <alignment vertical="top"/>
    </xf>
    <xf numFmtId="172" fontId="95" fillId="0" borderId="13" xfId="185" applyNumberFormat="1" applyFont="1" applyFill="1" applyBorder="1" applyAlignment="1">
      <alignment vertical="top"/>
    </xf>
    <xf numFmtId="172" fontId="95" fillId="0" borderId="12" xfId="0" applyNumberFormat="1" applyFont="1" applyBorder="1" applyAlignment="1">
      <alignment vertical="top"/>
    </xf>
    <xf numFmtId="168" fontId="95" fillId="0" borderId="0" xfId="0" applyNumberFormat="1" applyFont="1"/>
    <xf numFmtId="172" fontId="106" fillId="0" borderId="0" xfId="0" applyNumberFormat="1" applyFont="1"/>
    <xf numFmtId="0" fontId="102" fillId="0" borderId="0" xfId="0" applyFont="1"/>
    <xf numFmtId="0" fontId="102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172" fontId="95" fillId="0" borderId="14" xfId="185" applyNumberFormat="1" applyFont="1" applyFill="1" applyBorder="1" applyAlignment="1"/>
    <xf numFmtId="169" fontId="66" fillId="0" borderId="0" xfId="185" applyFont="1" applyFill="1" applyAlignment="1"/>
    <xf numFmtId="0" fontId="102" fillId="0" borderId="0" xfId="0" applyFont="1" applyAlignment="1">
      <alignment horizontal="left"/>
    </xf>
    <xf numFmtId="0" fontId="102" fillId="0" borderId="0" xfId="0" applyFont="1" applyAlignment="1">
      <alignment vertical="center" wrapText="1"/>
    </xf>
    <xf numFmtId="0" fontId="102" fillId="0" borderId="0" xfId="0" applyFont="1" applyAlignment="1">
      <alignment horizontal="left" vertical="center"/>
    </xf>
    <xf numFmtId="0" fontId="107" fillId="0" borderId="0" xfId="0" applyFont="1" applyAlignment="1">
      <alignment horizontal="center" vertical="top"/>
    </xf>
    <xf numFmtId="0" fontId="107" fillId="0" borderId="0" xfId="0" applyFont="1" applyAlignment="1">
      <alignment horizontal="center"/>
    </xf>
    <xf numFmtId="0" fontId="107" fillId="0" borderId="13" xfId="0" applyFont="1" applyBorder="1" applyAlignment="1">
      <alignment horizontal="center" vertical="top"/>
    </xf>
    <xf numFmtId="0" fontId="107" fillId="0" borderId="14" xfId="0" applyFont="1" applyBorder="1" applyAlignment="1">
      <alignment horizontal="center"/>
    </xf>
    <xf numFmtId="172" fontId="107" fillId="0" borderId="14" xfId="0" applyNumberFormat="1" applyFont="1" applyBorder="1" applyAlignment="1">
      <alignment horizontal="center"/>
    </xf>
    <xf numFmtId="0" fontId="107" fillId="0" borderId="0" xfId="0" applyFont="1" applyAlignment="1">
      <alignment vertical="top"/>
    </xf>
    <xf numFmtId="172" fontId="107" fillId="0" borderId="0" xfId="199" applyNumberFormat="1" applyFont="1" applyFill="1" applyBorder="1" applyAlignment="1">
      <alignment vertical="top"/>
    </xf>
    <xf numFmtId="0" fontId="108" fillId="0" borderId="0" xfId="0" applyFont="1" applyAlignment="1">
      <alignment vertical="top"/>
    </xf>
    <xf numFmtId="172" fontId="108" fillId="0" borderId="0" xfId="199" applyNumberFormat="1" applyFont="1" applyFill="1" applyBorder="1" applyAlignment="1">
      <alignment vertical="top"/>
    </xf>
    <xf numFmtId="0" fontId="109" fillId="0" borderId="0" xfId="0" applyFont="1" applyAlignment="1">
      <alignment vertical="top"/>
    </xf>
    <xf numFmtId="0" fontId="110" fillId="0" borderId="0" xfId="0" applyFont="1" applyAlignment="1">
      <alignment vertical="top"/>
    </xf>
    <xf numFmtId="172" fontId="109" fillId="0" borderId="15" xfId="199" applyNumberFormat="1" applyFont="1" applyFill="1" applyBorder="1" applyAlignment="1">
      <alignment vertical="top"/>
    </xf>
    <xf numFmtId="172" fontId="109" fillId="0" borderId="0" xfId="199" applyNumberFormat="1" applyFont="1" applyFill="1" applyBorder="1" applyAlignment="1">
      <alignment vertical="top"/>
    </xf>
    <xf numFmtId="172" fontId="107" fillId="0" borderId="3" xfId="199" applyNumberFormat="1" applyFont="1" applyFill="1" applyBorder="1" applyAlignment="1">
      <alignment vertical="top"/>
    </xf>
    <xf numFmtId="172" fontId="107" fillId="0" borderId="15" xfId="199" applyNumberFormat="1" applyFont="1" applyFill="1" applyBorder="1" applyAlignment="1">
      <alignment vertical="top"/>
    </xf>
    <xf numFmtId="172" fontId="109" fillId="0" borderId="0" xfId="199" applyNumberFormat="1" applyFont="1" applyFill="1" applyBorder="1" applyAlignment="1">
      <alignment horizontal="right" vertical="top"/>
    </xf>
    <xf numFmtId="0" fontId="108" fillId="0" borderId="0" xfId="0" applyFont="1" applyAlignment="1">
      <alignment horizontal="right" textRotation="180"/>
    </xf>
    <xf numFmtId="169" fontId="108" fillId="0" borderId="0" xfId="199" applyFont="1" applyFill="1" applyBorder="1" applyAlignment="1"/>
    <xf numFmtId="169" fontId="107" fillId="0" borderId="0" xfId="199" applyFont="1" applyFill="1" applyBorder="1" applyAlignment="1">
      <alignment vertical="top"/>
    </xf>
    <xf numFmtId="172" fontId="107" fillId="0" borderId="0" xfId="0" applyNumberFormat="1" applyFont="1" applyAlignment="1">
      <alignment horizontal="center"/>
    </xf>
    <xf numFmtId="0" fontId="109" fillId="0" borderId="0" xfId="0" applyFont="1" applyAlignment="1">
      <alignment horizontal="center" vertical="top"/>
    </xf>
    <xf numFmtId="0" fontId="109" fillId="0" borderId="0" xfId="0" applyFont="1" applyAlignment="1">
      <alignment horizontal="center"/>
    </xf>
    <xf numFmtId="0" fontId="109" fillId="0" borderId="13" xfId="0" applyFont="1" applyBorder="1" applyAlignment="1">
      <alignment horizontal="center" vertical="top"/>
    </xf>
    <xf numFmtId="0" fontId="109" fillId="0" borderId="13" xfId="0" applyFont="1" applyBorder="1" applyAlignment="1">
      <alignment horizontal="center"/>
    </xf>
    <xf numFmtId="0" fontId="107" fillId="0" borderId="13" xfId="0" applyFont="1" applyBorder="1" applyAlignment="1">
      <alignment horizontal="center"/>
    </xf>
    <xf numFmtId="172" fontId="108" fillId="0" borderId="13" xfId="199" applyNumberFormat="1" applyFont="1" applyFill="1" applyBorder="1" applyAlignment="1">
      <alignment vertical="top"/>
    </xf>
    <xf numFmtId="0" fontId="68" fillId="0" borderId="0" xfId="0" applyFont="1" applyAlignment="1">
      <alignment vertical="top"/>
    </xf>
    <xf numFmtId="172" fontId="68" fillId="0" borderId="13" xfId="199" applyNumberFormat="1" applyFont="1" applyFill="1" applyBorder="1"/>
    <xf numFmtId="172" fontId="68" fillId="0" borderId="3" xfId="199" applyNumberFormat="1" applyFont="1" applyFill="1" applyBorder="1"/>
    <xf numFmtId="172" fontId="68" fillId="0" borderId="0" xfId="199" applyNumberFormat="1" applyFont="1" applyFill="1" applyBorder="1"/>
    <xf numFmtId="172" fontId="68" fillId="0" borderId="12" xfId="199" applyNumberFormat="1" applyFont="1" applyFill="1" applyBorder="1"/>
    <xf numFmtId="172" fontId="102" fillId="0" borderId="0" xfId="199" applyNumberFormat="1" applyFont="1" applyFill="1" applyBorder="1" applyAlignment="1">
      <alignment vertical="top"/>
    </xf>
    <xf numFmtId="172" fontId="102" fillId="0" borderId="13" xfId="199" applyNumberFormat="1" applyFont="1" applyFill="1" applyBorder="1" applyAlignment="1">
      <alignment vertical="top"/>
    </xf>
    <xf numFmtId="169" fontId="95" fillId="0" borderId="0" xfId="199" applyFont="1" applyFill="1" applyBorder="1" applyAlignment="1">
      <alignment vertical="top"/>
    </xf>
    <xf numFmtId="169" fontId="69" fillId="0" borderId="0" xfId="185" applyFont="1" applyFill="1" applyAlignment="1"/>
    <xf numFmtId="169" fontId="68" fillId="0" borderId="0" xfId="185" applyFont="1" applyFill="1" applyAlignment="1"/>
    <xf numFmtId="0" fontId="66" fillId="0" borderId="0" xfId="185" applyNumberFormat="1" applyFont="1" applyFill="1" applyAlignment="1"/>
    <xf numFmtId="0" fontId="113" fillId="0" borderId="0" xfId="185" applyNumberFormat="1" applyFont="1" applyFill="1" applyAlignment="1"/>
    <xf numFmtId="169" fontId="66" fillId="0" borderId="0" xfId="185" applyFont="1" applyFill="1" applyBorder="1" applyAlignment="1"/>
    <xf numFmtId="169" fontId="113" fillId="0" borderId="0" xfId="185" applyFont="1" applyFill="1" applyBorder="1" applyAlignment="1"/>
    <xf numFmtId="0" fontId="68" fillId="0" borderId="0" xfId="0" applyFont="1"/>
    <xf numFmtId="0" fontId="112" fillId="0" borderId="0" xfId="0" applyFont="1"/>
    <xf numFmtId="172" fontId="68" fillId="0" borderId="0" xfId="185" applyNumberFormat="1" applyFont="1" applyFill="1" applyBorder="1" applyAlignment="1"/>
    <xf numFmtId="0" fontId="69" fillId="0" borderId="0" xfId="0" applyFont="1"/>
    <xf numFmtId="0" fontId="105" fillId="0" borderId="0" xfId="0" applyFont="1"/>
    <xf numFmtId="172" fontId="107" fillId="0" borderId="13" xfId="199" applyNumberFormat="1" applyFont="1" applyFill="1" applyBorder="1" applyAlignment="1">
      <alignment vertical="top"/>
    </xf>
    <xf numFmtId="172" fontId="107" fillId="0" borderId="14" xfId="199" applyNumberFormat="1" applyFont="1" applyFill="1" applyBorder="1" applyAlignment="1">
      <alignment vertical="top"/>
    </xf>
    <xf numFmtId="0" fontId="111" fillId="0" borderId="0" xfId="0" applyFont="1" applyAlignment="1">
      <alignment horizontal="center" vertical="top"/>
    </xf>
    <xf numFmtId="172" fontId="63" fillId="0" borderId="0" xfId="199" applyNumberFormat="1" applyFont="1" applyFill="1" applyBorder="1" applyAlignment="1">
      <alignment vertical="center"/>
    </xf>
    <xf numFmtId="0" fontId="111" fillId="0" borderId="0" xfId="0" applyFont="1" applyAlignment="1">
      <alignment vertical="top"/>
    </xf>
    <xf numFmtId="0" fontId="102" fillId="0" borderId="0" xfId="0" applyFont="1" applyAlignment="1">
      <alignment horizontal="center" vertical="top"/>
    </xf>
    <xf numFmtId="0" fontId="102" fillId="0" borderId="0" xfId="0" applyFont="1" applyAlignment="1">
      <alignment horizontal="left" vertical="top"/>
    </xf>
    <xf numFmtId="0" fontId="107" fillId="0" borderId="0" xfId="0" applyFont="1"/>
    <xf numFmtId="0" fontId="107" fillId="0" borderId="14" xfId="0" applyFont="1" applyBorder="1"/>
    <xf numFmtId="0" fontId="107" fillId="0" borderId="0" xfId="0" applyFont="1" applyAlignment="1">
      <alignment horizontal="left" vertical="top"/>
    </xf>
    <xf numFmtId="0" fontId="109" fillId="0" borderId="3" xfId="0" applyFont="1" applyBorder="1"/>
    <xf numFmtId="0" fontId="109" fillId="0" borderId="14" xfId="0" applyFont="1" applyBorder="1"/>
    <xf numFmtId="0" fontId="107" fillId="0" borderId="13" xfId="0" applyFont="1" applyBorder="1" applyAlignment="1">
      <alignment vertical="top"/>
    </xf>
    <xf numFmtId="172" fontId="107" fillId="0" borderId="0" xfId="0" applyNumberFormat="1" applyFont="1"/>
    <xf numFmtId="172" fontId="108" fillId="0" borderId="0" xfId="199" applyNumberFormat="1" applyFont="1" applyFill="1" applyAlignment="1">
      <alignment vertical="top"/>
    </xf>
    <xf numFmtId="172" fontId="107" fillId="0" borderId="0" xfId="199" applyNumberFormat="1" applyFont="1" applyFill="1" applyAlignment="1"/>
    <xf numFmtId="0" fontId="108" fillId="0" borderId="0" xfId="0" applyFont="1" applyAlignment="1">
      <alignment horizontal="center" vertical="top"/>
    </xf>
    <xf numFmtId="172" fontId="108" fillId="0" borderId="0" xfId="199" applyNumberFormat="1" applyFont="1" applyFill="1" applyBorder="1" applyAlignment="1">
      <alignment horizontal="center" vertical="top"/>
    </xf>
    <xf numFmtId="172" fontId="108" fillId="0" borderId="0" xfId="199" applyNumberFormat="1" applyFont="1" applyFill="1" applyBorder="1" applyAlignment="1"/>
    <xf numFmtId="0" fontId="108" fillId="0" borderId="0" xfId="0" applyFont="1" applyAlignment="1">
      <alignment horizontal="left" vertical="top"/>
    </xf>
    <xf numFmtId="172" fontId="108" fillId="0" borderId="13" xfId="199" applyNumberFormat="1" applyFont="1" applyFill="1" applyBorder="1" applyAlignment="1">
      <alignment horizontal="center" vertical="top"/>
    </xf>
    <xf numFmtId="172" fontId="107" fillId="0" borderId="3" xfId="199" applyNumberFormat="1" applyFont="1" applyFill="1" applyBorder="1" applyAlignment="1">
      <alignment horizontal="center" vertical="top"/>
    </xf>
    <xf numFmtId="172" fontId="108" fillId="0" borderId="0" xfId="199" applyNumberFormat="1" applyFont="1" applyFill="1" applyAlignment="1"/>
    <xf numFmtId="172" fontId="108" fillId="0" borderId="0" xfId="0" applyNumberFormat="1" applyFont="1"/>
    <xf numFmtId="0" fontId="108" fillId="0" borderId="0" xfId="0" applyFont="1"/>
    <xf numFmtId="172" fontId="107" fillId="0" borderId="14" xfId="199" applyNumberFormat="1" applyFont="1" applyFill="1" applyBorder="1" applyAlignment="1">
      <alignment horizontal="center" vertical="top"/>
    </xf>
    <xf numFmtId="172" fontId="107" fillId="0" borderId="0" xfId="199" applyNumberFormat="1" applyFont="1" applyFill="1" applyBorder="1" applyAlignment="1">
      <alignment horizontal="center" vertical="top"/>
    </xf>
    <xf numFmtId="169" fontId="108" fillId="0" borderId="0" xfId="199" applyFont="1" applyFill="1" applyAlignment="1"/>
    <xf numFmtId="169" fontId="107" fillId="0" borderId="0" xfId="199" applyFont="1" applyFill="1" applyBorder="1" applyAlignment="1"/>
    <xf numFmtId="172" fontId="107" fillId="0" borderId="13" xfId="199" applyNumberFormat="1" applyFont="1" applyFill="1" applyBorder="1" applyAlignment="1">
      <alignment horizontal="center" vertical="top"/>
    </xf>
    <xf numFmtId="172" fontId="107" fillId="0" borderId="0" xfId="199" applyNumberFormat="1" applyFont="1" applyFill="1" applyAlignment="1">
      <alignment vertical="top"/>
    </xf>
    <xf numFmtId="43" fontId="108" fillId="0" borderId="0" xfId="0" applyNumberFormat="1" applyFont="1"/>
    <xf numFmtId="0" fontId="115" fillId="0" borderId="0" xfId="0" applyFont="1" applyAlignment="1">
      <alignment horizontal="center"/>
    </xf>
    <xf numFmtId="0" fontId="116" fillId="0" borderId="0" xfId="0" applyFont="1" applyAlignment="1">
      <alignment horizontal="left" vertical="top" textRotation="180"/>
    </xf>
    <xf numFmtId="0" fontId="114" fillId="0" borderId="0" xfId="612" applyFont="1" applyAlignment="1">
      <alignment horizontal="center"/>
    </xf>
    <xf numFmtId="0" fontId="111" fillId="0" borderId="0" xfId="0" applyFont="1"/>
    <xf numFmtId="0" fontId="111" fillId="0" borderId="13" xfId="0" applyFont="1" applyBorder="1" applyAlignment="1">
      <alignment horizontal="center" vertical="justify"/>
    </xf>
    <xf numFmtId="0" fontId="96" fillId="0" borderId="13" xfId="0" applyFont="1" applyBorder="1" applyAlignment="1">
      <alignment horizontal="center" vertical="justify"/>
    </xf>
    <xf numFmtId="0" fontId="111" fillId="0" borderId="0" xfId="0" applyFont="1" applyAlignment="1">
      <alignment vertical="top" wrapText="1"/>
    </xf>
    <xf numFmtId="0" fontId="111" fillId="0" borderId="13" xfId="0" applyFont="1" applyBorder="1" applyAlignment="1">
      <alignment vertical="top" wrapText="1"/>
    </xf>
    <xf numFmtId="0" fontId="111" fillId="0" borderId="13" xfId="0" applyFont="1" applyBorder="1" applyAlignment="1">
      <alignment horizontal="center" vertical="top" wrapText="1"/>
    </xf>
    <xf numFmtId="0" fontId="111" fillId="0" borderId="13" xfId="0" applyFont="1" applyBorder="1"/>
    <xf numFmtId="0" fontId="111" fillId="0" borderId="13" xfId="0" applyFont="1" applyBorder="1" applyAlignment="1">
      <alignment horizontal="center" vertical="top"/>
    </xf>
    <xf numFmtId="0" fontId="111" fillId="0" borderId="0" xfId="0" applyFont="1" applyAlignment="1">
      <alignment horizontal="center" vertical="top" wrapText="1"/>
    </xf>
    <xf numFmtId="0" fontId="102" fillId="0" borderId="0" xfId="0" applyFont="1" applyAlignment="1">
      <alignment vertical="top" wrapText="1"/>
    </xf>
    <xf numFmtId="169" fontId="102" fillId="0" borderId="0" xfId="185" applyFont="1" applyAlignment="1">
      <alignment vertical="top" wrapText="1"/>
    </xf>
    <xf numFmtId="172" fontId="102" fillId="0" borderId="3" xfId="199" applyNumberFormat="1" applyFont="1" applyFill="1" applyBorder="1" applyAlignment="1">
      <alignment vertical="top"/>
    </xf>
    <xf numFmtId="169" fontId="102" fillId="0" borderId="0" xfId="0" applyNumberFormat="1" applyFont="1"/>
    <xf numFmtId="172" fontId="101" fillId="0" borderId="0" xfId="199" applyNumberFormat="1" applyFont="1" applyFill="1" applyBorder="1" applyAlignment="1">
      <alignment vertical="top"/>
    </xf>
    <xf numFmtId="169" fontId="102" fillId="0" borderId="0" xfId="199" applyFont="1" applyFill="1" applyBorder="1" applyAlignment="1">
      <alignment vertical="top"/>
    </xf>
    <xf numFmtId="172" fontId="95" fillId="0" borderId="0" xfId="412" applyNumberFormat="1" applyFont="1" applyFill="1" applyBorder="1"/>
    <xf numFmtId="185" fontId="95" fillId="0" borderId="0" xfId="412" applyNumberFormat="1" applyFont="1" applyFill="1" applyBorder="1"/>
    <xf numFmtId="172" fontId="102" fillId="0" borderId="0" xfId="0" applyNumberFormat="1" applyFont="1"/>
    <xf numFmtId="172" fontId="102" fillId="0" borderId="3" xfId="199" applyNumberFormat="1" applyFont="1" applyFill="1" applyBorder="1"/>
    <xf numFmtId="172" fontId="102" fillId="0" borderId="0" xfId="199" applyNumberFormat="1" applyFont="1" applyFill="1" applyBorder="1"/>
    <xf numFmtId="169" fontId="101" fillId="0" borderId="0" xfId="199" applyFont="1" applyFill="1" applyBorder="1"/>
    <xf numFmtId="172" fontId="95" fillId="0" borderId="13" xfId="199" applyNumberFormat="1" applyFont="1" applyFill="1" applyBorder="1"/>
    <xf numFmtId="0" fontId="96" fillId="0" borderId="0" xfId="0" applyFont="1" applyAlignment="1">
      <alignment vertical="top"/>
    </xf>
    <xf numFmtId="172" fontId="95" fillId="0" borderId="12" xfId="199" applyNumberFormat="1" applyFont="1" applyFill="1" applyBorder="1"/>
    <xf numFmtId="172" fontId="95" fillId="0" borderId="0" xfId="199" applyNumberFormat="1" applyFont="1" applyFill="1" applyBorder="1"/>
    <xf numFmtId="172" fontId="95" fillId="0" borderId="0" xfId="199" applyNumberFormat="1" applyFont="1" applyFill="1" applyBorder="1" applyAlignment="1">
      <alignment vertical="center"/>
    </xf>
    <xf numFmtId="172" fontId="95" fillId="0" borderId="12" xfId="199" applyNumberFormat="1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vertical="top"/>
    </xf>
    <xf numFmtId="169" fontId="95" fillId="0" borderId="0" xfId="0" applyNumberFormat="1" applyFont="1"/>
    <xf numFmtId="169" fontId="95" fillId="0" borderId="0" xfId="199" applyFont="1" applyFill="1"/>
    <xf numFmtId="0" fontId="95" fillId="0" borderId="0" xfId="612" applyFont="1"/>
    <xf numFmtId="0" fontId="95" fillId="0" borderId="0" xfId="0" applyFont="1" applyAlignment="1">
      <alignment horizontal="center" vertical="top"/>
    </xf>
    <xf numFmtId="172" fontId="101" fillId="0" borderId="0" xfId="199" applyNumberFormat="1" applyFont="1" applyFill="1" applyBorder="1" applyAlignment="1">
      <alignment horizontal="right"/>
    </xf>
    <xf numFmtId="184" fontId="95" fillId="0" borderId="0" xfId="199" applyNumberFormat="1" applyFont="1" applyFill="1" applyBorder="1" applyAlignment="1">
      <alignment vertical="center"/>
    </xf>
    <xf numFmtId="184" fontId="95" fillId="0" borderId="0" xfId="199" applyNumberFormat="1" applyFont="1" applyFill="1" applyBorder="1" applyAlignment="1">
      <alignment vertical="top"/>
    </xf>
    <xf numFmtId="172" fontId="96" fillId="0" borderId="0" xfId="333" applyNumberFormat="1" applyFont="1" applyFill="1" applyBorder="1" applyAlignment="1">
      <alignment horizontal="right"/>
    </xf>
    <xf numFmtId="0" fontId="106" fillId="0" borderId="0" xfId="0" applyFont="1"/>
    <xf numFmtId="0" fontId="68" fillId="0" borderId="0" xfId="0" applyFont="1" applyAlignment="1">
      <alignment horizontal="center"/>
    </xf>
    <xf numFmtId="181" fontId="68" fillId="0" borderId="0" xfId="0" applyNumberFormat="1" applyFont="1"/>
    <xf numFmtId="0" fontId="98" fillId="0" borderId="0" xfId="0" applyFont="1"/>
    <xf numFmtId="181" fontId="98" fillId="0" borderId="0" xfId="0" applyNumberFormat="1" applyFont="1"/>
    <xf numFmtId="0" fontId="98" fillId="0" borderId="13" xfId="0" applyFont="1" applyBorder="1" applyAlignment="1">
      <alignment horizontal="center" vertical="justify"/>
    </xf>
    <xf numFmtId="0" fontId="98" fillId="0" borderId="0" xfId="0" applyFont="1" applyAlignment="1">
      <alignment vertical="top" wrapText="1"/>
    </xf>
    <xf numFmtId="0" fontId="98" fillId="0" borderId="0" xfId="0" applyFont="1" applyAlignment="1">
      <alignment horizontal="center"/>
    </xf>
    <xf numFmtId="0" fontId="98" fillId="0" borderId="14" xfId="0" applyFont="1" applyBorder="1"/>
    <xf numFmtId="0" fontId="98" fillId="0" borderId="13" xfId="0" applyFont="1" applyBorder="1" applyAlignment="1">
      <alignment vertical="top" wrapText="1"/>
    </xf>
    <xf numFmtId="0" fontId="98" fillId="0" borderId="13" xfId="0" applyFont="1" applyBorder="1" applyAlignment="1">
      <alignment horizontal="center" vertical="top" wrapText="1"/>
    </xf>
    <xf numFmtId="0" fontId="98" fillId="0" borderId="13" xfId="0" applyFont="1" applyBorder="1"/>
    <xf numFmtId="0" fontId="98" fillId="0" borderId="13" xfId="0" applyFont="1" applyBorder="1" applyAlignment="1">
      <alignment horizontal="center" vertical="top"/>
    </xf>
    <xf numFmtId="0" fontId="98" fillId="0" borderId="0" xfId="0" applyFont="1" applyAlignment="1">
      <alignment horizontal="center" vertical="top" wrapText="1"/>
    </xf>
    <xf numFmtId="0" fontId="98" fillId="0" borderId="0" xfId="0" applyFont="1" applyAlignment="1">
      <alignment horizontal="center" vertical="top"/>
    </xf>
    <xf numFmtId="0" fontId="98" fillId="0" borderId="0" xfId="0" applyFont="1" applyAlignment="1">
      <alignment vertical="top"/>
    </xf>
    <xf numFmtId="0" fontId="68" fillId="0" borderId="0" xfId="0" applyFont="1" applyAlignment="1">
      <alignment horizontal="center" vertical="top"/>
    </xf>
    <xf numFmtId="0" fontId="68" fillId="0" borderId="0" xfId="0" applyFont="1" applyAlignment="1">
      <alignment vertical="top" wrapText="1"/>
    </xf>
    <xf numFmtId="0" fontId="117" fillId="0" borderId="0" xfId="0" applyFont="1" applyAlignment="1">
      <alignment vertical="top"/>
    </xf>
    <xf numFmtId="169" fontId="68" fillId="0" borderId="0" xfId="185" applyFont="1" applyAlignment="1">
      <alignment vertical="top" wrapText="1"/>
    </xf>
    <xf numFmtId="172" fontId="68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horizontal="left" vertical="top"/>
    </xf>
    <xf numFmtId="172" fontId="68" fillId="0" borderId="3" xfId="199" applyNumberFormat="1" applyFont="1" applyFill="1" applyBorder="1" applyAlignment="1">
      <alignment vertical="top"/>
    </xf>
    <xf numFmtId="169" fontId="68" fillId="0" borderId="0" xfId="199" applyFont="1" applyFill="1" applyBorder="1" applyAlignment="1">
      <alignment vertical="top"/>
    </xf>
    <xf numFmtId="43" fontId="68" fillId="0" borderId="0" xfId="0" applyNumberFormat="1" applyFont="1"/>
    <xf numFmtId="169" fontId="66" fillId="0" borderId="0" xfId="185" applyFont="1" applyAlignment="1">
      <alignment vertical="center"/>
    </xf>
    <xf numFmtId="169" fontId="68" fillId="0" borderId="0" xfId="185" applyFont="1" applyFill="1" applyBorder="1"/>
    <xf numFmtId="172" fontId="68" fillId="0" borderId="0" xfId="185" applyNumberFormat="1" applyFont="1" applyFill="1" applyBorder="1"/>
    <xf numFmtId="172" fontId="68" fillId="0" borderId="0" xfId="412" applyNumberFormat="1" applyFont="1" applyFill="1" applyBorder="1"/>
    <xf numFmtId="172" fontId="68" fillId="0" borderId="13" xfId="199" applyNumberFormat="1" applyFont="1" applyFill="1" applyBorder="1" applyAlignment="1">
      <alignment vertical="top"/>
    </xf>
    <xf numFmtId="43" fontId="68" fillId="0" borderId="0" xfId="0" applyNumberFormat="1" applyFont="1" applyAlignment="1">
      <alignment horizontal="center" vertical="top"/>
    </xf>
    <xf numFmtId="172" fontId="68" fillId="0" borderId="0" xfId="0" applyNumberFormat="1" applyFont="1"/>
    <xf numFmtId="187" fontId="68" fillId="0" borderId="0" xfId="0" applyNumberFormat="1" applyFont="1"/>
    <xf numFmtId="169" fontId="68" fillId="0" borderId="0" xfId="412" applyFont="1" applyFill="1" applyBorder="1" applyAlignment="1">
      <alignment horizontal="left" indent="2"/>
    </xf>
    <xf numFmtId="0" fontId="99" fillId="0" borderId="0" xfId="0" applyFont="1"/>
    <xf numFmtId="0" fontId="99" fillId="0" borderId="0" xfId="0" applyFont="1" applyAlignment="1">
      <alignment vertical="top"/>
    </xf>
    <xf numFmtId="172" fontId="68" fillId="0" borderId="12" xfId="199" applyNumberFormat="1" applyFont="1" applyFill="1" applyBorder="1" applyAlignment="1">
      <alignment vertical="top"/>
    </xf>
    <xf numFmtId="172" fontId="112" fillId="0" borderId="0" xfId="199" applyNumberFormat="1" applyFont="1" applyFill="1" applyBorder="1" applyAlignment="1">
      <alignment vertical="top"/>
    </xf>
    <xf numFmtId="172" fontId="99" fillId="0" borderId="0" xfId="199" applyNumberFormat="1" applyFont="1" applyFill="1" applyBorder="1" applyAlignment="1">
      <alignment vertical="top"/>
    </xf>
    <xf numFmtId="0" fontId="68" fillId="0" borderId="0" xfId="612" applyFont="1"/>
    <xf numFmtId="172" fontId="118" fillId="0" borderId="0" xfId="199" applyNumberFormat="1" applyFont="1" applyFill="1" applyBorder="1" applyAlignment="1">
      <alignment horizontal="right"/>
    </xf>
    <xf numFmtId="184" fontId="68" fillId="0" borderId="0" xfId="199" applyNumberFormat="1" applyFont="1" applyFill="1" applyBorder="1" applyAlignment="1">
      <alignment vertical="center"/>
    </xf>
    <xf numFmtId="172" fontId="68" fillId="0" borderId="0" xfId="199" applyNumberFormat="1" applyFont="1" applyFill="1" applyBorder="1" applyAlignment="1">
      <alignment horizontal="right" vertical="top"/>
    </xf>
    <xf numFmtId="172" fontId="98" fillId="0" borderId="0" xfId="199" applyNumberFormat="1" applyFont="1" applyFill="1" applyBorder="1" applyAlignment="1">
      <alignment horizontal="right" vertical="top"/>
    </xf>
    <xf numFmtId="175" fontId="98" fillId="0" borderId="0" xfId="0" applyNumberFormat="1" applyFont="1"/>
    <xf numFmtId="172" fontId="68" fillId="0" borderId="0" xfId="412" applyNumberFormat="1" applyFont="1" applyFill="1" applyAlignment="1"/>
    <xf numFmtId="172" fontId="98" fillId="0" borderId="0" xfId="199" applyNumberFormat="1" applyFont="1" applyFill="1" applyBorder="1" applyAlignment="1"/>
    <xf numFmtId="172" fontId="68" fillId="0" borderId="0" xfId="412" applyNumberFormat="1" applyFont="1" applyFill="1"/>
    <xf numFmtId="0" fontId="117" fillId="0" borderId="0" xfId="0" applyFont="1"/>
    <xf numFmtId="0" fontId="119" fillId="0" borderId="0" xfId="0" applyFont="1" applyAlignment="1">
      <alignment horizontal="center" vertical="top"/>
    </xf>
    <xf numFmtId="0" fontId="120" fillId="0" borderId="0" xfId="0" applyFont="1"/>
    <xf numFmtId="0" fontId="120" fillId="0" borderId="0" xfId="0" applyFont="1" applyAlignment="1">
      <alignment horizontal="center"/>
    </xf>
    <xf numFmtId="0" fontId="119" fillId="0" borderId="13" xfId="0" applyFont="1" applyBorder="1"/>
    <xf numFmtId="0" fontId="119" fillId="0" borderId="13" xfId="0" applyFont="1" applyBorder="1" applyAlignment="1">
      <alignment vertical="top"/>
    </xf>
    <xf numFmtId="0" fontId="119" fillId="0" borderId="13" xfId="0" applyFont="1" applyBorder="1" applyAlignment="1">
      <alignment horizontal="right" vertical="top"/>
    </xf>
    <xf numFmtId="0" fontId="119" fillId="0" borderId="0" xfId="0" applyFont="1"/>
    <xf numFmtId="0" fontId="119" fillId="0" borderId="0" xfId="0" applyFont="1" applyAlignment="1">
      <alignment horizontal="left" vertical="top"/>
    </xf>
    <xf numFmtId="0" fontId="119" fillId="0" borderId="13" xfId="0" applyFont="1" applyBorder="1" applyAlignment="1">
      <alignment horizontal="center" vertical="top"/>
    </xf>
    <xf numFmtId="172" fontId="99" fillId="0" borderId="0" xfId="185" applyNumberFormat="1" applyFont="1" applyFill="1" applyBorder="1" applyAlignment="1">
      <alignment vertical="top"/>
    </xf>
    <xf numFmtId="0" fontId="119" fillId="0" borderId="0" xfId="0" applyFont="1" applyAlignment="1">
      <alignment vertical="top"/>
    </xf>
    <xf numFmtId="0" fontId="119" fillId="0" borderId="13" xfId="0" applyFont="1" applyBorder="1" applyAlignment="1">
      <alignment horizontal="center"/>
    </xf>
    <xf numFmtId="172" fontId="119" fillId="0" borderId="0" xfId="199" applyNumberFormat="1" applyFont="1" applyFill="1" applyBorder="1" applyAlignment="1">
      <alignment vertical="top"/>
    </xf>
    <xf numFmtId="172" fontId="117" fillId="0" borderId="0" xfId="0" applyNumberFormat="1" applyFont="1"/>
    <xf numFmtId="0" fontId="99" fillId="0" borderId="0" xfId="0" applyFont="1" applyAlignment="1">
      <alignment horizontal="center" vertical="top"/>
    </xf>
    <xf numFmtId="172" fontId="99" fillId="0" borderId="13" xfId="199" applyNumberFormat="1" applyFont="1" applyFill="1" applyBorder="1" applyAlignment="1">
      <alignment vertical="top"/>
    </xf>
    <xf numFmtId="0" fontId="99" fillId="0" borderId="0" xfId="0" applyFont="1" applyAlignment="1">
      <alignment horizontal="left" vertical="top"/>
    </xf>
    <xf numFmtId="172" fontId="119" fillId="0" borderId="3" xfId="199" applyNumberFormat="1" applyFont="1" applyFill="1" applyBorder="1" applyAlignment="1">
      <alignment vertical="top"/>
    </xf>
    <xf numFmtId="172" fontId="119" fillId="0" borderId="15" xfId="199" applyNumberFormat="1" applyFont="1" applyFill="1" applyBorder="1" applyAlignment="1">
      <alignment vertical="top"/>
    </xf>
    <xf numFmtId="172" fontId="119" fillId="0" borderId="0" xfId="0" applyNumberFormat="1" applyFont="1" applyAlignment="1">
      <alignment vertical="top"/>
    </xf>
    <xf numFmtId="172" fontId="98" fillId="0" borderId="0" xfId="199" applyNumberFormat="1" applyFont="1" applyFill="1" applyBorder="1" applyAlignment="1">
      <alignment vertical="top"/>
    </xf>
    <xf numFmtId="169" fontId="99" fillId="0" borderId="0" xfId="388" applyFont="1" applyFill="1" applyBorder="1" applyAlignment="1">
      <alignment vertical="top"/>
    </xf>
    <xf numFmtId="0" fontId="98" fillId="0" borderId="0" xfId="0" applyFont="1" applyAlignment="1">
      <alignment horizontal="right"/>
    </xf>
    <xf numFmtId="172" fontId="68" fillId="0" borderId="14" xfId="199" applyNumberFormat="1" applyFont="1" applyFill="1" applyBorder="1" applyAlignment="1">
      <alignment vertical="top"/>
    </xf>
    <xf numFmtId="169" fontId="99" fillId="0" borderId="14" xfId="388" applyFont="1" applyFill="1" applyBorder="1" applyAlignment="1">
      <alignment vertical="top"/>
    </xf>
    <xf numFmtId="172" fontId="99" fillId="0" borderId="14" xfId="199" applyNumberFormat="1" applyFont="1" applyFill="1" applyBorder="1" applyAlignment="1">
      <alignment vertical="top"/>
    </xf>
    <xf numFmtId="172" fontId="98" fillId="0" borderId="13" xfId="199" applyNumberFormat="1" applyFont="1" applyFill="1" applyBorder="1" applyAlignment="1">
      <alignment vertical="top"/>
    </xf>
    <xf numFmtId="169" fontId="119" fillId="0" borderId="0" xfId="388" applyFont="1" applyFill="1" applyBorder="1" applyAlignment="1">
      <alignment vertical="top"/>
    </xf>
    <xf numFmtId="172" fontId="99" fillId="0" borderId="0" xfId="388" applyNumberFormat="1" applyFont="1" applyFill="1" applyBorder="1" applyAlignment="1">
      <alignment vertical="top"/>
    </xf>
    <xf numFmtId="172" fontId="119" fillId="0" borderId="0" xfId="199" applyNumberFormat="1" applyFont="1" applyFill="1" applyBorder="1" applyAlignment="1">
      <alignment horizontal="right" vertical="top"/>
    </xf>
    <xf numFmtId="169" fontId="66" fillId="0" borderId="0" xfId="199" applyFont="1" applyFill="1" applyBorder="1" applyAlignment="1">
      <alignment vertical="top"/>
    </xf>
    <xf numFmtId="169" fontId="67" fillId="0" borderId="0" xfId="199" applyFont="1" applyFill="1" applyBorder="1" applyAlignment="1">
      <alignment vertical="top"/>
    </xf>
    <xf numFmtId="172" fontId="66" fillId="0" borderId="0" xfId="199" applyNumberFormat="1" applyFont="1" applyFill="1" applyAlignment="1"/>
    <xf numFmtId="172" fontId="66" fillId="0" borderId="0" xfId="0" applyNumberFormat="1" applyFont="1"/>
    <xf numFmtId="0" fontId="66" fillId="0" borderId="0" xfId="0" applyFont="1"/>
    <xf numFmtId="0" fontId="66" fillId="0" borderId="0" xfId="0" applyFont="1" applyAlignment="1">
      <alignment vertical="top"/>
    </xf>
    <xf numFmtId="172" fontId="120" fillId="0" borderId="0" xfId="199" applyNumberFormat="1" applyFont="1" applyFill="1" applyBorder="1" applyAlignment="1">
      <alignment horizontal="right" vertical="top"/>
    </xf>
    <xf numFmtId="169" fontId="66" fillId="0" borderId="0" xfId="199" applyFont="1" applyFill="1" applyBorder="1" applyAlignment="1"/>
    <xf numFmtId="0" fontId="66" fillId="0" borderId="0" xfId="0" applyFont="1" applyAlignment="1">
      <alignment horizontal="center"/>
    </xf>
    <xf numFmtId="0" fontId="95" fillId="0" borderId="0" xfId="484" applyFont="1"/>
    <xf numFmtId="0" fontId="95" fillId="0" borderId="0" xfId="225" applyNumberFormat="1" applyFont="1" applyFill="1"/>
    <xf numFmtId="39" fontId="96" fillId="0" borderId="0" xfId="1068" applyFont="1" applyAlignment="1">
      <alignment horizontal="center" vertical="center"/>
    </xf>
    <xf numFmtId="39" fontId="95" fillId="0" borderId="0" xfId="225" applyNumberFormat="1" applyFont="1" applyFill="1" applyAlignment="1">
      <alignment horizontal="center" vertical="center"/>
    </xf>
    <xf numFmtId="39" fontId="96" fillId="0" borderId="0" xfId="225" applyNumberFormat="1" applyFont="1" applyFill="1" applyAlignment="1">
      <alignment horizontal="right" vertical="center"/>
    </xf>
    <xf numFmtId="39" fontId="96" fillId="0" borderId="14" xfId="1068" applyFont="1" applyBorder="1" applyAlignment="1">
      <alignment horizontal="center" vertical="center"/>
    </xf>
    <xf numFmtId="0" fontId="96" fillId="0" borderId="14" xfId="484" applyFont="1" applyBorder="1" applyAlignment="1">
      <alignment vertical="center"/>
    </xf>
    <xf numFmtId="39" fontId="96" fillId="0" borderId="13" xfId="1068" applyFont="1" applyBorder="1" applyAlignment="1">
      <alignment horizontal="center" vertical="center"/>
    </xf>
    <xf numFmtId="0" fontId="96" fillId="0" borderId="13" xfId="1068" quotePrefix="1" applyNumberFormat="1" applyFont="1" applyBorder="1" applyAlignment="1">
      <alignment horizontal="center" vertical="center"/>
    </xf>
    <xf numFmtId="0" fontId="96" fillId="0" borderId="13" xfId="484" applyFont="1" applyBorder="1" applyAlignment="1">
      <alignment horizontal="right" vertical="center"/>
    </xf>
    <xf numFmtId="39" fontId="95" fillId="0" borderId="0" xfId="484" applyNumberFormat="1" applyFont="1"/>
    <xf numFmtId="0" fontId="96" fillId="0" borderId="0" xfId="484" applyFont="1" applyAlignment="1">
      <alignment horizontal="center"/>
    </xf>
    <xf numFmtId="39" fontId="96" fillId="0" borderId="0" xfId="484" applyNumberFormat="1" applyFont="1" applyAlignment="1">
      <alignment horizontal="center"/>
    </xf>
    <xf numFmtId="169" fontId="96" fillId="0" borderId="0" xfId="225" applyFont="1" applyFill="1" applyBorder="1" applyAlignment="1">
      <alignment horizontal="center"/>
    </xf>
    <xf numFmtId="39" fontId="96" fillId="0" borderId="0" xfId="484" applyNumberFormat="1" applyFont="1"/>
    <xf numFmtId="0" fontId="95" fillId="0" borderId="0" xfId="484" applyFont="1" applyAlignment="1">
      <alignment horizontal="center"/>
    </xf>
    <xf numFmtId="39" fontId="95" fillId="0" borderId="0" xfId="484" applyNumberFormat="1" applyFont="1" applyAlignment="1">
      <alignment horizontal="center"/>
    </xf>
    <xf numFmtId="169" fontId="95" fillId="0" borderId="0" xfId="225" applyFont="1" applyFill="1" applyBorder="1" applyAlignment="1">
      <alignment horizontal="center"/>
    </xf>
    <xf numFmtId="171" fontId="95" fillId="0" borderId="0" xfId="484" applyNumberFormat="1" applyFont="1"/>
    <xf numFmtId="172" fontId="95" fillId="0" borderId="0" xfId="199" applyNumberFormat="1" applyFont="1" applyFill="1"/>
    <xf numFmtId="171" fontId="95" fillId="0" borderId="13" xfId="484" applyNumberFormat="1" applyFont="1" applyBorder="1"/>
    <xf numFmtId="169" fontId="95" fillId="0" borderId="13" xfId="185" applyFont="1" applyBorder="1"/>
    <xf numFmtId="172" fontId="95" fillId="0" borderId="3" xfId="199" applyNumberFormat="1" applyFont="1" applyFill="1" applyBorder="1"/>
    <xf numFmtId="171" fontId="95" fillId="0" borderId="3" xfId="484" applyNumberFormat="1" applyFont="1" applyBorder="1"/>
    <xf numFmtId="171" fontId="96" fillId="0" borderId="0" xfId="484" applyNumberFormat="1" applyFont="1"/>
    <xf numFmtId="169" fontId="95" fillId="0" borderId="0" xfId="199" applyFont="1" applyFill="1" applyBorder="1"/>
    <xf numFmtId="172" fontId="95" fillId="0" borderId="3" xfId="199" applyNumberFormat="1" applyFont="1" applyFill="1" applyBorder="1" applyAlignment="1">
      <alignment horizontal="left" indent="2"/>
    </xf>
    <xf numFmtId="0" fontId="102" fillId="0" borderId="0" xfId="199" applyNumberFormat="1" applyFont="1" applyFill="1" applyAlignment="1">
      <alignment horizontal="center" vertical="top" wrapText="1"/>
    </xf>
    <xf numFmtId="171" fontId="95" fillId="0" borderId="12" xfId="484" applyNumberFormat="1" applyFont="1" applyBorder="1"/>
    <xf numFmtId="169" fontId="96" fillId="0" borderId="0" xfId="199" applyFont="1" applyFill="1" applyBorder="1" applyAlignment="1">
      <alignment horizontal="right"/>
    </xf>
    <xf numFmtId="0" fontId="96" fillId="0" borderId="0" xfId="484" applyFont="1" applyAlignment="1">
      <alignment vertical="center"/>
    </xf>
    <xf numFmtId="169" fontId="96" fillId="0" borderId="0" xfId="199" applyFont="1" applyFill="1" applyAlignment="1">
      <alignment vertical="center"/>
    </xf>
    <xf numFmtId="39" fontId="95" fillId="0" borderId="0" xfId="1068" applyFont="1" applyAlignment="1">
      <alignment vertical="center"/>
    </xf>
    <xf numFmtId="0" fontId="95" fillId="0" borderId="0" xfId="484" applyFont="1" applyAlignment="1">
      <alignment vertical="center"/>
    </xf>
    <xf numFmtId="169" fontId="95" fillId="0" borderId="0" xfId="199" applyFont="1" applyFill="1" applyAlignment="1">
      <alignment vertical="center"/>
    </xf>
    <xf numFmtId="39" fontId="96" fillId="0" borderId="0" xfId="1068" applyFont="1" applyAlignment="1">
      <alignment vertical="center"/>
    </xf>
    <xf numFmtId="186" fontId="95" fillId="0" borderId="0" xfId="484" applyNumberFormat="1" applyFont="1"/>
    <xf numFmtId="169" fontId="95" fillId="0" borderId="0" xfId="225" applyFont="1" applyFill="1"/>
    <xf numFmtId="0" fontId="121" fillId="0" borderId="0" xfId="225" applyNumberFormat="1" applyFont="1" applyFill="1" applyAlignment="1">
      <alignment horizontal="center"/>
    </xf>
    <xf numFmtId="0" fontId="69" fillId="0" borderId="0" xfId="185" applyNumberFormat="1" applyFont="1" applyFill="1" applyBorder="1" applyAlignment="1">
      <alignment horizontal="center"/>
    </xf>
    <xf numFmtId="0" fontId="70" fillId="0" borderId="0" xfId="185" quotePrefix="1" applyNumberFormat="1" applyFont="1" applyFill="1" applyAlignment="1">
      <alignment horizontal="center"/>
    </xf>
    <xf numFmtId="172" fontId="95" fillId="0" borderId="0" xfId="484" applyNumberFormat="1" applyFont="1"/>
    <xf numFmtId="43" fontId="95" fillId="0" borderId="0" xfId="484" applyNumberFormat="1" applyFont="1"/>
    <xf numFmtId="0" fontId="116" fillId="0" borderId="0" xfId="0" applyFont="1" applyAlignment="1">
      <alignment horizontal="center"/>
    </xf>
    <xf numFmtId="0" fontId="122" fillId="0" borderId="0" xfId="199" applyNumberFormat="1" applyFont="1" applyFill="1" applyBorder="1" applyAlignment="1">
      <alignment horizontal="center"/>
    </xf>
    <xf numFmtId="169" fontId="96" fillId="0" borderId="3" xfId="185" applyFont="1" applyFill="1" applyBorder="1" applyAlignment="1">
      <alignment horizontal="center" vertical="top" wrapText="1"/>
    </xf>
    <xf numFmtId="169" fontId="97" fillId="0" borderId="0" xfId="185" applyFont="1" applyFill="1" applyBorder="1" applyAlignment="1">
      <alignment horizontal="center" vertical="top"/>
    </xf>
    <xf numFmtId="169" fontId="96" fillId="0" borderId="0" xfId="185" applyFont="1" applyFill="1" applyAlignment="1">
      <alignment horizontal="center"/>
    </xf>
    <xf numFmtId="0" fontId="96" fillId="0" borderId="3" xfId="0" applyFont="1" applyBorder="1" applyAlignment="1">
      <alignment horizontal="center" vertical="top" wrapText="1"/>
    </xf>
    <xf numFmtId="0" fontId="97" fillId="0" borderId="0" xfId="0" applyFont="1" applyAlignment="1">
      <alignment horizontal="center"/>
    </xf>
    <xf numFmtId="0" fontId="96" fillId="0" borderId="0" xfId="0" applyFont="1" applyAlignment="1">
      <alignment horizontal="center"/>
    </xf>
    <xf numFmtId="169" fontId="96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0" fontId="111" fillId="0" borderId="0" xfId="0" applyFont="1" applyAlignment="1">
      <alignment horizontal="center" vertical="justify"/>
    </xf>
    <xf numFmtId="0" fontId="96" fillId="0" borderId="13" xfId="0" applyFont="1" applyBorder="1" applyAlignment="1">
      <alignment horizontal="right" vertical="justify"/>
    </xf>
    <xf numFmtId="0" fontId="96" fillId="0" borderId="0" xfId="0" applyFont="1" applyAlignment="1">
      <alignment horizontal="right" vertical="justify"/>
    </xf>
    <xf numFmtId="0" fontId="98" fillId="0" borderId="0" xfId="0" applyFont="1" applyAlignment="1">
      <alignment horizontal="center" vertical="justify"/>
    </xf>
    <xf numFmtId="0" fontId="98" fillId="0" borderId="13" xfId="0" applyFont="1" applyBorder="1" applyAlignment="1">
      <alignment horizontal="right" vertical="justify"/>
    </xf>
    <xf numFmtId="0" fontId="98" fillId="0" borderId="0" xfId="0" applyFont="1" applyAlignment="1">
      <alignment horizontal="right" vertical="justify"/>
    </xf>
    <xf numFmtId="0" fontId="98" fillId="0" borderId="3" xfId="0" applyFont="1" applyBorder="1" applyAlignment="1">
      <alignment horizontal="center" vertical="top" wrapText="1"/>
    </xf>
    <xf numFmtId="0" fontId="107" fillId="0" borderId="13" xfId="0" applyFont="1" applyBorder="1" applyAlignment="1">
      <alignment horizontal="center" vertical="top"/>
    </xf>
    <xf numFmtId="0" fontId="107" fillId="0" borderId="0" xfId="0" applyFont="1" applyAlignment="1">
      <alignment horizontal="center" vertical="top"/>
    </xf>
    <xf numFmtId="0" fontId="107" fillId="0" borderId="13" xfId="0" applyFont="1" applyBorder="1" applyAlignment="1">
      <alignment horizontal="right" vertical="top"/>
    </xf>
    <xf numFmtId="0" fontId="107" fillId="0" borderId="3" xfId="0" applyFont="1" applyBorder="1" applyAlignment="1">
      <alignment horizontal="center"/>
    </xf>
    <xf numFmtId="0" fontId="109" fillId="0" borderId="3" xfId="0" applyFont="1" applyBorder="1" applyAlignment="1">
      <alignment horizontal="center"/>
    </xf>
    <xf numFmtId="0" fontId="119" fillId="0" borderId="0" xfId="0" applyFont="1" applyAlignment="1">
      <alignment horizontal="center" vertical="top"/>
    </xf>
    <xf numFmtId="0" fontId="98" fillId="0" borderId="0" xfId="0" applyFont="1" applyAlignment="1">
      <alignment horizontal="center"/>
    </xf>
    <xf numFmtId="0" fontId="119" fillId="0" borderId="3" xfId="0" applyFont="1" applyBorder="1" applyAlignment="1">
      <alignment horizontal="center" vertical="top"/>
    </xf>
    <xf numFmtId="39" fontId="96" fillId="0" borderId="0" xfId="225" applyNumberFormat="1" applyFont="1" applyFill="1" applyAlignment="1">
      <alignment horizontal="center" vertical="center"/>
    </xf>
    <xf numFmtId="169" fontId="96" fillId="0" borderId="0" xfId="225" applyFont="1" applyFill="1" applyAlignment="1">
      <alignment horizontal="center" vertical="center"/>
    </xf>
    <xf numFmtId="39" fontId="96" fillId="0" borderId="0" xfId="1068" applyFont="1" applyAlignment="1">
      <alignment horizontal="center" vertical="center"/>
    </xf>
    <xf numFmtId="39" fontId="96" fillId="0" borderId="3" xfId="1068" applyFont="1" applyBorder="1" applyAlignment="1">
      <alignment horizontal="center" vertical="center"/>
    </xf>
    <xf numFmtId="0" fontId="96" fillId="0" borderId="3" xfId="484" applyFont="1" applyBorder="1" applyAlignment="1">
      <alignment horizontal="center" vertical="center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412" xr:uid="{00000000-0005-0000-0000-00009B010000}"/>
    <cellStyle name="Comma 5" xfId="413" xr:uid="{00000000-0005-0000-0000-00009C010000}"/>
    <cellStyle name="Comma 5 2" xfId="414" xr:uid="{00000000-0005-0000-0000-00009D010000}"/>
    <cellStyle name="Comma 5 3" xfId="415" xr:uid="{00000000-0005-0000-0000-00009E010000}"/>
    <cellStyle name="Comma 5 4" xfId="416" xr:uid="{00000000-0005-0000-0000-00009F010000}"/>
    <cellStyle name="Comma 5 5" xfId="417" xr:uid="{00000000-0005-0000-0000-0000A0010000}"/>
    <cellStyle name="Comma 5 6" xfId="418" xr:uid="{00000000-0005-0000-0000-0000A1010000}"/>
    <cellStyle name="Comma 5 7" xfId="419" xr:uid="{00000000-0005-0000-0000-0000A2010000}"/>
    <cellStyle name="Comma 6" xfId="420" xr:uid="{00000000-0005-0000-0000-0000A3010000}"/>
    <cellStyle name="Comma 6 2" xfId="421" xr:uid="{00000000-0005-0000-0000-0000A4010000}"/>
    <cellStyle name="Comma 6 3" xfId="422" xr:uid="{00000000-0005-0000-0000-0000A5010000}"/>
    <cellStyle name="Comma 6 4" xfId="423" xr:uid="{00000000-0005-0000-0000-0000A6010000}"/>
    <cellStyle name="Comma 6 5" xfId="424" xr:uid="{00000000-0005-0000-0000-0000A7010000}"/>
    <cellStyle name="Comma 7" xfId="425" xr:uid="{00000000-0005-0000-0000-0000A8010000}"/>
    <cellStyle name="Comma 7 2" xfId="426" xr:uid="{00000000-0005-0000-0000-0000A9010000}"/>
    <cellStyle name="Comma 7 3" xfId="427" xr:uid="{00000000-0005-0000-0000-0000AA010000}"/>
    <cellStyle name="Comma 8" xfId="428" xr:uid="{00000000-0005-0000-0000-0000AB010000}"/>
    <cellStyle name="Comma 8 2" xfId="429" xr:uid="{00000000-0005-0000-0000-0000AC010000}"/>
    <cellStyle name="Comma 8 3" xfId="430" xr:uid="{00000000-0005-0000-0000-0000AD010000}"/>
    <cellStyle name="Comma 9" xfId="431" xr:uid="{00000000-0005-0000-0000-0000AE010000}"/>
    <cellStyle name="Comma 9 2" xfId="432" xr:uid="{00000000-0005-0000-0000-0000AF010000}"/>
    <cellStyle name="Comma 9 3" xfId="433" xr:uid="{00000000-0005-0000-0000-0000B0010000}"/>
    <cellStyle name="comma zerodec" xfId="434" xr:uid="{00000000-0005-0000-0000-0000B1010000}"/>
    <cellStyle name="comma zerodec 2" xfId="435" xr:uid="{00000000-0005-0000-0000-0000B2010000}"/>
    <cellStyle name="comma zerodec 3" xfId="436" xr:uid="{00000000-0005-0000-0000-0000B3010000}"/>
    <cellStyle name="Currency1" xfId="437" xr:uid="{00000000-0005-0000-0000-0000B4010000}"/>
    <cellStyle name="Currency1 2" xfId="438" xr:uid="{00000000-0005-0000-0000-0000B5010000}"/>
    <cellStyle name="Currency1 3" xfId="439" xr:uid="{00000000-0005-0000-0000-0000B6010000}"/>
    <cellStyle name="Dollar (zero dec)" xfId="440" xr:uid="{00000000-0005-0000-0000-0000B7010000}"/>
    <cellStyle name="Dollar (zero dec) 2" xfId="441" xr:uid="{00000000-0005-0000-0000-0000B8010000}"/>
    <cellStyle name="Dollar (zero dec) 3" xfId="442" xr:uid="{00000000-0005-0000-0000-0000B9010000}"/>
    <cellStyle name="E&amp;Y House" xfId="443" xr:uid="{00000000-0005-0000-0000-0000BA010000}"/>
    <cellStyle name="Emphasis 1" xfId="444" xr:uid="{00000000-0005-0000-0000-0000BB010000}"/>
    <cellStyle name="Emphasis 2" xfId="445" xr:uid="{00000000-0005-0000-0000-0000BC010000}"/>
    <cellStyle name="Emphasis 3" xfId="446" xr:uid="{00000000-0005-0000-0000-0000BD010000}"/>
    <cellStyle name="Explanatory Text 2" xfId="447" xr:uid="{00000000-0005-0000-0000-0000BE010000}"/>
    <cellStyle name="Good 2" xfId="448" xr:uid="{00000000-0005-0000-0000-0000BF010000}"/>
    <cellStyle name="Grey" xfId="449" xr:uid="{00000000-0005-0000-0000-0000C0010000}"/>
    <cellStyle name="Header - Style1" xfId="450" xr:uid="{00000000-0005-0000-0000-0000C1010000}"/>
    <cellStyle name="Header1" xfId="451" xr:uid="{00000000-0005-0000-0000-0000C2010000}"/>
    <cellStyle name="Header2" xfId="452" xr:uid="{00000000-0005-0000-0000-0000C3010000}"/>
    <cellStyle name="Heading" xfId="453" xr:uid="{00000000-0005-0000-0000-0000C4010000}"/>
    <cellStyle name="Heading 1 2" xfId="454" xr:uid="{00000000-0005-0000-0000-0000C5010000}"/>
    <cellStyle name="Heading 2 2" xfId="455" xr:uid="{00000000-0005-0000-0000-0000C6010000}"/>
    <cellStyle name="Heading 3 2" xfId="456" xr:uid="{00000000-0005-0000-0000-0000C7010000}"/>
    <cellStyle name="Heading 4 2" xfId="457" xr:uid="{00000000-0005-0000-0000-0000C8010000}"/>
    <cellStyle name="Heading1" xfId="458" xr:uid="{00000000-0005-0000-0000-0000C9010000}"/>
    <cellStyle name="Hyperlink 2" xfId="459" xr:uid="{00000000-0005-0000-0000-0000CA010000}"/>
    <cellStyle name="Input [yellow]" xfId="460" xr:uid="{00000000-0005-0000-0000-0000CB010000}"/>
    <cellStyle name="Input 2" xfId="461" xr:uid="{00000000-0005-0000-0000-0000CC010000}"/>
    <cellStyle name="Linked Cell 2" xfId="462" xr:uid="{00000000-0005-0000-0000-0000CD010000}"/>
    <cellStyle name="Neutral 2" xfId="463" xr:uid="{00000000-0005-0000-0000-0000CE010000}"/>
    <cellStyle name="no dec" xfId="464" xr:uid="{00000000-0005-0000-0000-0000CF010000}"/>
    <cellStyle name="Normal" xfId="0" builtinId="0"/>
    <cellStyle name="Normal - Style1" xfId="465" xr:uid="{00000000-0005-0000-0000-0000D1010000}"/>
    <cellStyle name="Normal 10" xfId="466" xr:uid="{00000000-0005-0000-0000-0000D2010000}"/>
    <cellStyle name="Normal 10 2" xfId="467" xr:uid="{00000000-0005-0000-0000-0000D3010000}"/>
    <cellStyle name="Normal 10 3" xfId="468" xr:uid="{00000000-0005-0000-0000-0000D4010000}"/>
    <cellStyle name="Normal 100" xfId="469" xr:uid="{00000000-0005-0000-0000-0000D5010000}"/>
    <cellStyle name="Normal 101" xfId="470" xr:uid="{00000000-0005-0000-0000-0000D6010000}"/>
    <cellStyle name="Normal 11" xfId="471" xr:uid="{00000000-0005-0000-0000-0000D7010000}"/>
    <cellStyle name="Normal 12" xfId="472" xr:uid="{00000000-0005-0000-0000-0000D8010000}"/>
    <cellStyle name="Normal 12 2" xfId="473" xr:uid="{00000000-0005-0000-0000-0000D9010000}"/>
    <cellStyle name="Normal 12 3" xfId="474" xr:uid="{00000000-0005-0000-0000-0000DA010000}"/>
    <cellStyle name="Normal 13" xfId="475" xr:uid="{00000000-0005-0000-0000-0000DB010000}"/>
    <cellStyle name="Normal 13 2" xfId="476" xr:uid="{00000000-0005-0000-0000-0000DC010000}"/>
    <cellStyle name="Normal 13_130017-B1 โปรแกรมคอมพิวเตอร์ CPI_Q1'10" xfId="477" xr:uid="{00000000-0005-0000-0000-0000DD010000}"/>
    <cellStyle name="Normal 14" xfId="478" xr:uid="{00000000-0005-0000-0000-0000DE010000}"/>
    <cellStyle name="Normal 15" xfId="479" xr:uid="{00000000-0005-0000-0000-0000DF010000}"/>
    <cellStyle name="Normal 16" xfId="480" xr:uid="{00000000-0005-0000-0000-0000E0010000}"/>
    <cellStyle name="Normal 17" xfId="481" xr:uid="{00000000-0005-0000-0000-0000E1010000}"/>
    <cellStyle name="Normal 18" xfId="482" xr:uid="{00000000-0005-0000-0000-0000E2010000}"/>
    <cellStyle name="Normal 19" xfId="483" xr:uid="{00000000-0005-0000-0000-0000E3010000}"/>
    <cellStyle name="Normal 2" xfId="484" xr:uid="{00000000-0005-0000-0000-0000E4010000}"/>
    <cellStyle name="Normal 2 10" xfId="485" xr:uid="{00000000-0005-0000-0000-0000E5010000}"/>
    <cellStyle name="Normal 2 10 2" xfId="486" xr:uid="{00000000-0005-0000-0000-0000E6010000}"/>
    <cellStyle name="Normal 2 11" xfId="487" xr:uid="{00000000-0005-0000-0000-0000E7010000}"/>
    <cellStyle name="Normal 2 12" xfId="488" xr:uid="{00000000-0005-0000-0000-0000E8010000}"/>
    <cellStyle name="Normal 2 13" xfId="489" xr:uid="{00000000-0005-0000-0000-0000E9010000}"/>
    <cellStyle name="Normal 2 14" xfId="490" xr:uid="{00000000-0005-0000-0000-0000EA010000}"/>
    <cellStyle name="Normal 2 15" xfId="491" xr:uid="{00000000-0005-0000-0000-0000EB010000}"/>
    <cellStyle name="Normal 2 16" xfId="492" xr:uid="{00000000-0005-0000-0000-0000EC010000}"/>
    <cellStyle name="Normal 2 17" xfId="493" xr:uid="{00000000-0005-0000-0000-0000ED010000}"/>
    <cellStyle name="Normal 2 18" xfId="494" xr:uid="{00000000-0005-0000-0000-0000EE010000}"/>
    <cellStyle name="Normal 2 19" xfId="495" xr:uid="{00000000-0005-0000-0000-0000EF010000}"/>
    <cellStyle name="Normal 2 2" xfId="496" xr:uid="{00000000-0005-0000-0000-0000F0010000}"/>
    <cellStyle name="Normal 2 2 10" xfId="497" xr:uid="{00000000-0005-0000-0000-0000F1010000}"/>
    <cellStyle name="Normal 2 2 11" xfId="498" xr:uid="{00000000-0005-0000-0000-0000F2010000}"/>
    <cellStyle name="Normal 2 2 12" xfId="499" xr:uid="{00000000-0005-0000-0000-0000F3010000}"/>
    <cellStyle name="Normal 2 2 13" xfId="500" xr:uid="{00000000-0005-0000-0000-0000F4010000}"/>
    <cellStyle name="Normal 2 2 14" xfId="501" xr:uid="{00000000-0005-0000-0000-0000F5010000}"/>
    <cellStyle name="Normal 2 2 15" xfId="502" xr:uid="{00000000-0005-0000-0000-0000F6010000}"/>
    <cellStyle name="Normal 2 2 16" xfId="503" xr:uid="{00000000-0005-0000-0000-0000F7010000}"/>
    <cellStyle name="Normal 2 2 17" xfId="504" xr:uid="{00000000-0005-0000-0000-0000F8010000}"/>
    <cellStyle name="Normal 2 2 18" xfId="505" xr:uid="{00000000-0005-0000-0000-0000F9010000}"/>
    <cellStyle name="Normal 2 2 19" xfId="506" xr:uid="{00000000-0005-0000-0000-0000FA010000}"/>
    <cellStyle name="Normal 2 2 2" xfId="507" xr:uid="{00000000-0005-0000-0000-0000FB010000}"/>
    <cellStyle name="Normal 2 2 2 2" xfId="508" xr:uid="{00000000-0005-0000-0000-0000FC010000}"/>
    <cellStyle name="Normal 2 2 20" xfId="509" xr:uid="{00000000-0005-0000-0000-0000FD010000}"/>
    <cellStyle name="Normal 2 2 21" xfId="510" xr:uid="{00000000-0005-0000-0000-0000FE010000}"/>
    <cellStyle name="Normal 2 2 22" xfId="511" xr:uid="{00000000-0005-0000-0000-0000FF010000}"/>
    <cellStyle name="Normal 2 2 23" xfId="512" xr:uid="{00000000-0005-0000-0000-000000020000}"/>
    <cellStyle name="Normal 2 2 24" xfId="513" xr:uid="{00000000-0005-0000-0000-000001020000}"/>
    <cellStyle name="Normal 2 2 25" xfId="514" xr:uid="{00000000-0005-0000-0000-000002020000}"/>
    <cellStyle name="Normal 2 2 26" xfId="515" xr:uid="{00000000-0005-0000-0000-000003020000}"/>
    <cellStyle name="Normal 2 2 27" xfId="516" xr:uid="{00000000-0005-0000-0000-000004020000}"/>
    <cellStyle name="Normal 2 2 28" xfId="517" xr:uid="{00000000-0005-0000-0000-000005020000}"/>
    <cellStyle name="Normal 2 2 29" xfId="518" xr:uid="{00000000-0005-0000-0000-000006020000}"/>
    <cellStyle name="Normal 2 2 3" xfId="519" xr:uid="{00000000-0005-0000-0000-000007020000}"/>
    <cellStyle name="Normal 2 2 30" xfId="520" xr:uid="{00000000-0005-0000-0000-000008020000}"/>
    <cellStyle name="Normal 2 2 31" xfId="521" xr:uid="{00000000-0005-0000-0000-000009020000}"/>
    <cellStyle name="Normal 2 2 32" xfId="522" xr:uid="{00000000-0005-0000-0000-00000A020000}"/>
    <cellStyle name="Normal 2 2 33" xfId="523" xr:uid="{00000000-0005-0000-0000-00000B020000}"/>
    <cellStyle name="Normal 2 2 34" xfId="524" xr:uid="{00000000-0005-0000-0000-00000C020000}"/>
    <cellStyle name="Normal 2 2 35" xfId="525" xr:uid="{00000000-0005-0000-0000-00000D020000}"/>
    <cellStyle name="Normal 2 2 36" xfId="526" xr:uid="{00000000-0005-0000-0000-00000E020000}"/>
    <cellStyle name="Normal 2 2 37" xfId="527" xr:uid="{00000000-0005-0000-0000-00000F020000}"/>
    <cellStyle name="Normal 2 2 38" xfId="528" xr:uid="{00000000-0005-0000-0000-000010020000}"/>
    <cellStyle name="Normal 2 2 39" xfId="529" xr:uid="{00000000-0005-0000-0000-000011020000}"/>
    <cellStyle name="Normal 2 2 4" xfId="530" xr:uid="{00000000-0005-0000-0000-000012020000}"/>
    <cellStyle name="Normal 2 2 40" xfId="531" xr:uid="{00000000-0005-0000-0000-000013020000}"/>
    <cellStyle name="Normal 2 2 41" xfId="532" xr:uid="{00000000-0005-0000-0000-000014020000}"/>
    <cellStyle name="Normal 2 2 42" xfId="533" xr:uid="{00000000-0005-0000-0000-000015020000}"/>
    <cellStyle name="Normal 2 2 43" xfId="534" xr:uid="{00000000-0005-0000-0000-000016020000}"/>
    <cellStyle name="Normal 2 2 44" xfId="535" xr:uid="{00000000-0005-0000-0000-000017020000}"/>
    <cellStyle name="Normal 2 2 45" xfId="536" xr:uid="{00000000-0005-0000-0000-000018020000}"/>
    <cellStyle name="Normal 2 2 46" xfId="537" xr:uid="{00000000-0005-0000-0000-000019020000}"/>
    <cellStyle name="Normal 2 2 47" xfId="538" xr:uid="{00000000-0005-0000-0000-00001A020000}"/>
    <cellStyle name="Normal 2 2 48" xfId="539" xr:uid="{00000000-0005-0000-0000-00001B020000}"/>
    <cellStyle name="Normal 2 2 49" xfId="540" xr:uid="{00000000-0005-0000-0000-00001C020000}"/>
    <cellStyle name="Normal 2 2 5" xfId="541" xr:uid="{00000000-0005-0000-0000-00001D020000}"/>
    <cellStyle name="Normal 2 2 50" xfId="542" xr:uid="{00000000-0005-0000-0000-00001E020000}"/>
    <cellStyle name="Normal 2 2 51" xfId="543" xr:uid="{00000000-0005-0000-0000-00001F020000}"/>
    <cellStyle name="Normal 2 2 52" xfId="544" xr:uid="{00000000-0005-0000-0000-000020020000}"/>
    <cellStyle name="Normal 2 2 53" xfId="545" xr:uid="{00000000-0005-0000-0000-000021020000}"/>
    <cellStyle name="Normal 2 2 54" xfId="546" xr:uid="{00000000-0005-0000-0000-000022020000}"/>
    <cellStyle name="Normal 2 2 55" xfId="547" xr:uid="{00000000-0005-0000-0000-000023020000}"/>
    <cellStyle name="Normal 2 2 56" xfId="548" xr:uid="{00000000-0005-0000-0000-000024020000}"/>
    <cellStyle name="Normal 2 2 57" xfId="549" xr:uid="{00000000-0005-0000-0000-000025020000}"/>
    <cellStyle name="Normal 2 2 6" xfId="550" xr:uid="{00000000-0005-0000-0000-000026020000}"/>
    <cellStyle name="Normal 2 2 7" xfId="551" xr:uid="{00000000-0005-0000-0000-000027020000}"/>
    <cellStyle name="Normal 2 2 8" xfId="552" xr:uid="{00000000-0005-0000-0000-000028020000}"/>
    <cellStyle name="Normal 2 2 9" xfId="553" xr:uid="{00000000-0005-0000-0000-000029020000}"/>
    <cellStyle name="Normal 2 2_CPI_Y'52_TOP_GG 1" xfId="554" xr:uid="{00000000-0005-0000-0000-00002A020000}"/>
    <cellStyle name="Normal 2 20" xfId="555" xr:uid="{00000000-0005-0000-0000-00002B020000}"/>
    <cellStyle name="Normal 2 21" xfId="556" xr:uid="{00000000-0005-0000-0000-00002C020000}"/>
    <cellStyle name="Normal 2 22" xfId="557" xr:uid="{00000000-0005-0000-0000-00002D020000}"/>
    <cellStyle name="Normal 2 23" xfId="558" xr:uid="{00000000-0005-0000-0000-00002E020000}"/>
    <cellStyle name="Normal 2 24" xfId="559" xr:uid="{00000000-0005-0000-0000-00002F020000}"/>
    <cellStyle name="Normal 2 25" xfId="560" xr:uid="{00000000-0005-0000-0000-000030020000}"/>
    <cellStyle name="Normal 2 26" xfId="561" xr:uid="{00000000-0005-0000-0000-000031020000}"/>
    <cellStyle name="Normal 2 27" xfId="562" xr:uid="{00000000-0005-0000-0000-000032020000}"/>
    <cellStyle name="Normal 2 28" xfId="563" xr:uid="{00000000-0005-0000-0000-000033020000}"/>
    <cellStyle name="Normal 2 29" xfId="564" xr:uid="{00000000-0005-0000-0000-000034020000}"/>
    <cellStyle name="Normal 2 3" xfId="565" xr:uid="{00000000-0005-0000-0000-000035020000}"/>
    <cellStyle name="Normal 2 3 2" xfId="566" xr:uid="{00000000-0005-0000-0000-000036020000}"/>
    <cellStyle name="Normal 2 3 3" xfId="567" xr:uid="{00000000-0005-0000-0000-000037020000}"/>
    <cellStyle name="Normal 2 30" xfId="568" xr:uid="{00000000-0005-0000-0000-000038020000}"/>
    <cellStyle name="Normal 2 31" xfId="569" xr:uid="{00000000-0005-0000-0000-000039020000}"/>
    <cellStyle name="Normal 2 32" xfId="570" xr:uid="{00000000-0005-0000-0000-00003A020000}"/>
    <cellStyle name="Normal 2 33" xfId="571" xr:uid="{00000000-0005-0000-0000-00003B020000}"/>
    <cellStyle name="Normal 2 34" xfId="572" xr:uid="{00000000-0005-0000-0000-00003C020000}"/>
    <cellStyle name="Normal 2 35" xfId="573" xr:uid="{00000000-0005-0000-0000-00003D020000}"/>
    <cellStyle name="Normal 2 36" xfId="574" xr:uid="{00000000-0005-0000-0000-00003E020000}"/>
    <cellStyle name="Normal 2 37" xfId="575" xr:uid="{00000000-0005-0000-0000-00003F020000}"/>
    <cellStyle name="Normal 2 38" xfId="576" xr:uid="{00000000-0005-0000-0000-000040020000}"/>
    <cellStyle name="Normal 2 39" xfId="577" xr:uid="{00000000-0005-0000-0000-000041020000}"/>
    <cellStyle name="Normal 2 4" xfId="578" xr:uid="{00000000-0005-0000-0000-000042020000}"/>
    <cellStyle name="Normal 2 40" xfId="579" xr:uid="{00000000-0005-0000-0000-000043020000}"/>
    <cellStyle name="Normal 2 41" xfId="580" xr:uid="{00000000-0005-0000-0000-000044020000}"/>
    <cellStyle name="Normal 2 42" xfId="581" xr:uid="{00000000-0005-0000-0000-000045020000}"/>
    <cellStyle name="Normal 2 43" xfId="582" xr:uid="{00000000-0005-0000-0000-000046020000}"/>
    <cellStyle name="Normal 2 44" xfId="583" xr:uid="{00000000-0005-0000-0000-000047020000}"/>
    <cellStyle name="Normal 2 45" xfId="584" xr:uid="{00000000-0005-0000-0000-000048020000}"/>
    <cellStyle name="Normal 2 46" xfId="585" xr:uid="{00000000-0005-0000-0000-000049020000}"/>
    <cellStyle name="Normal 2 47" xfId="586" xr:uid="{00000000-0005-0000-0000-00004A020000}"/>
    <cellStyle name="Normal 2 48" xfId="587" xr:uid="{00000000-0005-0000-0000-00004B020000}"/>
    <cellStyle name="Normal 2 49" xfId="588" xr:uid="{00000000-0005-0000-0000-00004C020000}"/>
    <cellStyle name="Normal 2 5" xfId="589" xr:uid="{00000000-0005-0000-0000-00004D020000}"/>
    <cellStyle name="Normal 2 50" xfId="590" xr:uid="{00000000-0005-0000-0000-00004E020000}"/>
    <cellStyle name="Normal 2 51" xfId="591" xr:uid="{00000000-0005-0000-0000-00004F020000}"/>
    <cellStyle name="Normal 2 52" xfId="592" xr:uid="{00000000-0005-0000-0000-000050020000}"/>
    <cellStyle name="Normal 2 53" xfId="593" xr:uid="{00000000-0005-0000-0000-000051020000}"/>
    <cellStyle name="Normal 2 54" xfId="594" xr:uid="{00000000-0005-0000-0000-000052020000}"/>
    <cellStyle name="Normal 2 55" xfId="595" xr:uid="{00000000-0005-0000-0000-000053020000}"/>
    <cellStyle name="Normal 2 56" xfId="596" xr:uid="{00000000-0005-0000-0000-000054020000}"/>
    <cellStyle name="Normal 2 57" xfId="597" xr:uid="{00000000-0005-0000-0000-000055020000}"/>
    <cellStyle name="Normal 2 58" xfId="598" xr:uid="{00000000-0005-0000-0000-000056020000}"/>
    <cellStyle name="Normal 2 59" xfId="599" xr:uid="{00000000-0005-0000-0000-000057020000}"/>
    <cellStyle name="Normal 2 59 2" xfId="600" xr:uid="{00000000-0005-0000-0000-000058020000}"/>
    <cellStyle name="Normal 2 6" xfId="601" xr:uid="{00000000-0005-0000-0000-000059020000}"/>
    <cellStyle name="Normal 2 60" xfId="602" xr:uid="{00000000-0005-0000-0000-00005A020000}"/>
    <cellStyle name="Normal 2 61" xfId="603" xr:uid="{00000000-0005-0000-0000-00005B020000}"/>
    <cellStyle name="Normal 2 62" xfId="604" xr:uid="{00000000-0005-0000-0000-00005C020000}"/>
    <cellStyle name="Normal 2 63" xfId="605" xr:uid="{00000000-0005-0000-0000-00005D020000}"/>
    <cellStyle name="Normal 2 64" xfId="606" xr:uid="{00000000-0005-0000-0000-00005E020000}"/>
    <cellStyle name="Normal 2 65" xfId="607" xr:uid="{00000000-0005-0000-0000-00005F020000}"/>
    <cellStyle name="Normal 2 66" xfId="608" xr:uid="{00000000-0005-0000-0000-000060020000}"/>
    <cellStyle name="Normal 2 67" xfId="609" xr:uid="{00000000-0005-0000-0000-000061020000}"/>
    <cellStyle name="Normal 2 68" xfId="610" xr:uid="{00000000-0005-0000-0000-000062020000}"/>
    <cellStyle name="Normal 2 7" xfId="611" xr:uid="{00000000-0005-0000-0000-000063020000}"/>
    <cellStyle name="Normal 2 70" xfId="612" xr:uid="{00000000-0005-0000-0000-000064020000}"/>
    <cellStyle name="Normal 2 8" xfId="613" xr:uid="{00000000-0005-0000-0000-000065020000}"/>
    <cellStyle name="Normal 2 9" xfId="614" xr:uid="{00000000-0005-0000-0000-000066020000}"/>
    <cellStyle name="Normal 2_130017-B1  โปรแกรมคอมพิวเตอร์ CPI_Q409" xfId="615" xr:uid="{00000000-0005-0000-0000-000067020000}"/>
    <cellStyle name="Normal 20" xfId="616" xr:uid="{00000000-0005-0000-0000-000068020000}"/>
    <cellStyle name="Normal 21" xfId="617" xr:uid="{00000000-0005-0000-0000-000069020000}"/>
    <cellStyle name="Normal 22" xfId="618" xr:uid="{00000000-0005-0000-0000-00006A020000}"/>
    <cellStyle name="Normal 23" xfId="619" xr:uid="{00000000-0005-0000-0000-00006B020000}"/>
    <cellStyle name="Normal 24" xfId="620" xr:uid="{00000000-0005-0000-0000-00006C020000}"/>
    <cellStyle name="Normal 25" xfId="621" xr:uid="{00000000-0005-0000-0000-00006D020000}"/>
    <cellStyle name="Normal 26" xfId="622" xr:uid="{00000000-0005-0000-0000-00006E020000}"/>
    <cellStyle name="Normal 27" xfId="623" xr:uid="{00000000-0005-0000-0000-00006F020000}"/>
    <cellStyle name="Normal 28" xfId="624" xr:uid="{00000000-0005-0000-0000-000070020000}"/>
    <cellStyle name="Normal 29" xfId="625" xr:uid="{00000000-0005-0000-0000-000071020000}"/>
    <cellStyle name="Normal 3" xfId="626" xr:uid="{00000000-0005-0000-0000-000072020000}"/>
    <cellStyle name="Normal 3 10" xfId="627" xr:uid="{00000000-0005-0000-0000-000073020000}"/>
    <cellStyle name="Normal 3 11" xfId="628" xr:uid="{00000000-0005-0000-0000-000074020000}"/>
    <cellStyle name="Normal 3 12" xfId="629" xr:uid="{00000000-0005-0000-0000-000075020000}"/>
    <cellStyle name="Normal 3 13" xfId="630" xr:uid="{00000000-0005-0000-0000-000076020000}"/>
    <cellStyle name="Normal 3 14" xfId="631" xr:uid="{00000000-0005-0000-0000-000077020000}"/>
    <cellStyle name="Normal 3 15" xfId="632" xr:uid="{00000000-0005-0000-0000-000078020000}"/>
    <cellStyle name="Normal 3 16" xfId="633" xr:uid="{00000000-0005-0000-0000-000079020000}"/>
    <cellStyle name="Normal 3 17" xfId="634" xr:uid="{00000000-0005-0000-0000-00007A020000}"/>
    <cellStyle name="Normal 3 18" xfId="635" xr:uid="{00000000-0005-0000-0000-00007B020000}"/>
    <cellStyle name="Normal 3 19" xfId="636" xr:uid="{00000000-0005-0000-0000-00007C020000}"/>
    <cellStyle name="Normal 3 2" xfId="637" xr:uid="{00000000-0005-0000-0000-00007D020000}"/>
    <cellStyle name="Normal 3 2 2" xfId="638" xr:uid="{00000000-0005-0000-0000-00007E020000}"/>
    <cellStyle name="Normal 3 2_CPI_Y'52_TOP_GG 1" xfId="639" xr:uid="{00000000-0005-0000-0000-00007F020000}"/>
    <cellStyle name="Normal 3 20" xfId="640" xr:uid="{00000000-0005-0000-0000-000080020000}"/>
    <cellStyle name="Normal 3 21" xfId="641" xr:uid="{00000000-0005-0000-0000-000081020000}"/>
    <cellStyle name="Normal 3 3" xfId="642" xr:uid="{00000000-0005-0000-0000-000082020000}"/>
    <cellStyle name="Normal 3 3 2" xfId="643" xr:uid="{00000000-0005-0000-0000-000083020000}"/>
    <cellStyle name="Normal 3 4" xfId="644" xr:uid="{00000000-0005-0000-0000-000084020000}"/>
    <cellStyle name="Normal 3 5" xfId="645" xr:uid="{00000000-0005-0000-0000-000085020000}"/>
    <cellStyle name="Normal 3 6" xfId="646" xr:uid="{00000000-0005-0000-0000-000086020000}"/>
    <cellStyle name="Normal 3 7" xfId="647" xr:uid="{00000000-0005-0000-0000-000087020000}"/>
    <cellStyle name="Normal 3 8" xfId="648" xr:uid="{00000000-0005-0000-0000-000088020000}"/>
    <cellStyle name="Normal 3 9" xfId="649" xr:uid="{00000000-0005-0000-0000-000089020000}"/>
    <cellStyle name="Normal 3_130017-B1 โปรแกรมคอมพิวเตอร์ CPI_Q1'10" xfId="650" xr:uid="{00000000-0005-0000-0000-00008A020000}"/>
    <cellStyle name="Normal 30" xfId="651" xr:uid="{00000000-0005-0000-0000-00008B020000}"/>
    <cellStyle name="Normal 31" xfId="652" xr:uid="{00000000-0005-0000-0000-00008C020000}"/>
    <cellStyle name="Normal 32" xfId="653" xr:uid="{00000000-0005-0000-0000-00008D020000}"/>
    <cellStyle name="Normal 33" xfId="654" xr:uid="{00000000-0005-0000-0000-00008E020000}"/>
    <cellStyle name="Normal 34" xfId="655" xr:uid="{00000000-0005-0000-0000-00008F020000}"/>
    <cellStyle name="Normal 35" xfId="656" xr:uid="{00000000-0005-0000-0000-000090020000}"/>
    <cellStyle name="Normal 36" xfId="657" xr:uid="{00000000-0005-0000-0000-000091020000}"/>
    <cellStyle name="Normal 36 2" xfId="658" xr:uid="{00000000-0005-0000-0000-000092020000}"/>
    <cellStyle name="Normal 37" xfId="659" xr:uid="{00000000-0005-0000-0000-000093020000}"/>
    <cellStyle name="Normal 38" xfId="660" xr:uid="{00000000-0005-0000-0000-000094020000}"/>
    <cellStyle name="Normal 39" xfId="661" xr:uid="{00000000-0005-0000-0000-000095020000}"/>
    <cellStyle name="Normal 4" xfId="662" xr:uid="{00000000-0005-0000-0000-000096020000}"/>
    <cellStyle name="Normal 4 10" xfId="663" xr:uid="{00000000-0005-0000-0000-000097020000}"/>
    <cellStyle name="Normal 4 11" xfId="664" xr:uid="{00000000-0005-0000-0000-000098020000}"/>
    <cellStyle name="Normal 4 12" xfId="665" xr:uid="{00000000-0005-0000-0000-000099020000}"/>
    <cellStyle name="Normal 4 13" xfId="666" xr:uid="{00000000-0005-0000-0000-00009A020000}"/>
    <cellStyle name="Normal 4 14" xfId="667" xr:uid="{00000000-0005-0000-0000-00009B020000}"/>
    <cellStyle name="Normal 4 15" xfId="668" xr:uid="{00000000-0005-0000-0000-00009C020000}"/>
    <cellStyle name="Normal 4 16" xfId="669" xr:uid="{00000000-0005-0000-0000-00009D020000}"/>
    <cellStyle name="Normal 4 17" xfId="670" xr:uid="{00000000-0005-0000-0000-00009E020000}"/>
    <cellStyle name="Normal 4 18" xfId="671" xr:uid="{00000000-0005-0000-0000-00009F020000}"/>
    <cellStyle name="Normal 4 19" xfId="672" xr:uid="{00000000-0005-0000-0000-0000A0020000}"/>
    <cellStyle name="Normal 4 2" xfId="673" xr:uid="{00000000-0005-0000-0000-0000A1020000}"/>
    <cellStyle name="Normal 4 3" xfId="674" xr:uid="{00000000-0005-0000-0000-0000A2020000}"/>
    <cellStyle name="Normal 4 4" xfId="675" xr:uid="{00000000-0005-0000-0000-0000A3020000}"/>
    <cellStyle name="Normal 4 5" xfId="676" xr:uid="{00000000-0005-0000-0000-0000A4020000}"/>
    <cellStyle name="Normal 4 6" xfId="677" xr:uid="{00000000-0005-0000-0000-0000A5020000}"/>
    <cellStyle name="Normal 4 7" xfId="678" xr:uid="{00000000-0005-0000-0000-0000A6020000}"/>
    <cellStyle name="Normal 4 8" xfId="679" xr:uid="{00000000-0005-0000-0000-0000A7020000}"/>
    <cellStyle name="Normal 4 9" xfId="680" xr:uid="{00000000-0005-0000-0000-0000A8020000}"/>
    <cellStyle name="Normal 4_Adj" xfId="681" xr:uid="{00000000-0005-0000-0000-0000A9020000}"/>
    <cellStyle name="Normal 40" xfId="682" xr:uid="{00000000-0005-0000-0000-0000AA020000}"/>
    <cellStyle name="Normal 41" xfId="683" xr:uid="{00000000-0005-0000-0000-0000AB020000}"/>
    <cellStyle name="Normal 42" xfId="684" xr:uid="{00000000-0005-0000-0000-0000AC020000}"/>
    <cellStyle name="Normal 43" xfId="685" xr:uid="{00000000-0005-0000-0000-0000AD020000}"/>
    <cellStyle name="Normal 44" xfId="686" xr:uid="{00000000-0005-0000-0000-0000AE020000}"/>
    <cellStyle name="Normal 45" xfId="687" xr:uid="{00000000-0005-0000-0000-0000AF020000}"/>
    <cellStyle name="Normal 46" xfId="688" xr:uid="{00000000-0005-0000-0000-0000B0020000}"/>
    <cellStyle name="Normal 47" xfId="689" xr:uid="{00000000-0005-0000-0000-0000B1020000}"/>
    <cellStyle name="Normal 48" xfId="690" xr:uid="{00000000-0005-0000-0000-0000B2020000}"/>
    <cellStyle name="Normal 49" xfId="691" xr:uid="{00000000-0005-0000-0000-0000B3020000}"/>
    <cellStyle name="Normal 5" xfId="692" xr:uid="{00000000-0005-0000-0000-0000B4020000}"/>
    <cellStyle name="Normal 5 2" xfId="693" xr:uid="{00000000-0005-0000-0000-0000B5020000}"/>
    <cellStyle name="Normal 5 3" xfId="694" xr:uid="{00000000-0005-0000-0000-0000B6020000}"/>
    <cellStyle name="Normal 5 4" xfId="695" xr:uid="{00000000-0005-0000-0000-0000B7020000}"/>
    <cellStyle name="Normal 5 5" xfId="696" xr:uid="{00000000-0005-0000-0000-0000B8020000}"/>
    <cellStyle name="Normal 5_Adj" xfId="697" xr:uid="{00000000-0005-0000-0000-0000B9020000}"/>
    <cellStyle name="Normal 50" xfId="698" xr:uid="{00000000-0005-0000-0000-0000BA020000}"/>
    <cellStyle name="Normal 51" xfId="699" xr:uid="{00000000-0005-0000-0000-0000BB020000}"/>
    <cellStyle name="Normal 52" xfId="700" xr:uid="{00000000-0005-0000-0000-0000BC020000}"/>
    <cellStyle name="Normal 53" xfId="701" xr:uid="{00000000-0005-0000-0000-0000BD020000}"/>
    <cellStyle name="Normal 54" xfId="702" xr:uid="{00000000-0005-0000-0000-0000BE020000}"/>
    <cellStyle name="Normal 55" xfId="703" xr:uid="{00000000-0005-0000-0000-0000BF020000}"/>
    <cellStyle name="Normal 56" xfId="704" xr:uid="{00000000-0005-0000-0000-0000C0020000}"/>
    <cellStyle name="Normal 57" xfId="705" xr:uid="{00000000-0005-0000-0000-0000C1020000}"/>
    <cellStyle name="Normal 58" xfId="706" xr:uid="{00000000-0005-0000-0000-0000C2020000}"/>
    <cellStyle name="Normal 59" xfId="707" xr:uid="{00000000-0005-0000-0000-0000C3020000}"/>
    <cellStyle name="Normal 6" xfId="708" xr:uid="{00000000-0005-0000-0000-0000C4020000}"/>
    <cellStyle name="Normal 6 2" xfId="709" xr:uid="{00000000-0005-0000-0000-0000C5020000}"/>
    <cellStyle name="Normal 6 3" xfId="710" xr:uid="{00000000-0005-0000-0000-0000C6020000}"/>
    <cellStyle name="Normal 6 4" xfId="711" xr:uid="{00000000-0005-0000-0000-0000C7020000}"/>
    <cellStyle name="Normal 6_Adj" xfId="712" xr:uid="{00000000-0005-0000-0000-0000C8020000}"/>
    <cellStyle name="Normal 60" xfId="713" xr:uid="{00000000-0005-0000-0000-0000C9020000}"/>
    <cellStyle name="Normal 61" xfId="714" xr:uid="{00000000-0005-0000-0000-0000CA020000}"/>
    <cellStyle name="Normal 62" xfId="715" xr:uid="{00000000-0005-0000-0000-0000CB020000}"/>
    <cellStyle name="Normal 63" xfId="716" xr:uid="{00000000-0005-0000-0000-0000CC020000}"/>
    <cellStyle name="Normal 64" xfId="717" xr:uid="{00000000-0005-0000-0000-0000CD020000}"/>
    <cellStyle name="Normal 65" xfId="718" xr:uid="{00000000-0005-0000-0000-0000CE020000}"/>
    <cellStyle name="Normal 66" xfId="719" xr:uid="{00000000-0005-0000-0000-0000CF020000}"/>
    <cellStyle name="Normal 67" xfId="720" xr:uid="{00000000-0005-0000-0000-0000D0020000}"/>
    <cellStyle name="Normal 68" xfId="721" xr:uid="{00000000-0005-0000-0000-0000D1020000}"/>
    <cellStyle name="Normal 69" xfId="722" xr:uid="{00000000-0005-0000-0000-0000D2020000}"/>
    <cellStyle name="Normal 7" xfId="723" xr:uid="{00000000-0005-0000-0000-0000D3020000}"/>
    <cellStyle name="Normal 7 2" xfId="724" xr:uid="{00000000-0005-0000-0000-0000D4020000}"/>
    <cellStyle name="Normal 7 3" xfId="725" xr:uid="{00000000-0005-0000-0000-0000D5020000}"/>
    <cellStyle name="Normal 7 4" xfId="726" xr:uid="{00000000-0005-0000-0000-0000D6020000}"/>
    <cellStyle name="Normal 7 5" xfId="727" xr:uid="{00000000-0005-0000-0000-0000D7020000}"/>
    <cellStyle name="Normal 7 6" xfId="728" xr:uid="{00000000-0005-0000-0000-0000D8020000}"/>
    <cellStyle name="Normal 7 7" xfId="729" xr:uid="{00000000-0005-0000-0000-0000D9020000}"/>
    <cellStyle name="Normal 7 8" xfId="730" xr:uid="{00000000-0005-0000-0000-0000DA020000}"/>
    <cellStyle name="Normal 7 9" xfId="731" xr:uid="{00000000-0005-0000-0000-0000DB020000}"/>
    <cellStyle name="Normal 7_Adj" xfId="732" xr:uid="{00000000-0005-0000-0000-0000DC020000}"/>
    <cellStyle name="Normal 70" xfId="733" xr:uid="{00000000-0005-0000-0000-0000DD020000}"/>
    <cellStyle name="Normal 71" xfId="734" xr:uid="{00000000-0005-0000-0000-0000DE020000}"/>
    <cellStyle name="Normal 72" xfId="735" xr:uid="{00000000-0005-0000-0000-0000DF020000}"/>
    <cellStyle name="Normal 73" xfId="736" xr:uid="{00000000-0005-0000-0000-0000E0020000}"/>
    <cellStyle name="Normal 74" xfId="737" xr:uid="{00000000-0005-0000-0000-0000E1020000}"/>
    <cellStyle name="Normal 75" xfId="738" xr:uid="{00000000-0005-0000-0000-0000E2020000}"/>
    <cellStyle name="Normal 76" xfId="739" xr:uid="{00000000-0005-0000-0000-0000E3020000}"/>
    <cellStyle name="Normal 77" xfId="740" xr:uid="{00000000-0005-0000-0000-0000E4020000}"/>
    <cellStyle name="Normal 78" xfId="741" xr:uid="{00000000-0005-0000-0000-0000E5020000}"/>
    <cellStyle name="Normal 79" xfId="742" xr:uid="{00000000-0005-0000-0000-0000E6020000}"/>
    <cellStyle name="Normal 8" xfId="743" xr:uid="{00000000-0005-0000-0000-0000E7020000}"/>
    <cellStyle name="Normal 80" xfId="744" xr:uid="{00000000-0005-0000-0000-0000E8020000}"/>
    <cellStyle name="Normal 81" xfId="745" xr:uid="{00000000-0005-0000-0000-0000E9020000}"/>
    <cellStyle name="Normal 82" xfId="746" xr:uid="{00000000-0005-0000-0000-0000EA020000}"/>
    <cellStyle name="Normal 83" xfId="747" xr:uid="{00000000-0005-0000-0000-0000EB020000}"/>
    <cellStyle name="Normal 84" xfId="748" xr:uid="{00000000-0005-0000-0000-0000EC020000}"/>
    <cellStyle name="Normal 85" xfId="749" xr:uid="{00000000-0005-0000-0000-0000ED020000}"/>
    <cellStyle name="Normal 86" xfId="750" xr:uid="{00000000-0005-0000-0000-0000EE020000}"/>
    <cellStyle name="Normal 87" xfId="751" xr:uid="{00000000-0005-0000-0000-0000EF020000}"/>
    <cellStyle name="Normal 88" xfId="752" xr:uid="{00000000-0005-0000-0000-0000F0020000}"/>
    <cellStyle name="Normal 89" xfId="753" xr:uid="{00000000-0005-0000-0000-0000F1020000}"/>
    <cellStyle name="Normal 89 2" xfId="754" xr:uid="{00000000-0005-0000-0000-0000F2020000}"/>
    <cellStyle name="Normal 9" xfId="755" xr:uid="{00000000-0005-0000-0000-0000F3020000}"/>
    <cellStyle name="Normal 9 10" xfId="756" xr:uid="{00000000-0005-0000-0000-0000F4020000}"/>
    <cellStyle name="Normal 9 2" xfId="757" xr:uid="{00000000-0005-0000-0000-0000F5020000}"/>
    <cellStyle name="Normal 9 3" xfId="758" xr:uid="{00000000-0005-0000-0000-0000F6020000}"/>
    <cellStyle name="Normal 9 4" xfId="759" xr:uid="{00000000-0005-0000-0000-0000F7020000}"/>
    <cellStyle name="Normal 9 5" xfId="760" xr:uid="{00000000-0005-0000-0000-0000F8020000}"/>
    <cellStyle name="Normal 9 6" xfId="761" xr:uid="{00000000-0005-0000-0000-0000F9020000}"/>
    <cellStyle name="Normal 9 7" xfId="762" xr:uid="{00000000-0005-0000-0000-0000FA020000}"/>
    <cellStyle name="Normal 9 8" xfId="763" xr:uid="{00000000-0005-0000-0000-0000FB020000}"/>
    <cellStyle name="Normal 9 9" xfId="764" xr:uid="{00000000-0005-0000-0000-0000FC020000}"/>
    <cellStyle name="Normal 9_Adj" xfId="765" xr:uid="{00000000-0005-0000-0000-0000FD020000}"/>
    <cellStyle name="Normal 90" xfId="766" xr:uid="{00000000-0005-0000-0000-0000FE020000}"/>
    <cellStyle name="Normal 90 2" xfId="767" xr:uid="{00000000-0005-0000-0000-0000FF020000}"/>
    <cellStyle name="Normal 91" xfId="768" xr:uid="{00000000-0005-0000-0000-000000030000}"/>
    <cellStyle name="Normal 91 2" xfId="769" xr:uid="{00000000-0005-0000-0000-000001030000}"/>
    <cellStyle name="Normal 92" xfId="770" xr:uid="{00000000-0005-0000-0000-000002030000}"/>
    <cellStyle name="Normal 92 2" xfId="771" xr:uid="{00000000-0005-0000-0000-000003030000}"/>
    <cellStyle name="Normal 93" xfId="772" xr:uid="{00000000-0005-0000-0000-000004030000}"/>
    <cellStyle name="Normal 93 2" xfId="773" xr:uid="{00000000-0005-0000-0000-000005030000}"/>
    <cellStyle name="Normal 94" xfId="774" xr:uid="{00000000-0005-0000-0000-000006030000}"/>
    <cellStyle name="Normal 94 2" xfId="775" xr:uid="{00000000-0005-0000-0000-000007030000}"/>
    <cellStyle name="Normal 95" xfId="776" xr:uid="{00000000-0005-0000-0000-000008030000}"/>
    <cellStyle name="Normal 95 2" xfId="777" xr:uid="{00000000-0005-0000-0000-000009030000}"/>
    <cellStyle name="Normal 96" xfId="778" xr:uid="{00000000-0005-0000-0000-00000A030000}"/>
    <cellStyle name="Normal 96 2" xfId="779" xr:uid="{00000000-0005-0000-0000-00000B030000}"/>
    <cellStyle name="Normal 96 2 2" xfId="780" xr:uid="{00000000-0005-0000-0000-00000C030000}"/>
    <cellStyle name="Normal 96 3" xfId="781" xr:uid="{00000000-0005-0000-0000-00000D030000}"/>
    <cellStyle name="Normal 97" xfId="782" xr:uid="{00000000-0005-0000-0000-00000E030000}"/>
    <cellStyle name="Normal 98" xfId="783" xr:uid="{00000000-0005-0000-0000-00000F030000}"/>
    <cellStyle name="Normal 99" xfId="784" xr:uid="{00000000-0005-0000-0000-000010030000}"/>
    <cellStyle name="Normale_9639A02C" xfId="785" xr:uid="{00000000-0005-0000-0000-000011030000}"/>
    <cellStyle name="Note 10" xfId="786" xr:uid="{00000000-0005-0000-0000-000012030000}"/>
    <cellStyle name="Note 11" xfId="787" xr:uid="{00000000-0005-0000-0000-000013030000}"/>
    <cellStyle name="Note 12" xfId="788" xr:uid="{00000000-0005-0000-0000-000014030000}"/>
    <cellStyle name="Note 13" xfId="789" xr:uid="{00000000-0005-0000-0000-000015030000}"/>
    <cellStyle name="Note 14" xfId="790" xr:uid="{00000000-0005-0000-0000-000016030000}"/>
    <cellStyle name="Note 15" xfId="791" xr:uid="{00000000-0005-0000-0000-000017030000}"/>
    <cellStyle name="Note 16" xfId="792" xr:uid="{00000000-0005-0000-0000-000018030000}"/>
    <cellStyle name="Note 17" xfId="793" xr:uid="{00000000-0005-0000-0000-000019030000}"/>
    <cellStyle name="Note 18" xfId="794" xr:uid="{00000000-0005-0000-0000-00001A030000}"/>
    <cellStyle name="Note 19" xfId="795" xr:uid="{00000000-0005-0000-0000-00001B030000}"/>
    <cellStyle name="Note 2" xfId="796" xr:uid="{00000000-0005-0000-0000-00001C030000}"/>
    <cellStyle name="Note 3" xfId="797" xr:uid="{00000000-0005-0000-0000-00001D030000}"/>
    <cellStyle name="Note 4" xfId="798" xr:uid="{00000000-0005-0000-0000-00001E030000}"/>
    <cellStyle name="Note 5" xfId="799" xr:uid="{00000000-0005-0000-0000-00001F030000}"/>
    <cellStyle name="Note 6" xfId="800" xr:uid="{00000000-0005-0000-0000-000020030000}"/>
    <cellStyle name="Note 7" xfId="801" xr:uid="{00000000-0005-0000-0000-000021030000}"/>
    <cellStyle name="Note 8" xfId="802" xr:uid="{00000000-0005-0000-0000-000022030000}"/>
    <cellStyle name="Note 9" xfId="803" xr:uid="{00000000-0005-0000-0000-000023030000}"/>
    <cellStyle name="Output 2" xfId="804" xr:uid="{00000000-0005-0000-0000-000024030000}"/>
    <cellStyle name="Percent [2]" xfId="805" xr:uid="{00000000-0005-0000-0000-000025030000}"/>
    <cellStyle name="Percent [2] 2" xfId="806" xr:uid="{00000000-0005-0000-0000-000026030000}"/>
    <cellStyle name="Percent [2] 3" xfId="807" xr:uid="{00000000-0005-0000-0000-000027030000}"/>
    <cellStyle name="Percent 10" xfId="808" xr:uid="{00000000-0005-0000-0000-000028030000}"/>
    <cellStyle name="Percent 11" xfId="809" xr:uid="{00000000-0005-0000-0000-000029030000}"/>
    <cellStyle name="Percent 12" xfId="810" xr:uid="{00000000-0005-0000-0000-00002A030000}"/>
    <cellStyle name="Percent 2" xfId="811" xr:uid="{00000000-0005-0000-0000-00002B030000}"/>
    <cellStyle name="Percent 2 10" xfId="812" xr:uid="{00000000-0005-0000-0000-00002C030000}"/>
    <cellStyle name="Percent 2 11" xfId="813" xr:uid="{00000000-0005-0000-0000-00002D030000}"/>
    <cellStyle name="Percent 2 12" xfId="814" xr:uid="{00000000-0005-0000-0000-00002E030000}"/>
    <cellStyle name="Percent 2 13" xfId="815" xr:uid="{00000000-0005-0000-0000-00002F030000}"/>
    <cellStyle name="Percent 2 14" xfId="816" xr:uid="{00000000-0005-0000-0000-000030030000}"/>
    <cellStyle name="Percent 2 15" xfId="817" xr:uid="{00000000-0005-0000-0000-000031030000}"/>
    <cellStyle name="Percent 2 16" xfId="818" xr:uid="{00000000-0005-0000-0000-000032030000}"/>
    <cellStyle name="Percent 2 17" xfId="819" xr:uid="{00000000-0005-0000-0000-000033030000}"/>
    <cellStyle name="Percent 2 18" xfId="820" xr:uid="{00000000-0005-0000-0000-000034030000}"/>
    <cellStyle name="Percent 2 19" xfId="821" xr:uid="{00000000-0005-0000-0000-000035030000}"/>
    <cellStyle name="Percent 2 2" xfId="822" xr:uid="{00000000-0005-0000-0000-000036030000}"/>
    <cellStyle name="Percent 2 2 2" xfId="823" xr:uid="{00000000-0005-0000-0000-000037030000}"/>
    <cellStyle name="Percent 2 2 3" xfId="824" xr:uid="{00000000-0005-0000-0000-000038030000}"/>
    <cellStyle name="Percent 2 20" xfId="825" xr:uid="{00000000-0005-0000-0000-000039030000}"/>
    <cellStyle name="Percent 2 21" xfId="826" xr:uid="{00000000-0005-0000-0000-00003A030000}"/>
    <cellStyle name="Percent 2 22" xfId="827" xr:uid="{00000000-0005-0000-0000-00003B030000}"/>
    <cellStyle name="Percent 2 23" xfId="828" xr:uid="{00000000-0005-0000-0000-00003C030000}"/>
    <cellStyle name="Percent 2 24" xfId="829" xr:uid="{00000000-0005-0000-0000-00003D030000}"/>
    <cellStyle name="Percent 2 25" xfId="830" xr:uid="{00000000-0005-0000-0000-00003E030000}"/>
    <cellStyle name="Percent 2 26" xfId="831" xr:uid="{00000000-0005-0000-0000-00003F030000}"/>
    <cellStyle name="Percent 2 27" xfId="832" xr:uid="{00000000-0005-0000-0000-000040030000}"/>
    <cellStyle name="Percent 2 28" xfId="833" xr:uid="{00000000-0005-0000-0000-000041030000}"/>
    <cellStyle name="Percent 2 29" xfId="834" xr:uid="{00000000-0005-0000-0000-000042030000}"/>
    <cellStyle name="Percent 2 3" xfId="835" xr:uid="{00000000-0005-0000-0000-000043030000}"/>
    <cellStyle name="Percent 2 30" xfId="836" xr:uid="{00000000-0005-0000-0000-000044030000}"/>
    <cellStyle name="Percent 2 31" xfId="837" xr:uid="{00000000-0005-0000-0000-000045030000}"/>
    <cellStyle name="Percent 2 32" xfId="838" xr:uid="{00000000-0005-0000-0000-000046030000}"/>
    <cellStyle name="Percent 2 33" xfId="839" xr:uid="{00000000-0005-0000-0000-000047030000}"/>
    <cellStyle name="Percent 2 34" xfId="840" xr:uid="{00000000-0005-0000-0000-000048030000}"/>
    <cellStyle name="Percent 2 35" xfId="841" xr:uid="{00000000-0005-0000-0000-000049030000}"/>
    <cellStyle name="Percent 2 36" xfId="842" xr:uid="{00000000-0005-0000-0000-00004A030000}"/>
    <cellStyle name="Percent 2 37" xfId="843" xr:uid="{00000000-0005-0000-0000-00004B030000}"/>
    <cellStyle name="Percent 2 38" xfId="844" xr:uid="{00000000-0005-0000-0000-00004C030000}"/>
    <cellStyle name="Percent 2 39" xfId="845" xr:uid="{00000000-0005-0000-0000-00004D030000}"/>
    <cellStyle name="Percent 2 4" xfId="846" xr:uid="{00000000-0005-0000-0000-00004E030000}"/>
    <cellStyle name="Percent 2 40" xfId="847" xr:uid="{00000000-0005-0000-0000-00004F030000}"/>
    <cellStyle name="Percent 2 41" xfId="848" xr:uid="{00000000-0005-0000-0000-000050030000}"/>
    <cellStyle name="Percent 2 42" xfId="849" xr:uid="{00000000-0005-0000-0000-000051030000}"/>
    <cellStyle name="Percent 2 43" xfId="850" xr:uid="{00000000-0005-0000-0000-000052030000}"/>
    <cellStyle name="Percent 2 44" xfId="851" xr:uid="{00000000-0005-0000-0000-000053030000}"/>
    <cellStyle name="Percent 2 45" xfId="852" xr:uid="{00000000-0005-0000-0000-000054030000}"/>
    <cellStyle name="Percent 2 46" xfId="853" xr:uid="{00000000-0005-0000-0000-000055030000}"/>
    <cellStyle name="Percent 2 47" xfId="854" xr:uid="{00000000-0005-0000-0000-000056030000}"/>
    <cellStyle name="Percent 2 48" xfId="855" xr:uid="{00000000-0005-0000-0000-000057030000}"/>
    <cellStyle name="Percent 2 49" xfId="856" xr:uid="{00000000-0005-0000-0000-000058030000}"/>
    <cellStyle name="Percent 2 5" xfId="857" xr:uid="{00000000-0005-0000-0000-000059030000}"/>
    <cellStyle name="Percent 2 50" xfId="858" xr:uid="{00000000-0005-0000-0000-00005A030000}"/>
    <cellStyle name="Percent 2 51" xfId="859" xr:uid="{00000000-0005-0000-0000-00005B030000}"/>
    <cellStyle name="Percent 2 52" xfId="860" xr:uid="{00000000-0005-0000-0000-00005C030000}"/>
    <cellStyle name="Percent 2 53" xfId="861" xr:uid="{00000000-0005-0000-0000-00005D030000}"/>
    <cellStyle name="Percent 2 54" xfId="862" xr:uid="{00000000-0005-0000-0000-00005E030000}"/>
    <cellStyle name="Percent 2 55" xfId="863" xr:uid="{00000000-0005-0000-0000-00005F030000}"/>
    <cellStyle name="Percent 2 56" xfId="864" xr:uid="{00000000-0005-0000-0000-000060030000}"/>
    <cellStyle name="Percent 2 57" xfId="865" xr:uid="{00000000-0005-0000-0000-000061030000}"/>
    <cellStyle name="Percent 2 58" xfId="866" xr:uid="{00000000-0005-0000-0000-000062030000}"/>
    <cellStyle name="Percent 2 6" xfId="867" xr:uid="{00000000-0005-0000-0000-000063030000}"/>
    <cellStyle name="Percent 2 7" xfId="868" xr:uid="{00000000-0005-0000-0000-000064030000}"/>
    <cellStyle name="Percent 2 8" xfId="869" xr:uid="{00000000-0005-0000-0000-000065030000}"/>
    <cellStyle name="Percent 2 9" xfId="870" xr:uid="{00000000-0005-0000-0000-000066030000}"/>
    <cellStyle name="Percent 3" xfId="871" xr:uid="{00000000-0005-0000-0000-000067030000}"/>
    <cellStyle name="Percent 3 2" xfId="872" xr:uid="{00000000-0005-0000-0000-000068030000}"/>
    <cellStyle name="Percent 3 3" xfId="873" xr:uid="{00000000-0005-0000-0000-000069030000}"/>
    <cellStyle name="Percent 4" xfId="874" xr:uid="{00000000-0005-0000-0000-00006A030000}"/>
    <cellStyle name="Percent 5" xfId="875" xr:uid="{00000000-0005-0000-0000-00006B030000}"/>
    <cellStyle name="Percent 6" xfId="876" xr:uid="{00000000-0005-0000-0000-00006C030000}"/>
    <cellStyle name="Percent 7" xfId="877" xr:uid="{00000000-0005-0000-0000-00006D030000}"/>
    <cellStyle name="Percent 7 2" xfId="878" xr:uid="{00000000-0005-0000-0000-00006E030000}"/>
    <cellStyle name="Percent 8" xfId="879" xr:uid="{00000000-0005-0000-0000-00006F030000}"/>
    <cellStyle name="Percent 9" xfId="880" xr:uid="{00000000-0005-0000-0000-000070030000}"/>
    <cellStyle name="PSChar" xfId="881" xr:uid="{00000000-0005-0000-0000-000071030000}"/>
    <cellStyle name="Quantity" xfId="882" xr:uid="{00000000-0005-0000-0000-000072030000}"/>
    <cellStyle name="Quantity 2" xfId="883" xr:uid="{00000000-0005-0000-0000-000073030000}"/>
    <cellStyle name="Quantity 3" xfId="884" xr:uid="{00000000-0005-0000-0000-000074030000}"/>
    <cellStyle name="Result" xfId="885" xr:uid="{00000000-0005-0000-0000-000075030000}"/>
    <cellStyle name="Result2" xfId="886" xr:uid="{00000000-0005-0000-0000-000076030000}"/>
    <cellStyle name="Rittichai" xfId="887" xr:uid="{00000000-0005-0000-0000-000077030000}"/>
    <cellStyle name="SAPBEXaggData" xfId="888" xr:uid="{00000000-0005-0000-0000-000078030000}"/>
    <cellStyle name="SAPBEXaggItem" xfId="889" xr:uid="{00000000-0005-0000-0000-000079030000}"/>
    <cellStyle name="SAPBEXaggItemX" xfId="890" xr:uid="{00000000-0005-0000-0000-00007A030000}"/>
    <cellStyle name="SAPBEXchaText" xfId="891" xr:uid="{00000000-0005-0000-0000-00007B030000}"/>
    <cellStyle name="SAPBEXfilterDrill" xfId="892" xr:uid="{00000000-0005-0000-0000-00007C030000}"/>
    <cellStyle name="SAPBEXfilterItem" xfId="893" xr:uid="{00000000-0005-0000-0000-00007D030000}"/>
    <cellStyle name="SAPBEXheaderItem" xfId="894" xr:uid="{00000000-0005-0000-0000-00007E030000}"/>
    <cellStyle name="SAPBEXheaderText" xfId="895" xr:uid="{00000000-0005-0000-0000-00007F030000}"/>
    <cellStyle name="SAPBEXHLevel0" xfId="896" xr:uid="{00000000-0005-0000-0000-000080030000}"/>
    <cellStyle name="SAPBEXHLevel1" xfId="897" xr:uid="{00000000-0005-0000-0000-000081030000}"/>
    <cellStyle name="SAPBEXHLevel2" xfId="898" xr:uid="{00000000-0005-0000-0000-000082030000}"/>
    <cellStyle name="SAPBEXHLevel3" xfId="899" xr:uid="{00000000-0005-0000-0000-000083030000}"/>
    <cellStyle name="SAPBEXresItem" xfId="900" xr:uid="{00000000-0005-0000-0000-000084030000}"/>
    <cellStyle name="SAPBEXstdData" xfId="901" xr:uid="{00000000-0005-0000-0000-000085030000}"/>
    <cellStyle name="SAPBEXstdItem" xfId="902" xr:uid="{00000000-0005-0000-0000-000086030000}"/>
    <cellStyle name="SAPBEXstdItemX" xfId="903" xr:uid="{00000000-0005-0000-0000-000087030000}"/>
    <cellStyle name="SAPBEXtitle" xfId="904" xr:uid="{00000000-0005-0000-0000-000088030000}"/>
    <cellStyle name="SAPBEXundefined" xfId="905" xr:uid="{00000000-0005-0000-0000-000089030000}"/>
    <cellStyle name="Sheet Title" xfId="906" xr:uid="{00000000-0005-0000-0000-00008A030000}"/>
    <cellStyle name="Style 1" xfId="907" xr:uid="{00000000-0005-0000-0000-00008B030000}"/>
    <cellStyle name="Table" xfId="908" xr:uid="{00000000-0005-0000-0000-00008C030000}"/>
    <cellStyle name="Times New Roman" xfId="909" xr:uid="{00000000-0005-0000-0000-00008D030000}"/>
    <cellStyle name="Title 2" xfId="910" xr:uid="{00000000-0005-0000-0000-00008E030000}"/>
    <cellStyle name="Total 2" xfId="911" xr:uid="{00000000-0005-0000-0000-00008F030000}"/>
    <cellStyle name="Tusental (0)_pldt" xfId="912" xr:uid="{00000000-0005-0000-0000-000090030000}"/>
    <cellStyle name="Tusental_A-listan (fixad)" xfId="913" xr:uid="{00000000-0005-0000-0000-000091030000}"/>
    <cellStyle name="Valuta (0)_pldt" xfId="914" xr:uid="{00000000-0005-0000-0000-000092030000}"/>
    <cellStyle name="Valuta_NPV" xfId="915" xr:uid="{00000000-0005-0000-0000-000093030000}"/>
    <cellStyle name="Warning Text 2" xfId="916" xr:uid="{00000000-0005-0000-0000-000094030000}"/>
    <cellStyle name="WHead - Style2" xfId="917" xr:uid="{00000000-0005-0000-0000-000095030000}"/>
    <cellStyle name="เครื่องหมายจุลภาค 10" xfId="918" xr:uid="{00000000-0005-0000-0000-000096030000}"/>
    <cellStyle name="เครื่องหมายจุลภาค 10 2" xfId="919" xr:uid="{00000000-0005-0000-0000-000097030000}"/>
    <cellStyle name="เครื่องหมายจุลภาค 10_CPI_Y'52_TOP_GG 1" xfId="920" xr:uid="{00000000-0005-0000-0000-000098030000}"/>
    <cellStyle name="เครื่องหมายจุลภาค 11" xfId="921" xr:uid="{00000000-0005-0000-0000-000099030000}"/>
    <cellStyle name="เครื่องหมายจุลภาค 11 2" xfId="922" xr:uid="{00000000-0005-0000-0000-00009A030000}"/>
    <cellStyle name="เครื่องหมายจุลภาค 11 2 2" xfId="923" xr:uid="{00000000-0005-0000-0000-00009B030000}"/>
    <cellStyle name="เครื่องหมายจุลภาค 11 2 3" xfId="924" xr:uid="{00000000-0005-0000-0000-00009C030000}"/>
    <cellStyle name="เครื่องหมายจุลภาค 11 3" xfId="925" xr:uid="{00000000-0005-0000-0000-00009D030000}"/>
    <cellStyle name="เครื่องหมายจุลภาค 11 3 2" xfId="926" xr:uid="{00000000-0005-0000-0000-00009E030000}"/>
    <cellStyle name="เครื่องหมายจุลภาค 11 3 3" xfId="927" xr:uid="{00000000-0005-0000-0000-00009F030000}"/>
    <cellStyle name="เครื่องหมายจุลภาค 11 4" xfId="928" xr:uid="{00000000-0005-0000-0000-0000A0030000}"/>
    <cellStyle name="เครื่องหมายจุลภาค 11 4 2" xfId="929" xr:uid="{00000000-0005-0000-0000-0000A1030000}"/>
    <cellStyle name="เครื่องหมายจุลภาค 11 4 3" xfId="930" xr:uid="{00000000-0005-0000-0000-0000A2030000}"/>
    <cellStyle name="เครื่องหมายจุลภาค 11 5" xfId="931" xr:uid="{00000000-0005-0000-0000-0000A3030000}"/>
    <cellStyle name="เครื่องหมายจุลภาค 11 6" xfId="932" xr:uid="{00000000-0005-0000-0000-0000A4030000}"/>
    <cellStyle name="เครื่องหมายจุลภาค 11 7" xfId="933" xr:uid="{00000000-0005-0000-0000-0000A5030000}"/>
    <cellStyle name="เครื่องหมายจุลภาค 11_CPI_Y'52_TOP_GG 1" xfId="934" xr:uid="{00000000-0005-0000-0000-0000A6030000}"/>
    <cellStyle name="เครื่องหมายจุลภาค 12" xfId="935" xr:uid="{00000000-0005-0000-0000-0000A7030000}"/>
    <cellStyle name="เครื่องหมายจุลภาค 12 2" xfId="936" xr:uid="{00000000-0005-0000-0000-0000A8030000}"/>
    <cellStyle name="เครื่องหมายจุลภาค 12 2 2" xfId="937" xr:uid="{00000000-0005-0000-0000-0000A9030000}"/>
    <cellStyle name="เครื่องหมายจุลภาค 12 2 3" xfId="938" xr:uid="{00000000-0005-0000-0000-0000AA030000}"/>
    <cellStyle name="เครื่องหมายจุลภาค 12 3" xfId="939" xr:uid="{00000000-0005-0000-0000-0000AB030000}"/>
    <cellStyle name="เครื่องหมายจุลภาค 12 3 2" xfId="940" xr:uid="{00000000-0005-0000-0000-0000AC030000}"/>
    <cellStyle name="เครื่องหมายจุลภาค 12 3 3" xfId="941" xr:uid="{00000000-0005-0000-0000-0000AD030000}"/>
    <cellStyle name="เครื่องหมายจุลภาค 12 4" xfId="942" xr:uid="{00000000-0005-0000-0000-0000AE030000}"/>
    <cellStyle name="เครื่องหมายจุลภาค 12 4 2" xfId="943" xr:uid="{00000000-0005-0000-0000-0000AF030000}"/>
    <cellStyle name="เครื่องหมายจุลภาค 12 4 3" xfId="944" xr:uid="{00000000-0005-0000-0000-0000B0030000}"/>
    <cellStyle name="เครื่องหมายจุลภาค 12 5" xfId="945" xr:uid="{00000000-0005-0000-0000-0000B1030000}"/>
    <cellStyle name="เครื่องหมายจุลภาค 12 6" xfId="946" xr:uid="{00000000-0005-0000-0000-0000B2030000}"/>
    <cellStyle name="เครื่องหมายจุลภาค 12_CPI_Y'52_TOP_GG 1" xfId="947" xr:uid="{00000000-0005-0000-0000-0000B3030000}"/>
    <cellStyle name="เครื่องหมายจุลภาค 13" xfId="948" xr:uid="{00000000-0005-0000-0000-0000B4030000}"/>
    <cellStyle name="เครื่องหมายจุลภาค 13 2" xfId="949" xr:uid="{00000000-0005-0000-0000-0000B5030000}"/>
    <cellStyle name="เครื่องหมายจุลภาค 13 3" xfId="950" xr:uid="{00000000-0005-0000-0000-0000B6030000}"/>
    <cellStyle name="เครื่องหมายจุลภาค 14" xfId="951" xr:uid="{00000000-0005-0000-0000-0000B7030000}"/>
    <cellStyle name="เครื่องหมายจุลภาค 15" xfId="952" xr:uid="{00000000-0005-0000-0000-0000B8030000}"/>
    <cellStyle name="เครื่องหมายจุลภาค 15 2" xfId="953" xr:uid="{00000000-0005-0000-0000-0000B9030000}"/>
    <cellStyle name="เครื่องหมายจุลภาค 16" xfId="954" xr:uid="{00000000-0005-0000-0000-0000BA030000}"/>
    <cellStyle name="เครื่องหมายจุลภาค 17" xfId="955" xr:uid="{00000000-0005-0000-0000-0000BB030000}"/>
    <cellStyle name="เครื่องหมายจุลภาค 18" xfId="956" xr:uid="{00000000-0005-0000-0000-0000BC030000}"/>
    <cellStyle name="เครื่องหมายจุลภาค 18 2" xfId="957" xr:uid="{00000000-0005-0000-0000-0000BD030000}"/>
    <cellStyle name="เครื่องหมายจุลภาค 19" xfId="958" xr:uid="{00000000-0005-0000-0000-0000BE030000}"/>
    <cellStyle name="เครื่องหมายจุลภาค 2" xfId="959" xr:uid="{00000000-0005-0000-0000-0000BF030000}"/>
    <cellStyle name="เครื่องหมายจุลภาค 2 2" xfId="960" xr:uid="{00000000-0005-0000-0000-0000C0030000}"/>
    <cellStyle name="เครื่องหมายจุลภาค 2 2 2" xfId="961" xr:uid="{00000000-0005-0000-0000-0000C1030000}"/>
    <cellStyle name="เครื่องหมายจุลภาค 2 2 2 2" xfId="962" xr:uid="{00000000-0005-0000-0000-0000C2030000}"/>
    <cellStyle name="เครื่องหมายจุลภาค 2 2 3" xfId="963" xr:uid="{00000000-0005-0000-0000-0000C3030000}"/>
    <cellStyle name="เครื่องหมายจุลภาค 2 2_Alawar" xfId="964" xr:uid="{00000000-0005-0000-0000-0000C4030000}"/>
    <cellStyle name="เครื่องหมายจุลภาค 2 3" xfId="965" xr:uid="{00000000-0005-0000-0000-0000C5030000}"/>
    <cellStyle name="เครื่องหมายจุลภาค 2 4" xfId="966" xr:uid="{00000000-0005-0000-0000-0000C6030000}"/>
    <cellStyle name="เครื่องหมายจุลภาค 2 5" xfId="967" xr:uid="{00000000-0005-0000-0000-0000C7030000}"/>
    <cellStyle name="เครื่องหมายจุลภาค 2 6" xfId="968" xr:uid="{00000000-0005-0000-0000-0000C8030000}"/>
    <cellStyle name="เครื่องหมายจุลภาค 2 7" xfId="969" xr:uid="{00000000-0005-0000-0000-0000C9030000}"/>
    <cellStyle name="เครื่องหมายจุลภาค 2 8" xfId="970" xr:uid="{00000000-0005-0000-0000-0000CA030000}"/>
    <cellStyle name="เครื่องหมายจุลภาค 2 9" xfId="971" xr:uid="{00000000-0005-0000-0000-0000CB030000}"/>
    <cellStyle name="เครื่องหมายจุลภาค 2_130017-B1 โปรแกรมคอมพิวเตอร์ CPI_Q1'10" xfId="972" xr:uid="{00000000-0005-0000-0000-0000CC030000}"/>
    <cellStyle name="เครื่องหมายจุลภาค 20" xfId="973" xr:uid="{00000000-0005-0000-0000-0000CD030000}"/>
    <cellStyle name="เครื่องหมายจุลภาค 3" xfId="974" xr:uid="{00000000-0005-0000-0000-0000CE030000}"/>
    <cellStyle name="เครื่องหมายจุลภาค 3 2" xfId="975" xr:uid="{00000000-0005-0000-0000-0000CF030000}"/>
    <cellStyle name="เครื่องหมายจุลภาค 3 2 2" xfId="976" xr:uid="{00000000-0005-0000-0000-0000D0030000}"/>
    <cellStyle name="เครื่องหมายจุลภาค 3 2 2 2" xfId="977" xr:uid="{00000000-0005-0000-0000-0000D1030000}"/>
    <cellStyle name="เครื่องหมายจุลภาค 3 2_CPI_Y'52_TOP_GG 1" xfId="978" xr:uid="{00000000-0005-0000-0000-0000D2030000}"/>
    <cellStyle name="เครื่องหมายจุลภาค 3 3" xfId="979" xr:uid="{00000000-0005-0000-0000-0000D3030000}"/>
    <cellStyle name="เครื่องหมายจุลภาค 3 4" xfId="980" xr:uid="{00000000-0005-0000-0000-0000D4030000}"/>
    <cellStyle name="เครื่องหมายจุลภาค 3_130017-B1 โปรแกรมคอมพิวเตอร์ CPI_Q1'10" xfId="981" xr:uid="{00000000-0005-0000-0000-0000D5030000}"/>
    <cellStyle name="เครื่องหมายจุลภาค 4" xfId="982" xr:uid="{00000000-0005-0000-0000-0000D6030000}"/>
    <cellStyle name="เครื่องหมายจุลภาค 4 2" xfId="983" xr:uid="{00000000-0005-0000-0000-0000D7030000}"/>
    <cellStyle name="เครื่องหมายจุลภาค 4_130017-B1 โปรแกรมคอมพิวเตอร์ CPI_Q1'10" xfId="984" xr:uid="{00000000-0005-0000-0000-0000D8030000}"/>
    <cellStyle name="เครื่องหมายจุลภาค 5" xfId="985" xr:uid="{00000000-0005-0000-0000-0000D9030000}"/>
    <cellStyle name="เครื่องหมายจุลภาค 5 2" xfId="986" xr:uid="{00000000-0005-0000-0000-0000DA030000}"/>
    <cellStyle name="เครื่องหมายจุลภาค 6" xfId="987" xr:uid="{00000000-0005-0000-0000-0000DB030000}"/>
    <cellStyle name="เครื่องหมายจุลภาค 7" xfId="988" xr:uid="{00000000-0005-0000-0000-0000DC030000}"/>
    <cellStyle name="เครื่องหมายจุลภาค 7 2" xfId="989" xr:uid="{00000000-0005-0000-0000-0000DD030000}"/>
    <cellStyle name="เครื่องหมายจุลภาค 8" xfId="990" xr:uid="{00000000-0005-0000-0000-0000DE030000}"/>
    <cellStyle name="เครื่องหมายจุลภาค 8 2" xfId="991" xr:uid="{00000000-0005-0000-0000-0000DF030000}"/>
    <cellStyle name="เครื่องหมายจุลภาค 9" xfId="992" xr:uid="{00000000-0005-0000-0000-0000E0030000}"/>
    <cellStyle name="เครื่องหมายจุลภาค 9 2" xfId="993" xr:uid="{00000000-0005-0000-0000-0000E1030000}"/>
    <cellStyle name="เครื่องหมายจุลภาค_130016-B1  โปรแกรมเกมส์ Console_INF_Q1'10" xfId="994" xr:uid="{00000000-0005-0000-0000-0000E2030000}"/>
    <cellStyle name="เครื่องหมายเปอร์เซ็นต์_Sheet1" xfId="995" xr:uid="{00000000-0005-0000-0000-0000E3030000}"/>
    <cellStyle name="เชื่อมโยงหลายมิติ" xfId="996" xr:uid="{00000000-0005-0000-0000-0000E4030000}"/>
    <cellStyle name="เชื่อมโยงหลายมิติ 2" xfId="997" xr:uid="{00000000-0005-0000-0000-0000E5030000}"/>
    <cellStyle name="ตามการเชื่อมโยงหลายมิติ" xfId="998" xr:uid="{00000000-0005-0000-0000-0000E6030000}"/>
    <cellStyle name="ตามการเชื่อมโยงหลายมิติ 2" xfId="999" xr:uid="{00000000-0005-0000-0000-0000E7030000}"/>
    <cellStyle name="น้บะภฒ_95" xfId="1000" xr:uid="{00000000-0005-0000-0000-0000E8030000}"/>
    <cellStyle name="ปกติ 10" xfId="1001" xr:uid="{00000000-0005-0000-0000-0000E9030000}"/>
    <cellStyle name="ปกติ 10 2" xfId="1002" xr:uid="{00000000-0005-0000-0000-0000EA030000}"/>
    <cellStyle name="ปกติ 10 3" xfId="1003" xr:uid="{00000000-0005-0000-0000-0000EB030000}"/>
    <cellStyle name="ปกติ 10 4" xfId="1004" xr:uid="{00000000-0005-0000-0000-0000EC030000}"/>
    <cellStyle name="ปกติ 10_CPI_Y'52_TOP_GG 1" xfId="1005" xr:uid="{00000000-0005-0000-0000-0000ED030000}"/>
    <cellStyle name="ปกติ 11" xfId="1006" xr:uid="{00000000-0005-0000-0000-0000EE030000}"/>
    <cellStyle name="ปกติ 11 2" xfId="1007" xr:uid="{00000000-0005-0000-0000-0000EF030000}"/>
    <cellStyle name="ปกติ 11 3" xfId="1008" xr:uid="{00000000-0005-0000-0000-0000F0030000}"/>
    <cellStyle name="ปกติ 11_CPI_Y'52_TOP_GG 1" xfId="1009" xr:uid="{00000000-0005-0000-0000-0000F1030000}"/>
    <cellStyle name="ปกติ 12" xfId="1010" xr:uid="{00000000-0005-0000-0000-0000F2030000}"/>
    <cellStyle name="ปกติ 12 2" xfId="1011" xr:uid="{00000000-0005-0000-0000-0000F3030000}"/>
    <cellStyle name="ปกติ 12_CPI_Y'52_TOP_GG 1" xfId="1012" xr:uid="{00000000-0005-0000-0000-0000F4030000}"/>
    <cellStyle name="ปกติ 13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2" xfId="1021" xr:uid="{00000000-0005-0000-0000-0000FD030000}"/>
    <cellStyle name="ปกติ 2 2" xfId="1022" xr:uid="{00000000-0005-0000-0000-0000FE030000}"/>
    <cellStyle name="ปกติ 2 2 2" xfId="1023" xr:uid="{00000000-0005-0000-0000-0000FF030000}"/>
    <cellStyle name="ปกติ 2 2 2 2" xfId="1024" xr:uid="{00000000-0005-0000-0000-000000040000}"/>
    <cellStyle name="ปกติ 2 2 2_CPI_Y'52_TOP_GG 1" xfId="1025" xr:uid="{00000000-0005-0000-0000-000001040000}"/>
    <cellStyle name="ปกติ 2 2 3" xfId="1026" xr:uid="{00000000-0005-0000-0000-000002040000}"/>
    <cellStyle name="ปกติ 2 2_Allowance%20IA(1)" xfId="1027" xr:uid="{00000000-0005-0000-0000-000003040000}"/>
    <cellStyle name="ปกติ 2 3" xfId="1028" xr:uid="{00000000-0005-0000-0000-000004040000}"/>
    <cellStyle name="ปกติ 2 4" xfId="1029" xr:uid="{00000000-0005-0000-0000-000005040000}"/>
    <cellStyle name="ปกติ 2 5" xfId="1030" xr:uid="{00000000-0005-0000-0000-000006040000}"/>
    <cellStyle name="ปกติ 2 6" xfId="1031" xr:uid="{00000000-0005-0000-0000-000007040000}"/>
    <cellStyle name="ปกติ 2 7" xfId="1032" xr:uid="{00000000-0005-0000-0000-000008040000}"/>
    <cellStyle name="ปกติ 2 7 2" xfId="1033" xr:uid="{00000000-0005-0000-0000-000009040000}"/>
    <cellStyle name="ปกติ 2 8" xfId="1034" xr:uid="{00000000-0005-0000-0000-00000A040000}"/>
    <cellStyle name="ปกติ 2_130013_B1 WIP_Console_CPI_2011" xfId="1035" xr:uid="{00000000-0005-0000-0000-00000B040000}"/>
    <cellStyle name="ปกติ 24 2" xfId="1036" xr:uid="{00000000-0005-0000-0000-00000C040000}"/>
    <cellStyle name="ปกติ 3" xfId="1037" xr:uid="{00000000-0005-0000-0000-00000D040000}"/>
    <cellStyle name="ปกติ 3 2" xfId="1038" xr:uid="{00000000-0005-0000-0000-00000E040000}"/>
    <cellStyle name="ปกติ 3 2 2" xfId="1039" xr:uid="{00000000-0005-0000-0000-00000F040000}"/>
    <cellStyle name="ปกติ 3 2_Detail_ Inf_Dec 10 " xfId="1040" xr:uid="{00000000-0005-0000-0000-000010040000}"/>
    <cellStyle name="ปกติ 3 3" xfId="1041" xr:uid="{00000000-0005-0000-0000-000011040000}"/>
    <cellStyle name="ปกติ 3 4" xfId="1042" xr:uid="{00000000-0005-0000-0000-000012040000}"/>
    <cellStyle name="ปกติ 3 5" xfId="1043" xr:uid="{00000000-0005-0000-0000-000013040000}"/>
    <cellStyle name="ปกติ 3_CPI_Y'52_TOP_GG 1" xfId="1044" xr:uid="{00000000-0005-0000-0000-000014040000}"/>
    <cellStyle name="ปกติ 4" xfId="1045" xr:uid="{00000000-0005-0000-0000-000015040000}"/>
    <cellStyle name="ปกติ 4 2" xfId="1046" xr:uid="{00000000-0005-0000-0000-000016040000}"/>
    <cellStyle name="ปกติ 4 3" xfId="1047" xr:uid="{00000000-0005-0000-0000-000017040000}"/>
    <cellStyle name="ปกติ 4 4" xfId="1048" xr:uid="{00000000-0005-0000-0000-000018040000}"/>
    <cellStyle name="ปกติ 4_CPI_Y'52_TOP_GG 1" xfId="1049" xr:uid="{00000000-0005-0000-0000-000019040000}"/>
    <cellStyle name="ปกติ 5" xfId="1050" xr:uid="{00000000-0005-0000-0000-00001A040000}"/>
    <cellStyle name="ปกติ 5 2" xfId="1051" xr:uid="{00000000-0005-0000-0000-00001B040000}"/>
    <cellStyle name="ปกติ 5 3" xfId="1052" xr:uid="{00000000-0005-0000-0000-00001C040000}"/>
    <cellStyle name="ปกติ 5_Alawar" xfId="1053" xr:uid="{00000000-0005-0000-0000-00001D040000}"/>
    <cellStyle name="ปกติ 6" xfId="1054" xr:uid="{00000000-0005-0000-0000-00001E040000}"/>
    <cellStyle name="ปกติ 6 2" xfId="1055" xr:uid="{00000000-0005-0000-0000-00001F040000}"/>
    <cellStyle name="ปกติ 6_CPI_Y'52_TOP_GG 1" xfId="1056" xr:uid="{00000000-0005-0000-0000-000020040000}"/>
    <cellStyle name="ปกติ 7" xfId="1057" xr:uid="{00000000-0005-0000-0000-000021040000}"/>
    <cellStyle name="ปกติ 8" xfId="1058" xr:uid="{00000000-0005-0000-0000-000022040000}"/>
    <cellStyle name="ปกติ 8 2" xfId="1059" xr:uid="{00000000-0005-0000-0000-000023040000}"/>
    <cellStyle name="ปกติ 8 3" xfId="1060" xr:uid="{00000000-0005-0000-0000-000024040000}"/>
    <cellStyle name="ปกติ 8 4" xfId="1061" xr:uid="{00000000-0005-0000-0000-000025040000}"/>
    <cellStyle name="ปกติ 8 4 2" xfId="1062" xr:uid="{00000000-0005-0000-0000-000026040000}"/>
    <cellStyle name="ปกติ 8_CPI_Y'52_TOP_GG 1" xfId="1063" xr:uid="{00000000-0005-0000-0000-000027040000}"/>
    <cellStyle name="ปกติ 9" xfId="1064" xr:uid="{00000000-0005-0000-0000-000028040000}"/>
    <cellStyle name="ปกติ 9 2" xfId="1065" xr:uid="{00000000-0005-0000-0000-000029040000}"/>
    <cellStyle name="ปกติ 9_CPI_Y'52_TOP_GG 1" xfId="1066" xr:uid="{00000000-0005-0000-0000-00002A040000}"/>
    <cellStyle name="ปกติ_111" xfId="1067" xr:uid="{00000000-0005-0000-0000-00002B040000}"/>
    <cellStyle name="ปกติ_Sheet1" xfId="1068" xr:uid="{00000000-0005-0000-0000-00002C040000}"/>
    <cellStyle name="เปอร์เซ็นต์ 10" xfId="1069" xr:uid="{00000000-0005-0000-0000-00002D040000}"/>
    <cellStyle name="เปอร์เซ็นต์ 10 2" xfId="1070" xr:uid="{00000000-0005-0000-0000-00002E040000}"/>
    <cellStyle name="เปอร์เซ็นต์ 11" xfId="1071" xr:uid="{00000000-0005-0000-0000-00002F040000}"/>
    <cellStyle name="เปอร์เซ็นต์ 11 2" xfId="1072" xr:uid="{00000000-0005-0000-0000-000030040000}"/>
    <cellStyle name="เปอร์เซ็นต์ 2" xfId="1073" xr:uid="{00000000-0005-0000-0000-000031040000}"/>
    <cellStyle name="เปอร์เซ็นต์ 2 2" xfId="1074" xr:uid="{00000000-0005-0000-0000-000032040000}"/>
    <cellStyle name="เปอร์เซ็นต์ 2 2 2" xfId="1075" xr:uid="{00000000-0005-0000-0000-000033040000}"/>
    <cellStyle name="เปอร์เซ็นต์ 2 2 2 2" xfId="1076" xr:uid="{00000000-0005-0000-0000-000034040000}"/>
    <cellStyle name="เปอร์เซ็นต์ 2 3" xfId="1077" xr:uid="{00000000-0005-0000-0000-000035040000}"/>
    <cellStyle name="เปอร์เซ็นต์ 2 4" xfId="1078" xr:uid="{00000000-0005-0000-0000-000036040000}"/>
    <cellStyle name="เปอร์เซ็นต์ 3" xfId="1079" xr:uid="{00000000-0005-0000-0000-000037040000}"/>
    <cellStyle name="เปอร์เซ็นต์ 4" xfId="1080" xr:uid="{00000000-0005-0000-0000-000038040000}"/>
    <cellStyle name="เปอร์เซ็นต์ 5" xfId="1081" xr:uid="{00000000-0005-0000-0000-000039040000}"/>
    <cellStyle name="เปอร์เซ็นต์ 6" xfId="1082" xr:uid="{00000000-0005-0000-0000-00003A040000}"/>
    <cellStyle name="เปอร์เซ็นต์ 7" xfId="1083" xr:uid="{00000000-0005-0000-0000-00003B040000}"/>
    <cellStyle name="เปอร์เซ็นต์ 8" xfId="1084" xr:uid="{00000000-0005-0000-0000-00003C040000}"/>
    <cellStyle name="เปอร์เซ็นต์ 9" xfId="1085" xr:uid="{00000000-0005-0000-0000-00003D040000}"/>
    <cellStyle name="ฤธถ [0]_95" xfId="1086" xr:uid="{00000000-0005-0000-0000-00003E040000}"/>
    <cellStyle name="ฤธถ_95" xfId="1087" xr:uid="{00000000-0005-0000-0000-00003F040000}"/>
    <cellStyle name="ล๋ศญ [0]_95" xfId="1088" xr:uid="{00000000-0005-0000-0000-000040040000}"/>
    <cellStyle name="ล๋ศญ_95" xfId="1089" xr:uid="{00000000-0005-0000-0000-000041040000}"/>
    <cellStyle name="วฅมุ_4ฟ๙ฝวภ๛" xfId="1090" xr:uid="{00000000-0005-0000-0000-000042040000}"/>
    <cellStyle name="표준_학술대회참가자일정-최종" xfId="1091" xr:uid="{00000000-0005-0000-0000-000043040000}"/>
    <cellStyle name="標準_FIXED ASSET" xfId="1092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19" zoomScale="110" zoomScaleNormal="110" zoomScaleSheetLayoutView="85" workbookViewId="0">
      <selection activeCell="K27" sqref="K27"/>
    </sheetView>
  </sheetViews>
  <sheetFormatPr defaultColWidth="9.28515625" defaultRowHeight="21" customHeight="1"/>
  <cols>
    <col min="1" max="4" width="0.7109375" style="37" customWidth="1"/>
    <col min="5" max="5" width="28" style="37" customWidth="1"/>
    <col min="6" max="6" width="7.5703125" style="3" customWidth="1"/>
    <col min="7" max="7" width="16.42578125" style="4" customWidth="1"/>
    <col min="8" max="8" width="16.42578125" style="2" customWidth="1"/>
    <col min="9" max="9" width="1.28515625" style="5" customWidth="1"/>
    <col min="10" max="10" width="16.42578125" style="6" customWidth="1"/>
    <col min="11" max="11" width="16.42578125" style="2" customWidth="1"/>
    <col min="12" max="12" width="12.7109375" style="2" customWidth="1"/>
    <col min="13" max="13" width="15.7109375" style="2" bestFit="1" customWidth="1"/>
    <col min="14" max="14" width="14.28515625" style="2" bestFit="1" customWidth="1"/>
    <col min="15" max="15" width="9.7109375" style="2" bestFit="1" customWidth="1"/>
    <col min="16" max="16384" width="9.28515625" style="2"/>
  </cols>
  <sheetData>
    <row r="1" spans="1:11" ht="19.899999999999999" customHeight="1"/>
    <row r="2" spans="1:11" s="38" customFormat="1" ht="19.899999999999999" customHeight="1">
      <c r="A2" s="384" t="s">
        <v>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</row>
    <row r="3" spans="1:11" s="38" customFormat="1" ht="19.899999999999999" customHeight="1">
      <c r="A3" s="384" t="s">
        <v>5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</row>
    <row r="4" spans="1:11" s="38" customFormat="1" ht="19.899999999999999" customHeight="1">
      <c r="A4" s="384" t="s">
        <v>182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</row>
    <row r="5" spans="1:11" s="38" customFormat="1" ht="19.899999999999999" customHeight="1">
      <c r="A5" s="27"/>
      <c r="B5" s="27"/>
      <c r="C5" s="28"/>
      <c r="D5" s="28"/>
      <c r="E5" s="27"/>
      <c r="F5" s="39"/>
      <c r="G5" s="40"/>
      <c r="I5" s="41"/>
      <c r="J5" s="42"/>
      <c r="K5" s="43" t="s">
        <v>6</v>
      </c>
    </row>
    <row r="6" spans="1:11" s="27" customFormat="1" ht="19.899999999999999" customHeight="1">
      <c r="A6" s="29"/>
      <c r="B6" s="29"/>
      <c r="C6" s="30"/>
      <c r="D6" s="30"/>
      <c r="E6" s="29"/>
      <c r="F6" s="44"/>
      <c r="G6" s="382" t="s">
        <v>7</v>
      </c>
      <c r="H6" s="382"/>
      <c r="I6" s="29"/>
      <c r="J6" s="382" t="s">
        <v>8</v>
      </c>
      <c r="K6" s="382"/>
    </row>
    <row r="7" spans="1:11" s="27" customFormat="1" ht="19.899999999999999" customHeight="1">
      <c r="A7" s="31"/>
      <c r="B7" s="31"/>
      <c r="C7" s="32"/>
      <c r="D7" s="32"/>
      <c r="E7" s="31"/>
      <c r="F7" s="45" t="s">
        <v>9</v>
      </c>
      <c r="G7" s="45" t="s">
        <v>181</v>
      </c>
      <c r="H7" s="45" t="s">
        <v>29</v>
      </c>
      <c r="I7" s="46"/>
      <c r="J7" s="45" t="s">
        <v>181</v>
      </c>
      <c r="K7" s="45" t="s">
        <v>29</v>
      </c>
    </row>
    <row r="8" spans="1:11" s="38" customFormat="1" ht="19.899999999999999" customHeight="1">
      <c r="A8" s="27"/>
      <c r="B8" s="27"/>
      <c r="C8" s="27"/>
      <c r="D8" s="27"/>
      <c r="E8" s="27"/>
      <c r="F8" s="39"/>
      <c r="G8" s="47" t="s">
        <v>10</v>
      </c>
      <c r="H8" s="47" t="s">
        <v>30</v>
      </c>
      <c r="I8" s="27"/>
      <c r="J8" s="47" t="s">
        <v>10</v>
      </c>
      <c r="K8" s="47" t="s">
        <v>30</v>
      </c>
    </row>
    <row r="9" spans="1:11" s="38" customFormat="1" ht="19.899999999999999" customHeight="1">
      <c r="A9" s="383" t="s">
        <v>177</v>
      </c>
      <c r="B9" s="383"/>
      <c r="C9" s="383"/>
      <c r="D9" s="383"/>
      <c r="E9" s="383"/>
      <c r="F9" s="39"/>
      <c r="G9" s="40"/>
      <c r="H9" s="47"/>
      <c r="I9" s="47"/>
      <c r="J9" s="48"/>
      <c r="K9" s="47"/>
    </row>
    <row r="10" spans="1:11" s="26" customFormat="1" ht="19.899999999999999" customHeight="1">
      <c r="A10" s="33" t="s">
        <v>11</v>
      </c>
      <c r="B10" s="33"/>
      <c r="C10" s="33"/>
      <c r="D10" s="34"/>
      <c r="F10" s="49"/>
      <c r="G10" s="50"/>
      <c r="H10" s="51"/>
      <c r="I10" s="52"/>
      <c r="J10" s="53"/>
      <c r="K10" s="34"/>
    </row>
    <row r="11" spans="1:11" s="33" customFormat="1" ht="19.899999999999999" customHeight="1">
      <c r="C11" s="33" t="s">
        <v>12</v>
      </c>
      <c r="F11" s="49"/>
      <c r="G11" s="54">
        <v>243012</v>
      </c>
      <c r="H11" s="54">
        <v>67</v>
      </c>
      <c r="I11" s="55"/>
      <c r="J11" s="56">
        <v>936</v>
      </c>
      <c r="K11" s="56">
        <v>65</v>
      </c>
    </row>
    <row r="12" spans="1:11" s="33" customFormat="1" ht="19.899999999999999" customHeight="1">
      <c r="C12" s="33" t="s">
        <v>13</v>
      </c>
      <c r="F12" s="49">
        <v>7</v>
      </c>
      <c r="G12" s="54">
        <v>3210</v>
      </c>
      <c r="H12" s="54">
        <v>2366</v>
      </c>
      <c r="I12" s="55"/>
      <c r="J12" s="56">
        <v>39287</v>
      </c>
      <c r="K12" s="56">
        <v>33581</v>
      </c>
    </row>
    <row r="13" spans="1:11" s="33" customFormat="1" ht="19.899999999999999" customHeight="1">
      <c r="C13" s="57" t="s">
        <v>14</v>
      </c>
      <c r="D13" s="57"/>
      <c r="E13" s="57"/>
      <c r="F13" s="49">
        <v>6.1</v>
      </c>
      <c r="G13" s="58">
        <v>0</v>
      </c>
      <c r="H13" s="58">
        <v>1194</v>
      </c>
      <c r="I13" s="55"/>
      <c r="J13" s="56">
        <v>240700</v>
      </c>
      <c r="K13" s="56">
        <v>0</v>
      </c>
    </row>
    <row r="14" spans="1:11" s="33" customFormat="1" ht="19.899999999999999" customHeight="1">
      <c r="C14" s="57" t="s">
        <v>15</v>
      </c>
      <c r="D14" s="57"/>
      <c r="E14" s="57"/>
      <c r="F14" s="49">
        <v>8</v>
      </c>
      <c r="G14" s="58">
        <v>0</v>
      </c>
      <c r="H14" s="58">
        <v>0</v>
      </c>
      <c r="I14" s="55"/>
      <c r="J14" s="56">
        <v>0</v>
      </c>
      <c r="K14" s="56">
        <v>0</v>
      </c>
    </row>
    <row r="15" spans="1:11" s="33" customFormat="1" ht="19.899999999999999" customHeight="1">
      <c r="C15" s="33" t="s">
        <v>16</v>
      </c>
      <c r="F15" s="49">
        <v>9</v>
      </c>
      <c r="G15" s="58">
        <v>20914</v>
      </c>
      <c r="H15" s="58">
        <v>20914</v>
      </c>
      <c r="I15" s="55"/>
      <c r="J15" s="56">
        <v>0</v>
      </c>
      <c r="K15" s="56">
        <v>0</v>
      </c>
    </row>
    <row r="16" spans="1:11" s="33" customFormat="1" ht="19.899999999999999" customHeight="1">
      <c r="C16" s="33" t="s">
        <v>17</v>
      </c>
      <c r="F16" s="49">
        <v>10</v>
      </c>
      <c r="G16" s="58">
        <v>0</v>
      </c>
      <c r="H16" s="58">
        <v>0</v>
      </c>
      <c r="I16" s="55"/>
      <c r="J16" s="56">
        <v>0</v>
      </c>
      <c r="K16" s="56">
        <v>0</v>
      </c>
    </row>
    <row r="17" spans="1:13" s="33" customFormat="1" ht="19.899999999999999" customHeight="1">
      <c r="C17" s="33" t="s">
        <v>18</v>
      </c>
      <c r="F17" s="49">
        <v>11</v>
      </c>
      <c r="G17" s="58">
        <v>0</v>
      </c>
      <c r="H17" s="58">
        <v>0</v>
      </c>
      <c r="I17" s="55"/>
      <c r="J17" s="56">
        <v>0</v>
      </c>
      <c r="K17" s="56">
        <v>0</v>
      </c>
    </row>
    <row r="18" spans="1:13" s="33" customFormat="1" ht="19.899999999999999" customHeight="1">
      <c r="C18" s="33" t="s">
        <v>19</v>
      </c>
      <c r="F18" s="49"/>
      <c r="G18" s="54">
        <v>1609</v>
      </c>
      <c r="H18" s="54">
        <v>66</v>
      </c>
      <c r="I18" s="55"/>
      <c r="J18" s="56">
        <v>1603</v>
      </c>
      <c r="K18" s="56">
        <v>64</v>
      </c>
    </row>
    <row r="19" spans="1:13" s="26" customFormat="1" ht="19.899999999999999" customHeight="1">
      <c r="C19" s="33"/>
      <c r="E19" s="26" t="s">
        <v>20</v>
      </c>
      <c r="F19" s="59"/>
      <c r="G19" s="60">
        <f>SUM(G11:G18)</f>
        <v>268745</v>
      </c>
      <c r="H19" s="60">
        <f>SUM(H11:H18)</f>
        <v>24607</v>
      </c>
      <c r="I19" s="56"/>
      <c r="J19" s="60">
        <f>SUM(J11:J18)</f>
        <v>282526</v>
      </c>
      <c r="K19" s="60">
        <f>SUM(K11:K18)</f>
        <v>33710</v>
      </c>
    </row>
    <row r="20" spans="1:13" s="26" customFormat="1" ht="19.899999999999999" customHeight="1">
      <c r="A20" s="33" t="s">
        <v>21</v>
      </c>
      <c r="C20" s="33"/>
      <c r="D20" s="33"/>
      <c r="E20" s="33"/>
      <c r="F20" s="59"/>
      <c r="G20" s="59"/>
      <c r="H20" s="58"/>
      <c r="I20" s="56"/>
      <c r="J20" s="56"/>
      <c r="K20" s="58"/>
    </row>
    <row r="21" spans="1:13" s="26" customFormat="1" ht="19.899999999999999" customHeight="1">
      <c r="A21" s="33"/>
      <c r="B21" s="33"/>
      <c r="C21" s="33" t="s">
        <v>14</v>
      </c>
      <c r="D21" s="33"/>
      <c r="E21" s="33"/>
      <c r="F21" s="49">
        <v>6.1</v>
      </c>
      <c r="G21" s="61">
        <v>0</v>
      </c>
      <c r="H21" s="61">
        <v>0</v>
      </c>
      <c r="I21" s="56"/>
      <c r="J21" s="58">
        <v>5448</v>
      </c>
      <c r="K21" s="58">
        <v>5448</v>
      </c>
      <c r="M21" s="33"/>
    </row>
    <row r="22" spans="1:13" s="26" customFormat="1" ht="19.899999999999999" customHeight="1">
      <c r="A22" s="33"/>
      <c r="B22" s="33"/>
      <c r="C22" s="62" t="s">
        <v>23</v>
      </c>
      <c r="D22" s="33"/>
      <c r="E22" s="33"/>
      <c r="F22" s="49">
        <v>12</v>
      </c>
      <c r="G22" s="61">
        <v>0</v>
      </c>
      <c r="H22" s="61">
        <v>0</v>
      </c>
      <c r="I22" s="56"/>
      <c r="J22" s="56">
        <v>2339843</v>
      </c>
      <c r="K22" s="56">
        <v>2339843</v>
      </c>
      <c r="M22" s="33"/>
    </row>
    <row r="23" spans="1:13" s="26" customFormat="1" ht="19.899999999999999" customHeight="1">
      <c r="A23" s="33"/>
      <c r="B23" s="33"/>
      <c r="C23" s="33" t="s">
        <v>22</v>
      </c>
      <c r="D23" s="33"/>
      <c r="E23" s="33"/>
      <c r="F23" s="49">
        <v>13</v>
      </c>
      <c r="G23" s="54">
        <v>52728</v>
      </c>
      <c r="H23" s="54">
        <v>193</v>
      </c>
      <c r="I23" s="56"/>
      <c r="J23" s="54">
        <v>52728</v>
      </c>
      <c r="K23" s="56">
        <v>193</v>
      </c>
      <c r="M23" s="33"/>
    </row>
    <row r="24" spans="1:13" s="26" customFormat="1" ht="19.899999999999999" customHeight="1">
      <c r="A24" s="33"/>
      <c r="B24" s="33"/>
      <c r="C24" s="33" t="s">
        <v>26</v>
      </c>
      <c r="E24" s="33"/>
      <c r="F24" s="49">
        <v>14</v>
      </c>
      <c r="G24" s="54">
        <v>372</v>
      </c>
      <c r="H24" s="54">
        <v>676</v>
      </c>
      <c r="I24" s="56"/>
      <c r="J24" s="56">
        <v>372</v>
      </c>
      <c r="K24" s="56">
        <v>676</v>
      </c>
      <c r="M24" s="33"/>
    </row>
    <row r="25" spans="1:13" s="26" customFormat="1" ht="19.899999999999999" customHeight="1">
      <c r="A25" s="33"/>
      <c r="B25" s="33"/>
      <c r="C25" s="33" t="s">
        <v>27</v>
      </c>
      <c r="D25" s="33"/>
      <c r="E25" s="33"/>
      <c r="F25" s="49">
        <v>15</v>
      </c>
      <c r="G25" s="58">
        <v>3170460</v>
      </c>
      <c r="H25" s="58">
        <v>3170460</v>
      </c>
      <c r="I25" s="56"/>
      <c r="J25" s="58">
        <v>943507</v>
      </c>
      <c r="K25" s="58">
        <v>943507</v>
      </c>
      <c r="M25" s="33"/>
    </row>
    <row r="26" spans="1:13" s="26" customFormat="1" ht="19.899999999999999" customHeight="1">
      <c r="A26" s="33"/>
      <c r="B26" s="33"/>
      <c r="C26" s="33" t="s">
        <v>28</v>
      </c>
      <c r="E26" s="35"/>
      <c r="F26" s="49">
        <v>16</v>
      </c>
      <c r="G26" s="54">
        <v>69</v>
      </c>
      <c r="H26" s="54">
        <v>29</v>
      </c>
      <c r="I26" s="56"/>
      <c r="J26" s="56">
        <v>69</v>
      </c>
      <c r="K26" s="56">
        <v>29</v>
      </c>
      <c r="M26" s="33"/>
    </row>
    <row r="27" spans="1:13" s="26" customFormat="1" ht="19.899999999999999" customHeight="1">
      <c r="A27" s="33"/>
      <c r="B27" s="33"/>
      <c r="C27" s="57" t="s">
        <v>164</v>
      </c>
      <c r="D27" s="33"/>
      <c r="E27" s="33"/>
      <c r="F27" s="49">
        <v>17</v>
      </c>
      <c r="G27" s="58">
        <v>0</v>
      </c>
      <c r="H27" s="58">
        <v>2000</v>
      </c>
      <c r="I27" s="56"/>
      <c r="J27" s="56">
        <v>0</v>
      </c>
      <c r="K27" s="56">
        <v>0</v>
      </c>
      <c r="M27" s="33"/>
    </row>
    <row r="28" spans="1:13" s="26" customFormat="1" ht="19.899999999999999" customHeight="1">
      <c r="C28" s="57" t="s">
        <v>25</v>
      </c>
      <c r="D28" s="33"/>
      <c r="F28" s="49"/>
      <c r="G28" s="63">
        <v>143</v>
      </c>
      <c r="H28" s="63">
        <v>138</v>
      </c>
      <c r="I28" s="56"/>
      <c r="J28" s="56">
        <v>188</v>
      </c>
      <c r="K28" s="56">
        <v>183</v>
      </c>
      <c r="M28" s="33"/>
    </row>
    <row r="29" spans="1:13" s="26" customFormat="1" ht="19.899999999999999" customHeight="1">
      <c r="B29" s="33"/>
      <c r="C29" s="33"/>
      <c r="E29" s="57" t="s">
        <v>24</v>
      </c>
      <c r="F29" s="59"/>
      <c r="G29" s="60">
        <f>SUM(G21:G28)</f>
        <v>3223772</v>
      </c>
      <c r="H29" s="60">
        <f>SUM(H21:H28)</f>
        <v>3173496</v>
      </c>
      <c r="I29" s="56">
        <f>SUM(I21:I28)</f>
        <v>0</v>
      </c>
      <c r="J29" s="60">
        <f>SUM(J21:J28)</f>
        <v>3342155</v>
      </c>
      <c r="K29" s="60">
        <f>SUM(K21:K28)</f>
        <v>3289879</v>
      </c>
    </row>
    <row r="30" spans="1:13" s="26" customFormat="1" ht="19.899999999999999" customHeight="1" thickBot="1">
      <c r="B30" s="36"/>
      <c r="C30" s="36"/>
      <c r="E30" s="33" t="s">
        <v>174</v>
      </c>
      <c r="F30" s="64"/>
      <c r="G30" s="65">
        <f>+G29+G19</f>
        <v>3492517</v>
      </c>
      <c r="H30" s="65">
        <f>+H29+H19</f>
        <v>3198103</v>
      </c>
      <c r="I30" s="56"/>
      <c r="J30" s="65">
        <f>+J29+J19</f>
        <v>3624681</v>
      </c>
      <c r="K30" s="65">
        <f>+K29+K19</f>
        <v>3323589</v>
      </c>
    </row>
    <row r="31" spans="1:13" ht="19.899999999999999" customHeight="1" thickTop="1">
      <c r="G31" s="2"/>
      <c r="H31" s="9"/>
      <c r="I31" s="10"/>
      <c r="J31" s="10"/>
      <c r="K31" s="9"/>
    </row>
    <row r="32" spans="1:13" ht="19.899999999999999" customHeight="1">
      <c r="G32" s="3"/>
      <c r="I32" s="2"/>
      <c r="J32" s="2"/>
    </row>
    <row r="33" spans="1:11" ht="19.899999999999999" customHeight="1">
      <c r="I33" s="2"/>
      <c r="J33" s="7"/>
    </row>
    <row r="34" spans="1:11" ht="19.899999999999999" customHeight="1">
      <c r="I34" s="2"/>
      <c r="J34" s="7"/>
    </row>
    <row r="35" spans="1:11" ht="19.899999999999999" customHeight="1">
      <c r="I35" s="2"/>
      <c r="J35" s="7"/>
    </row>
    <row r="36" spans="1:11" ht="19.899999999999999" customHeight="1">
      <c r="I36" s="2"/>
      <c r="J36" s="7"/>
    </row>
    <row r="37" spans="1:11" ht="19.899999999999999" customHeight="1">
      <c r="I37" s="2"/>
      <c r="J37" s="7"/>
    </row>
    <row r="38" spans="1:11" ht="19.899999999999999" customHeight="1">
      <c r="I38" s="2"/>
      <c r="J38" s="7"/>
    </row>
    <row r="39" spans="1:11" ht="19.899999999999999" customHeight="1">
      <c r="I39" s="2"/>
      <c r="J39" s="7"/>
    </row>
    <row r="40" spans="1:11" ht="19.899999999999999" customHeight="1">
      <c r="I40" s="2"/>
      <c r="J40" s="7"/>
    </row>
    <row r="41" spans="1:11" ht="19.899999999999999" customHeight="1">
      <c r="I41" s="2"/>
      <c r="J41" s="7"/>
    </row>
    <row r="42" spans="1:11" ht="19.899999999999999" customHeight="1">
      <c r="I42" s="2"/>
      <c r="J42" s="7"/>
    </row>
    <row r="43" spans="1:11" ht="19.899999999999999" customHeight="1">
      <c r="I43" s="2"/>
      <c r="J43" s="7"/>
    </row>
    <row r="44" spans="1:11" ht="19.899999999999999" customHeight="1">
      <c r="I44" s="2"/>
      <c r="J44" s="7"/>
    </row>
    <row r="45" spans="1:11" ht="19.899999999999999" customHeight="1">
      <c r="I45" s="2"/>
      <c r="J45" s="7"/>
    </row>
    <row r="46" spans="1:11" s="8" customFormat="1" ht="33" customHeight="1">
      <c r="A46" s="167" t="s">
        <v>47</v>
      </c>
      <c r="B46" s="168"/>
      <c r="C46" s="168"/>
      <c r="D46" s="168"/>
      <c r="E46" s="168"/>
      <c r="F46" s="169"/>
      <c r="G46" s="170"/>
      <c r="H46" s="129"/>
      <c r="I46" s="171"/>
      <c r="J46" s="172"/>
      <c r="K46" s="377">
        <v>2</v>
      </c>
    </row>
    <row r="47" spans="1:11" ht="19.899999999999999" customHeight="1"/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44"/>
  <sheetViews>
    <sheetView topLeftCell="A14" zoomScale="110" zoomScaleNormal="110" zoomScaleSheetLayoutView="85" workbookViewId="0">
      <selection activeCell="J31" sqref="J31"/>
    </sheetView>
  </sheetViews>
  <sheetFormatPr defaultColWidth="9.28515625" defaultRowHeight="22.15" customHeight="1"/>
  <cols>
    <col min="1" max="4" width="0.7109375" style="11" customWidth="1"/>
    <col min="5" max="5" width="31.28515625" style="11" customWidth="1"/>
    <col min="6" max="6" width="6.28515625" style="1" customWidth="1"/>
    <col min="7" max="7" width="16.140625" style="15" customWidth="1"/>
    <col min="8" max="8" width="16.140625" style="1" customWidth="1"/>
    <col min="9" max="9" width="0.7109375" style="1" customWidth="1"/>
    <col min="10" max="10" width="16.140625" style="15" customWidth="1"/>
    <col min="11" max="11" width="16.140625" style="1" customWidth="1"/>
    <col min="12" max="12" width="15.28515625" style="1" bestFit="1" customWidth="1"/>
    <col min="13" max="13" width="18.7109375" style="1" customWidth="1"/>
    <col min="14" max="14" width="16" style="1" customWidth="1"/>
    <col min="15" max="15" width="17.28515625" style="1" bestFit="1" customWidth="1"/>
    <col min="16" max="16384" width="9.28515625" style="1"/>
  </cols>
  <sheetData>
    <row r="1" spans="1:14" ht="19.899999999999999" customHeight="1">
      <c r="F1" s="11"/>
      <c r="G1" s="18"/>
      <c r="H1" s="11"/>
      <c r="I1" s="11"/>
      <c r="J1" s="18"/>
      <c r="K1" s="11"/>
    </row>
    <row r="2" spans="1:14" s="12" customFormat="1" ht="19.899999999999999" customHeight="1">
      <c r="A2" s="387" t="s">
        <v>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</row>
    <row r="3" spans="1:14" s="12" customFormat="1" ht="19.899999999999999" customHeight="1">
      <c r="A3" s="387" t="s">
        <v>5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</row>
    <row r="4" spans="1:14" s="12" customFormat="1" ht="19.899999999999999" customHeight="1">
      <c r="A4" s="388" t="s">
        <v>182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</row>
    <row r="5" spans="1:14" s="12" customFormat="1" ht="19.899999999999999" customHeight="1">
      <c r="A5" s="19"/>
      <c r="B5" s="19"/>
      <c r="C5" s="20"/>
      <c r="D5" s="20"/>
      <c r="E5" s="20"/>
      <c r="F5" s="68"/>
      <c r="G5" s="69"/>
      <c r="H5" s="70"/>
      <c r="I5" s="70"/>
      <c r="J5" s="71"/>
      <c r="K5" s="72" t="s">
        <v>6</v>
      </c>
    </row>
    <row r="6" spans="1:14" s="12" customFormat="1" ht="19.899999999999999" customHeight="1">
      <c r="A6" s="22"/>
      <c r="B6" s="22"/>
      <c r="C6" s="23"/>
      <c r="D6" s="23"/>
      <c r="E6" s="23"/>
      <c r="F6" s="75"/>
      <c r="G6" s="385" t="s">
        <v>7</v>
      </c>
      <c r="H6" s="385"/>
      <c r="I6" s="74"/>
      <c r="J6" s="385" t="s">
        <v>8</v>
      </c>
      <c r="K6" s="385"/>
    </row>
    <row r="7" spans="1:14" s="12" customFormat="1" ht="19.899999999999999" customHeight="1">
      <c r="A7" s="24"/>
      <c r="B7" s="24"/>
      <c r="C7" s="21"/>
      <c r="D7" s="21"/>
      <c r="E7" s="21"/>
      <c r="F7" s="77" t="s">
        <v>9</v>
      </c>
      <c r="G7" s="78" t="s">
        <v>181</v>
      </c>
      <c r="H7" s="78" t="s">
        <v>29</v>
      </c>
      <c r="I7" s="41"/>
      <c r="J7" s="78" t="s">
        <v>181</v>
      </c>
      <c r="K7" s="78" t="s">
        <v>29</v>
      </c>
    </row>
    <row r="8" spans="1:14" s="12" customFormat="1" ht="19.899999999999999" customHeight="1">
      <c r="A8" s="19"/>
      <c r="B8" s="19"/>
      <c r="C8" s="20"/>
      <c r="D8" s="20"/>
      <c r="E8" s="20"/>
      <c r="F8" s="68"/>
      <c r="G8" s="47" t="s">
        <v>10</v>
      </c>
      <c r="H8" s="47" t="s">
        <v>30</v>
      </c>
      <c r="I8" s="27"/>
      <c r="J8" s="47" t="s">
        <v>10</v>
      </c>
      <c r="K8" s="47" t="s">
        <v>30</v>
      </c>
    </row>
    <row r="9" spans="1:14" ht="19.899999999999999" customHeight="1">
      <c r="A9" s="386" t="s">
        <v>142</v>
      </c>
      <c r="B9" s="386"/>
      <c r="C9" s="386"/>
      <c r="D9" s="386"/>
      <c r="E9" s="386"/>
      <c r="F9" s="79"/>
      <c r="G9" s="96"/>
      <c r="H9" s="80"/>
      <c r="I9" s="80"/>
      <c r="J9" s="81"/>
      <c r="K9" s="80"/>
    </row>
    <row r="10" spans="1:14" ht="19.899999999999999" customHeight="1">
      <c r="A10" s="85" t="s">
        <v>31</v>
      </c>
      <c r="B10" s="85"/>
      <c r="C10" s="97"/>
      <c r="D10" s="97"/>
      <c r="E10" s="97"/>
      <c r="F10" s="97"/>
      <c r="G10" s="98"/>
      <c r="H10" s="85"/>
      <c r="I10" s="85"/>
      <c r="J10" s="87"/>
      <c r="K10" s="85"/>
    </row>
    <row r="11" spans="1:14" ht="19.899999999999999" customHeight="1">
      <c r="A11" s="85"/>
      <c r="B11" s="85"/>
      <c r="C11" s="85" t="s">
        <v>32</v>
      </c>
      <c r="D11" s="85"/>
      <c r="E11" s="97"/>
      <c r="F11" s="99">
        <v>18</v>
      </c>
      <c r="G11" s="100">
        <v>60977</v>
      </c>
      <c r="H11" s="100">
        <v>57749</v>
      </c>
      <c r="I11" s="101"/>
      <c r="J11" s="101">
        <v>114951</v>
      </c>
      <c r="K11" s="101">
        <v>109226</v>
      </c>
      <c r="L11" s="102"/>
      <c r="M11" s="102"/>
      <c r="N11" s="8"/>
    </row>
    <row r="12" spans="1:14" ht="19.899999999999999" customHeight="1">
      <c r="A12" s="85"/>
      <c r="B12" s="85"/>
      <c r="C12" s="85" t="s">
        <v>33</v>
      </c>
      <c r="D12" s="85"/>
      <c r="E12" s="97"/>
      <c r="F12" s="103">
        <v>22</v>
      </c>
      <c r="G12" s="100">
        <v>379</v>
      </c>
      <c r="H12" s="100">
        <v>407</v>
      </c>
      <c r="I12" s="101"/>
      <c r="J12" s="101">
        <v>379</v>
      </c>
      <c r="K12" s="101">
        <v>407</v>
      </c>
      <c r="L12" s="102"/>
      <c r="M12" s="102"/>
      <c r="N12" s="8"/>
    </row>
    <row r="13" spans="1:14" ht="19.899999999999999" customHeight="1">
      <c r="A13" s="85"/>
      <c r="B13" s="85"/>
      <c r="C13" s="85" t="s">
        <v>156</v>
      </c>
      <c r="D13" s="85"/>
      <c r="E13" s="97"/>
      <c r="F13" s="99">
        <v>19</v>
      </c>
      <c r="G13" s="104">
        <v>154056</v>
      </c>
      <c r="H13" s="100">
        <v>154056</v>
      </c>
      <c r="I13" s="101"/>
      <c r="J13" s="101">
        <v>0</v>
      </c>
      <c r="K13" s="101">
        <v>0</v>
      </c>
      <c r="L13" s="102"/>
      <c r="M13" s="102"/>
      <c r="N13" s="8"/>
    </row>
    <row r="14" spans="1:14" ht="19.899999999999999" customHeight="1">
      <c r="A14" s="85"/>
      <c r="B14" s="85"/>
      <c r="C14" s="85" t="s">
        <v>34</v>
      </c>
      <c r="D14" s="85"/>
      <c r="E14" s="97"/>
      <c r="F14" s="103">
        <v>20</v>
      </c>
      <c r="G14" s="105">
        <v>1520</v>
      </c>
      <c r="H14" s="106">
        <v>1520</v>
      </c>
      <c r="I14" s="101"/>
      <c r="J14" s="101">
        <v>0</v>
      </c>
      <c r="K14" s="101">
        <v>0</v>
      </c>
      <c r="L14" s="102"/>
      <c r="M14" s="102"/>
      <c r="N14" s="8"/>
    </row>
    <row r="15" spans="1:14" ht="20.25">
      <c r="A15" s="85"/>
      <c r="B15" s="85"/>
      <c r="C15" s="125" t="s">
        <v>35</v>
      </c>
      <c r="D15" s="85"/>
      <c r="E15" s="97"/>
      <c r="F15" s="85"/>
      <c r="G15" s="85"/>
      <c r="H15" s="85"/>
      <c r="I15" s="85"/>
      <c r="J15" s="85"/>
      <c r="K15" s="85"/>
      <c r="L15" s="102"/>
      <c r="M15" s="102"/>
      <c r="N15" s="8"/>
    </row>
    <row r="16" spans="1:14" ht="20.25">
      <c r="A16" s="85"/>
      <c r="B16" s="85"/>
      <c r="C16" s="85"/>
      <c r="D16" s="85"/>
      <c r="E16" s="125" t="s">
        <v>36</v>
      </c>
      <c r="F16" s="99">
        <v>21</v>
      </c>
      <c r="G16" s="105">
        <v>1200</v>
      </c>
      <c r="H16" s="106">
        <v>1200</v>
      </c>
      <c r="I16" s="101"/>
      <c r="J16" s="106">
        <v>919</v>
      </c>
      <c r="K16" s="106">
        <v>919</v>
      </c>
      <c r="L16" s="102"/>
      <c r="M16" s="102"/>
      <c r="N16" s="8"/>
    </row>
    <row r="17" spans="1:250" ht="20.25">
      <c r="A17" s="85"/>
      <c r="B17" s="85"/>
      <c r="C17" s="85" t="s">
        <v>45</v>
      </c>
      <c r="D17" s="85"/>
      <c r="E17" s="85"/>
      <c r="F17" s="103"/>
      <c r="G17" s="104">
        <v>14884</v>
      </c>
      <c r="H17" s="100">
        <v>14884</v>
      </c>
      <c r="I17" s="107"/>
      <c r="J17" s="101">
        <v>0</v>
      </c>
      <c r="K17" s="101">
        <v>0</v>
      </c>
      <c r="L17" s="102"/>
      <c r="M17" s="102"/>
      <c r="N17" s="8"/>
    </row>
    <row r="18" spans="1:250" ht="19.899999999999999" customHeight="1">
      <c r="A18" s="85"/>
      <c r="B18" s="85"/>
      <c r="C18" s="85" t="s">
        <v>46</v>
      </c>
      <c r="D18" s="85"/>
      <c r="E18" s="85"/>
      <c r="F18" s="103"/>
      <c r="G18" s="107">
        <v>9025</v>
      </c>
      <c r="H18" s="107">
        <v>9025</v>
      </c>
      <c r="I18" s="107"/>
      <c r="J18" s="101">
        <v>0</v>
      </c>
      <c r="K18" s="101">
        <v>0</v>
      </c>
      <c r="L18" s="102"/>
      <c r="M18" s="102"/>
      <c r="N18" s="8"/>
    </row>
    <row r="19" spans="1:250" ht="19.899999999999999" customHeight="1">
      <c r="A19" s="85"/>
      <c r="B19" s="85"/>
      <c r="C19" s="85" t="s">
        <v>198</v>
      </c>
      <c r="D19" s="85"/>
      <c r="E19" s="85"/>
      <c r="F19" s="103"/>
      <c r="G19" s="107"/>
      <c r="H19" s="107"/>
      <c r="I19" s="107"/>
      <c r="J19" s="101"/>
      <c r="K19" s="101"/>
      <c r="L19" s="102"/>
      <c r="M19" s="102"/>
      <c r="N19" s="8"/>
    </row>
    <row r="20" spans="1:250" ht="19.899999999999999" customHeight="1">
      <c r="A20" s="85"/>
      <c r="B20" s="85"/>
      <c r="C20" s="1"/>
      <c r="D20" s="85"/>
      <c r="E20" s="85" t="s">
        <v>199</v>
      </c>
      <c r="F20" s="103"/>
      <c r="G20" s="107">
        <v>10130</v>
      </c>
      <c r="H20" s="107">
        <v>10130</v>
      </c>
      <c r="I20" s="107"/>
      <c r="J20" s="101">
        <v>0</v>
      </c>
      <c r="K20" s="101">
        <v>0</v>
      </c>
      <c r="L20" s="102"/>
      <c r="M20" s="102"/>
      <c r="N20" s="8"/>
    </row>
    <row r="21" spans="1:250" ht="19.899999999999999" customHeight="1">
      <c r="A21" s="85"/>
      <c r="B21" s="85"/>
      <c r="C21" s="85" t="s">
        <v>44</v>
      </c>
      <c r="D21" s="85"/>
      <c r="E21" s="97"/>
      <c r="F21" s="103"/>
      <c r="G21" s="105">
        <v>5695</v>
      </c>
      <c r="H21" s="106">
        <v>5695</v>
      </c>
      <c r="I21" s="101"/>
      <c r="J21" s="101">
        <v>0</v>
      </c>
      <c r="K21" s="101">
        <v>0</v>
      </c>
      <c r="M21" s="108"/>
      <c r="N21" s="8"/>
    </row>
    <row r="22" spans="1:250" ht="19.899999999999999" customHeight="1">
      <c r="A22" s="85"/>
      <c r="B22" s="85"/>
      <c r="C22" s="85" t="s">
        <v>43</v>
      </c>
      <c r="D22" s="85"/>
      <c r="E22" s="97"/>
      <c r="F22" s="103"/>
      <c r="G22" s="100">
        <v>4846</v>
      </c>
      <c r="H22" s="100">
        <v>4035</v>
      </c>
      <c r="I22" s="101"/>
      <c r="J22" s="101">
        <v>59</v>
      </c>
      <c r="K22" s="101">
        <v>14</v>
      </c>
      <c r="L22" s="108"/>
      <c r="M22" s="108"/>
      <c r="N22" s="8"/>
      <c r="O22" s="108"/>
    </row>
    <row r="23" spans="1:250" ht="19.899999999999999" customHeight="1">
      <c r="A23" s="85"/>
      <c r="B23" s="85"/>
      <c r="C23" s="85"/>
      <c r="D23" s="111" t="s">
        <v>42</v>
      </c>
      <c r="E23" s="85"/>
      <c r="F23" s="97"/>
      <c r="G23" s="109">
        <f>SUM(G11:G22)</f>
        <v>262712</v>
      </c>
      <c r="H23" s="109">
        <f>SUM(H11:H22)</f>
        <v>258701</v>
      </c>
      <c r="I23" s="107"/>
      <c r="J23" s="109">
        <f>SUM(J11:J22)</f>
        <v>116308</v>
      </c>
      <c r="K23" s="109">
        <f>SUM(K11:K22)</f>
        <v>110566</v>
      </c>
      <c r="L23" s="110"/>
      <c r="M23" s="110"/>
    </row>
    <row r="24" spans="1:250" ht="19.899999999999999" customHeight="1">
      <c r="A24" s="85" t="s">
        <v>39</v>
      </c>
      <c r="B24" s="85"/>
      <c r="C24" s="85"/>
      <c r="D24" s="111"/>
      <c r="E24" s="85"/>
      <c r="F24" s="97"/>
      <c r="G24" s="97"/>
      <c r="H24" s="107"/>
      <c r="I24" s="107"/>
      <c r="J24" s="112"/>
      <c r="K24" s="107"/>
    </row>
    <row r="25" spans="1:250" ht="19.899999999999999" customHeight="1">
      <c r="A25" s="97"/>
      <c r="B25" s="97"/>
      <c r="C25" s="111" t="s">
        <v>157</v>
      </c>
      <c r="D25" s="85"/>
      <c r="E25" s="85"/>
      <c r="F25" s="103">
        <v>6.1</v>
      </c>
      <c r="G25" s="104">
        <v>56</v>
      </c>
      <c r="H25" s="104">
        <v>8374</v>
      </c>
      <c r="I25" s="107"/>
      <c r="J25" s="107">
        <v>118853</v>
      </c>
      <c r="K25" s="107">
        <v>127435</v>
      </c>
      <c r="L25" s="113"/>
      <c r="M25" s="113"/>
      <c r="N25" s="8"/>
      <c r="O25" s="113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  <c r="IN25" s="114"/>
      <c r="IO25" s="114"/>
      <c r="IP25" s="114"/>
    </row>
    <row r="26" spans="1:250" ht="19.899999999999999" customHeight="1">
      <c r="A26" s="85"/>
      <c r="B26" s="97"/>
      <c r="C26" s="85" t="s">
        <v>40</v>
      </c>
      <c r="D26" s="85"/>
      <c r="E26" s="85"/>
      <c r="F26" s="103">
        <v>22</v>
      </c>
      <c r="G26" s="100">
        <v>0</v>
      </c>
      <c r="H26" s="104">
        <v>276</v>
      </c>
      <c r="I26" s="107"/>
      <c r="J26" s="107">
        <v>0</v>
      </c>
      <c r="K26" s="107">
        <v>276</v>
      </c>
      <c r="L26" s="113"/>
      <c r="M26" s="113"/>
      <c r="N26" s="8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  <c r="IN26" s="114"/>
      <c r="IO26" s="114"/>
      <c r="IP26" s="114"/>
    </row>
    <row r="27" spans="1:250" ht="19.899999999999999" customHeight="1">
      <c r="A27" s="85"/>
      <c r="B27" s="85"/>
      <c r="C27" s="85" t="s">
        <v>41</v>
      </c>
      <c r="D27" s="85"/>
      <c r="E27" s="85"/>
      <c r="F27" s="103">
        <v>28</v>
      </c>
      <c r="G27" s="115">
        <v>288373</v>
      </c>
      <c r="H27" s="115">
        <v>293039</v>
      </c>
      <c r="I27" s="107"/>
      <c r="J27" s="116">
        <v>266188</v>
      </c>
      <c r="K27" s="116">
        <v>269544</v>
      </c>
      <c r="M27" s="108"/>
      <c r="N27" s="8"/>
      <c r="O27" s="108"/>
    </row>
    <row r="28" spans="1:250" ht="19.899999999999999" customHeight="1">
      <c r="A28" s="85"/>
      <c r="B28" s="85"/>
      <c r="C28" s="85"/>
      <c r="D28" s="130" t="s">
        <v>38</v>
      </c>
      <c r="E28" s="85"/>
      <c r="F28" s="97"/>
      <c r="G28" s="107">
        <f>SUM(G25:G27)</f>
        <v>288429</v>
      </c>
      <c r="H28" s="107">
        <f>SUM(H25:H27)</f>
        <v>301689</v>
      </c>
      <c r="I28" s="107"/>
      <c r="J28" s="107">
        <f>SUM(J25:J27)</f>
        <v>385041</v>
      </c>
      <c r="K28" s="107">
        <f>SUM(K25:K27)</f>
        <v>397255</v>
      </c>
      <c r="N28" s="102"/>
    </row>
    <row r="29" spans="1:250" ht="19.899999999999999" customHeight="1">
      <c r="A29" s="85"/>
      <c r="B29" s="85"/>
      <c r="C29" s="85"/>
      <c r="D29" s="85"/>
      <c r="E29" s="85" t="s">
        <v>37</v>
      </c>
      <c r="F29" s="97"/>
      <c r="G29" s="109">
        <f>G23+G28</f>
        <v>551141</v>
      </c>
      <c r="H29" s="109">
        <f>H23+H28</f>
        <v>560390</v>
      </c>
      <c r="I29" s="107"/>
      <c r="J29" s="109">
        <f>J23+J28</f>
        <v>501349</v>
      </c>
      <c r="K29" s="109">
        <f>K23+K28</f>
        <v>507821</v>
      </c>
      <c r="L29" s="117"/>
      <c r="M29" s="117"/>
      <c r="N29" s="117"/>
    </row>
    <row r="30" spans="1:250" ht="19.899999999999999" customHeight="1">
      <c r="A30" s="13"/>
      <c r="B30" s="14"/>
      <c r="C30" s="14"/>
      <c r="D30" s="14"/>
      <c r="E30" s="13"/>
      <c r="F30" s="84"/>
      <c r="G30" s="88"/>
      <c r="H30" s="86"/>
      <c r="I30" s="89"/>
      <c r="J30" s="89"/>
      <c r="K30" s="86"/>
    </row>
    <row r="31" spans="1:250" ht="22.15" customHeight="1">
      <c r="A31" s="14"/>
      <c r="C31" s="13"/>
      <c r="D31" s="14"/>
      <c r="F31" s="84"/>
      <c r="G31" s="90"/>
      <c r="H31" s="89"/>
      <c r="I31" s="89"/>
      <c r="J31" s="91"/>
      <c r="K31" s="89"/>
    </row>
    <row r="32" spans="1:250" ht="22.15" customHeight="1">
      <c r="A32" s="13"/>
      <c r="B32" s="13"/>
      <c r="C32" s="13"/>
      <c r="D32" s="13"/>
      <c r="F32" s="85"/>
      <c r="G32" s="87"/>
      <c r="H32" s="56"/>
      <c r="I32" s="56"/>
      <c r="J32" s="92"/>
      <c r="K32" s="56"/>
    </row>
    <row r="33" spans="1:11" ht="22.15" customHeight="1">
      <c r="A33" s="13"/>
      <c r="B33" s="13"/>
      <c r="C33" s="13"/>
      <c r="D33" s="13"/>
      <c r="F33" s="85"/>
      <c r="G33" s="87"/>
      <c r="H33" s="56"/>
      <c r="I33" s="56"/>
      <c r="J33" s="92"/>
      <c r="K33" s="56"/>
    </row>
    <row r="34" spans="1:11" ht="22.15" customHeight="1">
      <c r="A34" s="13"/>
      <c r="B34" s="13"/>
      <c r="C34" s="13"/>
      <c r="D34" s="13"/>
      <c r="F34" s="85"/>
      <c r="G34" s="87"/>
      <c r="H34" s="56"/>
      <c r="I34" s="56"/>
      <c r="J34" s="92"/>
      <c r="K34" s="56"/>
    </row>
    <row r="35" spans="1:11" ht="22.15" customHeight="1">
      <c r="A35" s="13"/>
      <c r="B35" s="13"/>
      <c r="C35" s="13"/>
      <c r="D35" s="13"/>
      <c r="F35" s="85"/>
      <c r="G35" s="87"/>
      <c r="H35" s="56"/>
      <c r="I35" s="56"/>
      <c r="J35" s="92"/>
      <c r="K35" s="56"/>
    </row>
    <row r="36" spans="1:11" ht="20.25">
      <c r="A36" s="13"/>
      <c r="B36" s="13"/>
      <c r="C36" s="13"/>
      <c r="D36" s="13"/>
      <c r="F36" s="25"/>
      <c r="G36" s="93"/>
      <c r="H36" s="94"/>
      <c r="I36" s="94"/>
      <c r="J36" s="95"/>
      <c r="K36" s="94"/>
    </row>
    <row r="37" spans="1:11" ht="22.15" customHeight="1">
      <c r="A37" s="13"/>
      <c r="B37" s="13"/>
      <c r="C37" s="13"/>
      <c r="D37" s="13"/>
      <c r="F37" s="25"/>
      <c r="G37" s="93"/>
      <c r="H37" s="94"/>
      <c r="I37" s="94"/>
      <c r="J37" s="95"/>
      <c r="K37" s="94"/>
    </row>
    <row r="38" spans="1:11" ht="22.15" customHeight="1">
      <c r="A38" s="13"/>
      <c r="B38" s="13"/>
      <c r="C38" s="13"/>
      <c r="D38" s="13"/>
      <c r="F38" s="25"/>
      <c r="G38" s="93"/>
      <c r="H38" s="94"/>
      <c r="I38" s="94"/>
      <c r="J38" s="95"/>
      <c r="K38" s="94"/>
    </row>
    <row r="39" spans="1:11" ht="22.15" customHeight="1">
      <c r="A39" s="13"/>
      <c r="B39" s="13"/>
      <c r="C39" s="13"/>
      <c r="D39" s="13"/>
      <c r="F39" s="25"/>
      <c r="G39" s="93"/>
      <c r="H39" s="94"/>
      <c r="I39" s="94"/>
      <c r="J39" s="95"/>
      <c r="K39" s="94"/>
    </row>
    <row r="40" spans="1:11" ht="22.15" customHeight="1">
      <c r="A40" s="13"/>
      <c r="B40" s="13"/>
      <c r="C40" s="13"/>
      <c r="D40" s="13"/>
      <c r="F40" s="25"/>
      <c r="G40" s="93"/>
      <c r="H40" s="94"/>
      <c r="I40" s="94"/>
      <c r="J40" s="95"/>
      <c r="K40" s="94"/>
    </row>
    <row r="41" spans="1:11" ht="22.15" customHeight="1">
      <c r="A41" s="13"/>
      <c r="B41" s="13"/>
      <c r="C41" s="13"/>
      <c r="D41" s="13"/>
      <c r="F41" s="25"/>
      <c r="G41" s="93"/>
      <c r="H41" s="94"/>
      <c r="I41" s="94"/>
      <c r="J41" s="95"/>
      <c r="K41" s="94"/>
    </row>
    <row r="42" spans="1:11" ht="22.15" customHeight="1">
      <c r="A42" s="13"/>
      <c r="B42" s="13"/>
      <c r="C42" s="13"/>
      <c r="D42" s="13"/>
      <c r="F42" s="25"/>
      <c r="G42" s="93"/>
      <c r="H42" s="94"/>
      <c r="I42" s="94"/>
      <c r="J42" s="95"/>
      <c r="K42" s="94"/>
    </row>
    <row r="43" spans="1:11" ht="20.25">
      <c r="A43" s="13"/>
      <c r="B43" s="13"/>
      <c r="C43" s="13"/>
      <c r="D43" s="13"/>
      <c r="F43" s="25"/>
      <c r="G43" s="93"/>
      <c r="H43" s="94"/>
      <c r="I43" s="94"/>
      <c r="J43" s="95"/>
      <c r="K43" s="94"/>
    </row>
    <row r="44" spans="1:11" s="16" customFormat="1" ht="48.6" customHeight="1">
      <c r="A44" s="17" t="s">
        <v>47</v>
      </c>
      <c r="B44" s="11"/>
      <c r="C44" s="11"/>
      <c r="D44" s="11"/>
      <c r="E44" s="11"/>
      <c r="F44" s="173"/>
      <c r="G44" s="174"/>
      <c r="H44" s="175"/>
      <c r="I44" s="176"/>
      <c r="J44" s="177"/>
      <c r="K44" s="376">
        <v>3</v>
      </c>
    </row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55"/>
  <sheetViews>
    <sheetView topLeftCell="A13" zoomScale="110" zoomScaleNormal="110" zoomScaleSheetLayoutView="85" workbookViewId="0">
      <selection activeCell="K30" sqref="K30"/>
    </sheetView>
  </sheetViews>
  <sheetFormatPr defaultColWidth="9.28515625" defaultRowHeight="18.75"/>
  <cols>
    <col min="1" max="4" width="0.7109375" style="85" customWidth="1"/>
    <col min="5" max="5" width="37.42578125" style="85" customWidth="1"/>
    <col min="6" max="6" width="6" style="85" customWidth="1"/>
    <col min="7" max="8" width="17.7109375" style="85" customWidth="1"/>
    <col min="9" max="9" width="1.28515625" style="85" customWidth="1"/>
    <col min="10" max="11" width="17.7109375" style="85" customWidth="1"/>
    <col min="12" max="12" width="26.28515625" style="26" bestFit="1" customWidth="1"/>
    <col min="13" max="13" width="10.7109375" style="85" bestFit="1" customWidth="1"/>
    <col min="14" max="14" width="18.5703125" style="85" customWidth="1"/>
    <col min="15" max="16384" width="9.28515625" style="85"/>
  </cols>
  <sheetData>
    <row r="2" spans="1:13" s="67" customFormat="1">
      <c r="A2" s="387" t="s">
        <v>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"/>
    </row>
    <row r="3" spans="1:13" s="67" customFormat="1">
      <c r="A3" s="387" t="s">
        <v>5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"/>
    </row>
    <row r="4" spans="1:13" s="67" customFormat="1">
      <c r="A4" s="388" t="s">
        <v>182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"/>
    </row>
    <row r="5" spans="1:13" s="67" customFormat="1">
      <c r="A5" s="66"/>
      <c r="B5" s="66"/>
      <c r="F5" s="68"/>
      <c r="G5" s="68"/>
      <c r="H5" s="70"/>
      <c r="I5" s="70"/>
      <c r="J5" s="70"/>
      <c r="K5" s="72" t="s">
        <v>6</v>
      </c>
      <c r="L5" s="38"/>
    </row>
    <row r="6" spans="1:13" s="67" customFormat="1">
      <c r="A6" s="73"/>
      <c r="B6" s="73"/>
      <c r="C6" s="74"/>
      <c r="D6" s="74"/>
      <c r="E6" s="74"/>
      <c r="F6" s="75"/>
      <c r="G6" s="385" t="s">
        <v>7</v>
      </c>
      <c r="H6" s="385"/>
      <c r="I6" s="68"/>
      <c r="J6" s="385" t="s">
        <v>8</v>
      </c>
      <c r="K6" s="385"/>
      <c r="L6" s="27"/>
    </row>
    <row r="7" spans="1:13" s="67" customFormat="1">
      <c r="A7" s="76"/>
      <c r="B7" s="76"/>
      <c r="C7" s="70"/>
      <c r="D7" s="70"/>
      <c r="E7" s="70"/>
      <c r="F7" s="77" t="s">
        <v>143</v>
      </c>
      <c r="G7" s="78" t="s">
        <v>181</v>
      </c>
      <c r="H7" s="78" t="s">
        <v>29</v>
      </c>
      <c r="I7" s="41"/>
      <c r="J7" s="78" t="s">
        <v>181</v>
      </c>
      <c r="K7" s="78" t="s">
        <v>29</v>
      </c>
      <c r="L7" s="38"/>
    </row>
    <row r="8" spans="1:13" s="67" customFormat="1">
      <c r="A8" s="66"/>
      <c r="B8" s="66"/>
      <c r="F8" s="68"/>
      <c r="G8" s="47" t="s">
        <v>10</v>
      </c>
      <c r="H8" s="47" t="s">
        <v>30</v>
      </c>
      <c r="I8" s="27"/>
      <c r="J8" s="47" t="s">
        <v>10</v>
      </c>
      <c r="K8" s="47" t="s">
        <v>30</v>
      </c>
      <c r="L8" s="38"/>
    </row>
    <row r="9" spans="1:13">
      <c r="A9" s="389" t="s">
        <v>63</v>
      </c>
      <c r="B9" s="389"/>
      <c r="C9" s="389"/>
      <c r="D9" s="389"/>
      <c r="E9" s="389"/>
      <c r="F9" s="79"/>
      <c r="G9" s="79"/>
      <c r="H9" s="80"/>
      <c r="I9" s="80"/>
      <c r="J9" s="80"/>
      <c r="K9" s="80"/>
    </row>
    <row r="10" spans="1:13">
      <c r="A10" s="126" t="s">
        <v>48</v>
      </c>
      <c r="B10" s="131"/>
      <c r="C10" s="131"/>
      <c r="D10" s="131"/>
      <c r="E10" s="126"/>
      <c r="G10" s="84"/>
      <c r="H10" s="89"/>
    </row>
    <row r="11" spans="1:13">
      <c r="A11" s="131"/>
      <c r="B11" s="127" t="s">
        <v>49</v>
      </c>
      <c r="C11" s="126"/>
      <c r="D11" s="131"/>
      <c r="E11" s="126"/>
      <c r="F11" s="84"/>
      <c r="G11" s="84"/>
    </row>
    <row r="12" spans="1:13">
      <c r="A12" s="126"/>
      <c r="B12" s="126"/>
      <c r="C12" s="126" t="s">
        <v>50</v>
      </c>
      <c r="D12" s="126"/>
      <c r="E12" s="126"/>
      <c r="F12" s="84"/>
      <c r="G12" s="118">
        <v>995806606</v>
      </c>
      <c r="H12" s="118">
        <v>995806606</v>
      </c>
      <c r="I12" s="89"/>
      <c r="J12" s="118">
        <v>995806606</v>
      </c>
      <c r="K12" s="118">
        <v>995806606</v>
      </c>
    </row>
    <row r="13" spans="1:13">
      <c r="A13" s="126"/>
      <c r="B13" s="127"/>
      <c r="C13" s="126" t="s">
        <v>51</v>
      </c>
      <c r="D13" s="126"/>
      <c r="E13" s="126"/>
      <c r="F13" s="84">
        <v>24</v>
      </c>
      <c r="G13" s="86"/>
      <c r="H13" s="86"/>
      <c r="I13" s="86"/>
      <c r="J13" s="86"/>
      <c r="K13" s="86"/>
    </row>
    <row r="14" spans="1:13">
      <c r="A14" s="126"/>
      <c r="B14" s="127"/>
      <c r="C14" s="126"/>
      <c r="D14" s="132" t="s">
        <v>188</v>
      </c>
      <c r="E14" s="126"/>
      <c r="G14" s="86">
        <f>+'P7'!C33</f>
        <v>995806332</v>
      </c>
      <c r="H14" s="119">
        <v>0</v>
      </c>
      <c r="I14" s="86"/>
      <c r="J14" s="86">
        <f>+'P8'!C30</f>
        <v>995806332</v>
      </c>
      <c r="K14" s="119">
        <v>0</v>
      </c>
    </row>
    <row r="15" spans="1:13">
      <c r="A15" s="126"/>
      <c r="B15" s="127"/>
      <c r="C15" s="126"/>
      <c r="D15" s="132" t="s">
        <v>52</v>
      </c>
      <c r="E15" s="126"/>
      <c r="G15" s="86">
        <v>0</v>
      </c>
      <c r="H15" s="86">
        <f>+'P7'!C21</f>
        <v>255448552</v>
      </c>
      <c r="I15" s="86"/>
      <c r="J15" s="86">
        <v>0</v>
      </c>
      <c r="K15" s="86">
        <f>+'P8'!C19</f>
        <v>255448552</v>
      </c>
    </row>
    <row r="16" spans="1:13">
      <c r="A16" s="126"/>
      <c r="B16" s="126" t="s">
        <v>160</v>
      </c>
      <c r="C16" s="127"/>
      <c r="D16" s="127"/>
      <c r="E16" s="127"/>
      <c r="G16" s="120">
        <f>+'P7'!E33</f>
        <v>143470</v>
      </c>
      <c r="H16" s="120">
        <f>+'P7'!E21</f>
        <v>143470</v>
      </c>
      <c r="I16" s="120"/>
      <c r="J16" s="120">
        <f>+'P8'!E30</f>
        <v>143470</v>
      </c>
      <c r="K16" s="120">
        <f>+'P8'!E19</f>
        <v>143470</v>
      </c>
      <c r="M16" s="107"/>
    </row>
    <row r="17" spans="1:13">
      <c r="A17" s="126"/>
      <c r="B17" s="126" t="s">
        <v>53</v>
      </c>
      <c r="C17" s="127"/>
      <c r="D17" s="127"/>
      <c r="E17" s="127"/>
      <c r="G17" s="181">
        <f>+'P7'!G33</f>
        <v>-988902475</v>
      </c>
      <c r="H17" s="120">
        <f>+'P7'!G21</f>
        <v>-248867968</v>
      </c>
      <c r="I17" s="120"/>
      <c r="J17" s="120">
        <f>+'P8'!G30</f>
        <v>-988902475</v>
      </c>
      <c r="K17" s="120">
        <f>+'P8'!G19</f>
        <v>-248867968</v>
      </c>
      <c r="M17" s="107"/>
    </row>
    <row r="18" spans="1:13">
      <c r="A18" s="126"/>
      <c r="B18" s="126" t="s">
        <v>54</v>
      </c>
      <c r="C18" s="127"/>
      <c r="D18" s="127"/>
      <c r="E18" s="127"/>
      <c r="H18" s="56"/>
      <c r="I18" s="56"/>
      <c r="J18" s="56"/>
      <c r="K18" s="56"/>
      <c r="M18" s="107"/>
    </row>
    <row r="19" spans="1:13">
      <c r="A19" s="126"/>
      <c r="B19" s="127"/>
      <c r="C19" s="126" t="s">
        <v>55</v>
      </c>
      <c r="D19" s="127"/>
      <c r="E19" s="127"/>
      <c r="H19" s="56" t="s">
        <v>0</v>
      </c>
      <c r="I19" s="56"/>
      <c r="J19" s="56"/>
      <c r="K19" s="56"/>
      <c r="M19" s="107"/>
    </row>
    <row r="20" spans="1:13">
      <c r="A20" s="126"/>
      <c r="B20" s="127"/>
      <c r="C20" s="127"/>
      <c r="D20" s="126" t="s">
        <v>56</v>
      </c>
      <c r="E20" s="127"/>
      <c r="F20" s="83"/>
      <c r="G20" s="120">
        <f>+'P7'!I33</f>
        <v>11350</v>
      </c>
      <c r="H20" s="120">
        <f>+'P7'!I21</f>
        <v>11350</v>
      </c>
      <c r="I20" s="120"/>
      <c r="J20" s="120">
        <f>+'P8'!I30</f>
        <v>11350</v>
      </c>
      <c r="K20" s="120">
        <f>+'P8'!I19</f>
        <v>11350</v>
      </c>
      <c r="M20" s="107"/>
    </row>
    <row r="21" spans="1:13">
      <c r="A21" s="126"/>
      <c r="B21" s="126"/>
      <c r="C21" s="126" t="s">
        <v>57</v>
      </c>
      <c r="D21" s="126"/>
      <c r="E21" s="126"/>
      <c r="G21" s="56">
        <f>+'P7'!K33</f>
        <v>-4079158</v>
      </c>
      <c r="H21" s="56">
        <f>+'P7'!K21</f>
        <v>-4059548</v>
      </c>
      <c r="I21" s="56"/>
      <c r="J21" s="56">
        <f>+'P8'!K30</f>
        <v>-3935345</v>
      </c>
      <c r="K21" s="56">
        <f>+'P8'!K19</f>
        <v>-3919636</v>
      </c>
      <c r="M21" s="107"/>
    </row>
    <row r="22" spans="1:13">
      <c r="A22" s="126"/>
      <c r="B22" s="126"/>
      <c r="C22" s="126" t="s">
        <v>58</v>
      </c>
      <c r="D22" s="126"/>
      <c r="E22" s="126"/>
      <c r="G22" s="56"/>
      <c r="H22" s="56"/>
      <c r="I22" s="56"/>
      <c r="J22" s="56"/>
      <c r="K22" s="56"/>
      <c r="M22" s="107"/>
    </row>
    <row r="23" spans="1:13">
      <c r="A23" s="126"/>
      <c r="B23" s="126"/>
      <c r="C23" s="126"/>
      <c r="D23" s="126" t="s">
        <v>59</v>
      </c>
      <c r="E23" s="126"/>
      <c r="G23" s="120">
        <f>+'P7'!M33</f>
        <v>-240</v>
      </c>
      <c r="H23" s="120">
        <f>+'P7'!M21</f>
        <v>-240</v>
      </c>
      <c r="J23" s="119">
        <v>0</v>
      </c>
      <c r="K23" s="119">
        <v>0</v>
      </c>
      <c r="M23" s="107"/>
    </row>
    <row r="24" spans="1:13">
      <c r="A24" s="126"/>
      <c r="B24" s="126" t="s">
        <v>165</v>
      </c>
      <c r="C24" s="127"/>
      <c r="D24" s="126"/>
      <c r="E24" s="126"/>
      <c r="G24" s="120">
        <f>+'P7'!O33</f>
        <v>-37891</v>
      </c>
      <c r="H24" s="120">
        <f>+'P7'!O21</f>
        <v>-37891</v>
      </c>
      <c r="I24" s="56"/>
      <c r="J24" s="119">
        <v>0</v>
      </c>
      <c r="K24" s="119">
        <v>0</v>
      </c>
      <c r="M24" s="107"/>
    </row>
    <row r="25" spans="1:13">
      <c r="A25" s="126"/>
      <c r="B25" s="127" t="s">
        <v>60</v>
      </c>
      <c r="C25" s="127"/>
      <c r="D25" s="127"/>
      <c r="E25" s="127"/>
      <c r="F25" s="97"/>
      <c r="G25" s="128">
        <f>SUM(G14:G24)</f>
        <v>2941388</v>
      </c>
      <c r="H25" s="128">
        <f>SUM(H15:H24)</f>
        <v>2637725</v>
      </c>
      <c r="I25" s="101"/>
      <c r="J25" s="128">
        <f>SUM(J14:J24)</f>
        <v>3123332</v>
      </c>
      <c r="K25" s="128">
        <f>SUM(K15:K24)</f>
        <v>2815768</v>
      </c>
      <c r="L25" s="36"/>
      <c r="M25" s="107"/>
    </row>
    <row r="26" spans="1:13">
      <c r="A26" s="126"/>
      <c r="B26" s="126" t="s">
        <v>61</v>
      </c>
      <c r="C26" s="127"/>
      <c r="D26" s="127"/>
      <c r="E26" s="127"/>
      <c r="F26" s="83"/>
      <c r="G26" s="121">
        <f>+'P7'!U33</f>
        <v>-12</v>
      </c>
      <c r="H26" s="121">
        <f>+'P7'!U21</f>
        <v>-12</v>
      </c>
      <c r="I26" s="56"/>
      <c r="J26" s="121">
        <v>0</v>
      </c>
      <c r="K26" s="121">
        <v>0</v>
      </c>
    </row>
    <row r="27" spans="1:13">
      <c r="A27" s="126"/>
      <c r="B27" s="132" t="s">
        <v>166</v>
      </c>
      <c r="C27" s="127"/>
      <c r="D27" s="127"/>
      <c r="E27" s="127"/>
      <c r="F27" s="83"/>
      <c r="G27" s="56">
        <f>SUM(G25:G26)</f>
        <v>2941376</v>
      </c>
      <c r="H27" s="56">
        <f>SUM(H25:H26)</f>
        <v>2637713</v>
      </c>
      <c r="I27" s="56"/>
      <c r="J27" s="56">
        <f>SUM(J25:J26)</f>
        <v>3123332</v>
      </c>
      <c r="K27" s="56">
        <f>SUM(K25:K26)</f>
        <v>2815768</v>
      </c>
    </row>
    <row r="28" spans="1:13" ht="19.5" thickBot="1">
      <c r="A28" s="126"/>
      <c r="B28" s="127"/>
      <c r="C28" s="126" t="s">
        <v>62</v>
      </c>
      <c r="D28" s="127"/>
      <c r="E28" s="127"/>
      <c r="F28" s="82"/>
      <c r="G28" s="122">
        <f>+G27+'P3'!G29</f>
        <v>3492517</v>
      </c>
      <c r="H28" s="122">
        <f>+H27+'P3'!H29</f>
        <v>3198103</v>
      </c>
      <c r="I28" s="86"/>
      <c r="J28" s="122">
        <f>+J27+'P3'!J29</f>
        <v>3624681</v>
      </c>
      <c r="K28" s="122">
        <f>+K27+'P3'!K29</f>
        <v>3323589</v>
      </c>
    </row>
    <row r="29" spans="1:13" ht="19.5" thickTop="1">
      <c r="H29" s="107"/>
      <c r="I29" s="123"/>
      <c r="J29" s="123"/>
      <c r="K29" s="123"/>
    </row>
    <row r="30" spans="1:13">
      <c r="G30" s="26"/>
      <c r="H30" s="26"/>
      <c r="I30" s="107"/>
      <c r="J30" s="26"/>
      <c r="K30" s="26"/>
    </row>
    <row r="31" spans="1:13">
      <c r="G31" s="124">
        <f>G28-'P2'!G30</f>
        <v>0</v>
      </c>
      <c r="H31" s="124">
        <f>H28-'P2'!H30</f>
        <v>0</v>
      </c>
      <c r="I31" s="124">
        <f>I28-'P2'!I30</f>
        <v>0</v>
      </c>
      <c r="J31" s="124">
        <f>J28-'P2'!J30</f>
        <v>0</v>
      </c>
      <c r="K31" s="124">
        <f>K28-'P2'!K30</f>
        <v>0</v>
      </c>
    </row>
    <row r="32" spans="1:13">
      <c r="B32" s="82"/>
      <c r="H32" s="55"/>
      <c r="I32" s="55"/>
      <c r="J32" s="55"/>
      <c r="K32" s="55"/>
    </row>
    <row r="55" spans="1:12" ht="34.15" customHeight="1">
      <c r="A55" s="85" t="s">
        <v>47</v>
      </c>
      <c r="K55" s="210">
        <v>4</v>
      </c>
      <c r="L55" s="36"/>
    </row>
  </sheetData>
  <mergeCells count="6">
    <mergeCell ref="J6:K6"/>
    <mergeCell ref="A9:E9"/>
    <mergeCell ref="A2:K2"/>
    <mergeCell ref="A3:K3"/>
    <mergeCell ref="A4:K4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56"/>
  <sheetViews>
    <sheetView topLeftCell="A40" zoomScale="110" zoomScaleNormal="110" zoomScaleSheetLayoutView="85" workbookViewId="0">
      <selection activeCell="G55" sqref="G55"/>
    </sheetView>
  </sheetViews>
  <sheetFormatPr defaultColWidth="9.28515625" defaultRowHeight="18.75"/>
  <cols>
    <col min="1" max="1" width="2.7109375" style="125" customWidth="1"/>
    <col min="2" max="2" width="1.7109375" style="125" customWidth="1"/>
    <col min="3" max="3" width="2.7109375" style="125" customWidth="1"/>
    <col min="4" max="4" width="42.7109375" style="125" customWidth="1"/>
    <col min="5" max="5" width="7.28515625" style="125" customWidth="1"/>
    <col min="6" max="7" width="15.28515625" style="125" customWidth="1"/>
    <col min="8" max="8" width="0.7109375" style="125" customWidth="1"/>
    <col min="9" max="10" width="15.28515625" style="125" customWidth="1"/>
    <col min="11" max="11" width="14.28515625" style="125" bestFit="1" customWidth="1"/>
    <col min="12" max="12" width="13.5703125" style="125" customWidth="1"/>
    <col min="13" max="13" width="13" style="125" bestFit="1" customWidth="1"/>
    <col min="14" max="16384" width="9.28515625" style="125"/>
  </cols>
  <sheetData>
    <row r="2" spans="1:14" s="213" customFormat="1">
      <c r="A2" s="390" t="s">
        <v>4</v>
      </c>
      <c r="B2" s="390"/>
      <c r="C2" s="390"/>
      <c r="D2" s="390"/>
      <c r="E2" s="390"/>
      <c r="F2" s="390"/>
      <c r="G2" s="390"/>
      <c r="H2" s="390"/>
      <c r="I2" s="390"/>
      <c r="J2" s="390"/>
    </row>
    <row r="3" spans="1:14" s="213" customFormat="1">
      <c r="A3" s="390" t="s">
        <v>86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4" s="213" customFormat="1">
      <c r="A4" s="390" t="s">
        <v>184</v>
      </c>
      <c r="B4" s="390"/>
      <c r="C4" s="390"/>
      <c r="D4" s="390"/>
      <c r="E4" s="390"/>
      <c r="F4" s="390"/>
      <c r="G4" s="390"/>
      <c r="H4" s="390"/>
      <c r="I4" s="390"/>
      <c r="J4" s="390"/>
    </row>
    <row r="5" spans="1:14" s="213" customFormat="1">
      <c r="A5" s="214"/>
      <c r="B5" s="214"/>
      <c r="C5" s="214"/>
      <c r="D5" s="214"/>
      <c r="E5" s="215"/>
      <c r="F5" s="391" t="s">
        <v>6</v>
      </c>
      <c r="G5" s="391"/>
      <c r="H5" s="392"/>
      <c r="I5" s="391"/>
      <c r="J5" s="391"/>
    </row>
    <row r="6" spans="1:14" s="213" customFormat="1">
      <c r="A6" s="216"/>
      <c r="E6" s="44"/>
      <c r="F6" s="382" t="s">
        <v>7</v>
      </c>
      <c r="G6" s="382"/>
      <c r="H6" s="29"/>
      <c r="I6" s="382" t="s">
        <v>8</v>
      </c>
      <c r="J6" s="382"/>
    </row>
    <row r="7" spans="1:14" s="213" customFormat="1">
      <c r="A7" s="217"/>
      <c r="B7" s="218"/>
      <c r="C7" s="219"/>
      <c r="D7" s="218"/>
      <c r="E7" s="78" t="s">
        <v>143</v>
      </c>
      <c r="F7" s="220">
        <v>2022</v>
      </c>
      <c r="G7" s="218">
        <v>2021</v>
      </c>
      <c r="H7" s="31"/>
      <c r="I7" s="220">
        <v>2022</v>
      </c>
      <c r="J7" s="218">
        <v>2021</v>
      </c>
    </row>
    <row r="8" spans="1:14" s="213" customFormat="1">
      <c r="A8" s="216"/>
      <c r="B8" s="221"/>
      <c r="D8" s="221"/>
      <c r="E8" s="221"/>
      <c r="F8" s="180"/>
      <c r="G8" s="221"/>
      <c r="I8" s="180"/>
      <c r="J8" s="221"/>
    </row>
    <row r="9" spans="1:14">
      <c r="A9" s="182" t="s">
        <v>64</v>
      </c>
      <c r="B9" s="62"/>
      <c r="C9" s="62"/>
      <c r="D9" s="62"/>
      <c r="E9" s="62"/>
      <c r="F9" s="62"/>
      <c r="G9" s="222"/>
      <c r="H9" s="62"/>
      <c r="I9" s="62"/>
      <c r="J9" s="222"/>
    </row>
    <row r="10" spans="1:14">
      <c r="A10" s="182"/>
      <c r="B10" s="62" t="s">
        <v>190</v>
      </c>
      <c r="C10" s="62"/>
      <c r="D10" s="62"/>
      <c r="E10" s="62"/>
      <c r="F10" s="62">
        <v>467</v>
      </c>
      <c r="G10" s="223">
        <v>0</v>
      </c>
      <c r="H10" s="62"/>
      <c r="I10" s="62">
        <v>467</v>
      </c>
      <c r="J10" s="223">
        <v>0</v>
      </c>
    </row>
    <row r="11" spans="1:14">
      <c r="A11" s="62"/>
      <c r="B11" s="62" t="s">
        <v>66</v>
      </c>
      <c r="C11" s="62"/>
      <c r="F11" s="164">
        <v>0</v>
      </c>
      <c r="G11" s="164">
        <v>5</v>
      </c>
      <c r="H11" s="164"/>
      <c r="I11" s="164">
        <v>0</v>
      </c>
      <c r="J11" s="164">
        <v>31</v>
      </c>
    </row>
    <row r="12" spans="1:14">
      <c r="A12" s="62"/>
      <c r="B12" s="62" t="s">
        <v>146</v>
      </c>
      <c r="C12" s="62"/>
      <c r="F12" s="164">
        <v>5892</v>
      </c>
      <c r="G12" s="164">
        <v>0</v>
      </c>
      <c r="H12" s="164"/>
      <c r="I12" s="164">
        <v>5892</v>
      </c>
      <c r="J12" s="164">
        <v>0</v>
      </c>
    </row>
    <row r="13" spans="1:14">
      <c r="A13" s="62"/>
      <c r="B13" s="62" t="s">
        <v>183</v>
      </c>
      <c r="C13" s="62"/>
      <c r="F13" s="164">
        <v>126</v>
      </c>
      <c r="G13" s="164">
        <v>0</v>
      </c>
      <c r="H13" s="164"/>
      <c r="I13" s="164">
        <v>0</v>
      </c>
      <c r="J13" s="164">
        <v>0</v>
      </c>
    </row>
    <row r="14" spans="1:14">
      <c r="B14" s="62"/>
      <c r="C14" s="184" t="s">
        <v>65</v>
      </c>
      <c r="F14" s="224">
        <f>SUM(F10:F13)</f>
        <v>6485</v>
      </c>
      <c r="G14" s="224">
        <f>SUM(G10:G13)</f>
        <v>5</v>
      </c>
      <c r="H14" s="164"/>
      <c r="I14" s="224">
        <f>SUM(I10:I13)</f>
        <v>6359</v>
      </c>
      <c r="J14" s="224">
        <f>SUM(J10:J13)</f>
        <v>31</v>
      </c>
      <c r="L14" s="230"/>
      <c r="N14" s="225"/>
    </row>
    <row r="15" spans="1:14">
      <c r="B15" s="62"/>
      <c r="C15" s="184"/>
      <c r="F15" s="164"/>
      <c r="G15" s="164"/>
      <c r="H15" s="164"/>
      <c r="I15" s="164"/>
      <c r="J15" s="164"/>
      <c r="L15" s="230"/>
      <c r="N15" s="225"/>
    </row>
    <row r="16" spans="1:14">
      <c r="A16" s="182" t="s">
        <v>67</v>
      </c>
      <c r="B16" s="62"/>
      <c r="C16" s="62"/>
      <c r="D16" s="62"/>
      <c r="E16" s="62"/>
      <c r="F16" s="164"/>
      <c r="G16" s="226"/>
      <c r="H16" s="227"/>
      <c r="I16" s="227"/>
      <c r="J16" s="227"/>
      <c r="L16" s="230"/>
    </row>
    <row r="17" spans="1:16">
      <c r="A17" s="182"/>
      <c r="B17" s="62" t="s">
        <v>196</v>
      </c>
      <c r="C17" s="62"/>
      <c r="D17" s="62"/>
      <c r="E17" s="62"/>
      <c r="F17" s="164">
        <v>-531</v>
      </c>
      <c r="G17" s="226">
        <v>0</v>
      </c>
      <c r="H17" s="227"/>
      <c r="I17" s="164">
        <v>-531</v>
      </c>
      <c r="J17" s="227">
        <v>0</v>
      </c>
      <c r="L17" s="230"/>
    </row>
    <row r="18" spans="1:16">
      <c r="B18" s="62" t="s">
        <v>68</v>
      </c>
      <c r="C18" s="62"/>
      <c r="F18" s="228">
        <v>-9077</v>
      </c>
      <c r="G18" s="228">
        <v>-4225</v>
      </c>
      <c r="H18" s="229"/>
      <c r="I18" s="228">
        <v>-8266</v>
      </c>
      <c r="J18" s="228">
        <v>-3519</v>
      </c>
      <c r="K18" s="230"/>
      <c r="L18" s="228"/>
      <c r="M18" s="228"/>
      <c r="N18" s="228"/>
      <c r="O18" s="228"/>
      <c r="P18" s="228"/>
    </row>
    <row r="19" spans="1:16">
      <c r="B19" s="62"/>
      <c r="C19" s="62" t="s">
        <v>69</v>
      </c>
      <c r="D19" s="62"/>
      <c r="E19" s="62"/>
      <c r="F19" s="231">
        <f>SUM(F17:F18)</f>
        <v>-9608</v>
      </c>
      <c r="G19" s="231">
        <f>SUM(G17:G18)</f>
        <v>-4225</v>
      </c>
      <c r="H19" s="232"/>
      <c r="I19" s="231">
        <f>SUM(I17:I18)</f>
        <v>-8797</v>
      </c>
      <c r="J19" s="231">
        <f>SUM(J17:J18)</f>
        <v>-3519</v>
      </c>
      <c r="L19" s="230"/>
    </row>
    <row r="20" spans="1:16">
      <c r="B20" s="62"/>
      <c r="C20" s="62"/>
      <c r="D20" s="62"/>
      <c r="E20" s="62"/>
      <c r="F20" s="232"/>
      <c r="G20" s="232"/>
      <c r="H20" s="232"/>
      <c r="I20" s="232"/>
      <c r="J20" s="232"/>
      <c r="L20" s="230"/>
    </row>
    <row r="21" spans="1:16">
      <c r="A21" s="213" t="s">
        <v>70</v>
      </c>
      <c r="B21" s="62"/>
      <c r="C21" s="62"/>
      <c r="D21" s="62"/>
      <c r="E21" s="62"/>
      <c r="F21" s="232"/>
      <c r="G21" s="233"/>
      <c r="H21" s="232"/>
      <c r="I21" s="232"/>
      <c r="J21" s="232"/>
      <c r="L21" s="230"/>
    </row>
    <row r="22" spans="1:16">
      <c r="B22" s="62" t="s">
        <v>71</v>
      </c>
      <c r="C22" s="62"/>
      <c r="D22" s="62"/>
      <c r="E22" s="183"/>
      <c r="F22" s="232">
        <v>0</v>
      </c>
      <c r="G22" s="232">
        <v>0</v>
      </c>
      <c r="H22" s="232"/>
      <c r="I22" s="232">
        <v>0</v>
      </c>
      <c r="J22" s="232">
        <v>-31</v>
      </c>
      <c r="L22" s="230"/>
    </row>
    <row r="23" spans="1:16">
      <c r="B23" s="62" t="s">
        <v>72</v>
      </c>
      <c r="C23" s="62"/>
      <c r="D23" s="62"/>
      <c r="E23" s="183"/>
      <c r="F23" s="232">
        <v>-2602</v>
      </c>
      <c r="G23" s="232">
        <v>-320</v>
      </c>
      <c r="H23" s="232"/>
      <c r="I23" s="232">
        <v>-2426</v>
      </c>
      <c r="J23" s="232">
        <v>-56</v>
      </c>
      <c r="L23" s="230"/>
    </row>
    <row r="24" spans="1:16">
      <c r="B24" s="62"/>
      <c r="C24" s="62" t="s">
        <v>73</v>
      </c>
      <c r="D24" s="62"/>
      <c r="E24" s="62"/>
      <c r="F24" s="231">
        <f>SUM(F22:F23)</f>
        <v>-2602</v>
      </c>
      <c r="G24" s="231">
        <f>SUM(G22:G23)</f>
        <v>-320</v>
      </c>
      <c r="H24" s="232"/>
      <c r="I24" s="231">
        <f>SUM(I22:I23)</f>
        <v>-2426</v>
      </c>
      <c r="J24" s="231">
        <f>SUM(J22:J23)</f>
        <v>-87</v>
      </c>
      <c r="K24" s="112"/>
      <c r="L24" s="230"/>
    </row>
    <row r="25" spans="1:16">
      <c r="B25" s="62"/>
      <c r="C25" s="62"/>
      <c r="D25" s="62"/>
      <c r="E25" s="62"/>
      <c r="F25" s="232"/>
      <c r="G25" s="232"/>
      <c r="H25" s="232"/>
      <c r="I25" s="232"/>
      <c r="J25" s="232"/>
      <c r="L25" s="230"/>
    </row>
    <row r="26" spans="1:16">
      <c r="A26" s="182" t="s">
        <v>74</v>
      </c>
      <c r="B26" s="62"/>
      <c r="D26" s="183"/>
      <c r="E26" s="183"/>
      <c r="F26" s="164">
        <f>F14+F19+F24</f>
        <v>-5725</v>
      </c>
      <c r="G26" s="164">
        <f>G14+G19+G24</f>
        <v>-4540</v>
      </c>
      <c r="H26" s="164"/>
      <c r="I26" s="164">
        <f>I14+I19+I24</f>
        <v>-4864</v>
      </c>
      <c r="J26" s="164">
        <f>J14+J19+J24</f>
        <v>-3575</v>
      </c>
      <c r="L26" s="230"/>
    </row>
    <row r="27" spans="1:16">
      <c r="A27" s="62" t="s">
        <v>75</v>
      </c>
      <c r="B27" s="62"/>
      <c r="D27" s="183"/>
      <c r="E27" s="183"/>
      <c r="F27" s="165">
        <v>-2</v>
      </c>
      <c r="G27" s="165">
        <v>-5</v>
      </c>
      <c r="H27" s="164"/>
      <c r="I27" s="165">
        <v>-2</v>
      </c>
      <c r="J27" s="165">
        <v>-678</v>
      </c>
      <c r="L27" s="230"/>
    </row>
    <row r="28" spans="1:16">
      <c r="A28" s="182" t="s">
        <v>76</v>
      </c>
      <c r="B28" s="62"/>
      <c r="D28" s="183"/>
      <c r="E28" s="183"/>
      <c r="F28" s="164">
        <f>SUM(F26:F27)</f>
        <v>-5727</v>
      </c>
      <c r="G28" s="164">
        <f>SUM(G26:G27)</f>
        <v>-4545</v>
      </c>
      <c r="H28" s="164">
        <f>SUM(H26:H27)</f>
        <v>0</v>
      </c>
      <c r="I28" s="164">
        <f>SUM(I26:I27)</f>
        <v>-4866</v>
      </c>
      <c r="J28" s="164">
        <f>SUM(J26:J27)</f>
        <v>-4253</v>
      </c>
      <c r="L28" s="230"/>
    </row>
    <row r="29" spans="1:16">
      <c r="A29" s="85" t="s">
        <v>77</v>
      </c>
      <c r="B29" s="85"/>
      <c r="D29" s="85"/>
      <c r="E29" s="85"/>
      <c r="F29" s="234">
        <v>0</v>
      </c>
      <c r="G29" s="234">
        <v>0</v>
      </c>
      <c r="H29" s="164"/>
      <c r="I29" s="165">
        <v>0</v>
      </c>
      <c r="J29" s="165">
        <v>0</v>
      </c>
      <c r="L29" s="230"/>
    </row>
    <row r="30" spans="1:16" ht="19.5" thickBot="1">
      <c r="A30" s="235" t="s">
        <v>78</v>
      </c>
      <c r="D30" s="85"/>
      <c r="E30" s="85"/>
      <c r="F30" s="236">
        <f>SUM(F28:F29)</f>
        <v>-5727</v>
      </c>
      <c r="G30" s="236">
        <f>SUM(G28:G29)</f>
        <v>-4545</v>
      </c>
      <c r="H30" s="237"/>
      <c r="I30" s="236">
        <f>SUM(I28:I29)</f>
        <v>-4866</v>
      </c>
      <c r="J30" s="236">
        <f>SUM(J28:J29)</f>
        <v>-4253</v>
      </c>
    </row>
    <row r="31" spans="1:16" s="85" customFormat="1" ht="19.5" thickTop="1">
      <c r="F31" s="238"/>
      <c r="G31" s="238"/>
      <c r="H31" s="238"/>
      <c r="I31" s="238"/>
      <c r="J31" s="238"/>
    </row>
    <row r="32" spans="1:16">
      <c r="A32" s="67" t="s">
        <v>79</v>
      </c>
      <c r="B32" s="85"/>
      <c r="C32" s="85"/>
      <c r="D32" s="85"/>
      <c r="E32" s="85"/>
      <c r="F32" s="237"/>
      <c r="G32" s="166"/>
      <c r="H32" s="166"/>
      <c r="I32" s="120"/>
      <c r="J32" s="120"/>
    </row>
    <row r="33" spans="1:13">
      <c r="A33" s="85" t="s">
        <v>180</v>
      </c>
      <c r="B33" s="85"/>
      <c r="C33" s="85"/>
      <c r="D33" s="85"/>
      <c r="E33" s="85"/>
      <c r="F33" s="120">
        <v>0</v>
      </c>
      <c r="G33" s="120">
        <v>0</v>
      </c>
      <c r="H33" s="120"/>
      <c r="I33" s="120">
        <v>0</v>
      </c>
      <c r="J33" s="120">
        <v>0</v>
      </c>
    </row>
    <row r="34" spans="1:13" ht="19.5" thickBot="1">
      <c r="A34" s="85" t="s">
        <v>178</v>
      </c>
      <c r="B34" s="85"/>
      <c r="C34" s="85"/>
      <c r="D34" s="85"/>
      <c r="F34" s="236">
        <f>+F30+F33</f>
        <v>-5727</v>
      </c>
      <c r="G34" s="236">
        <f>+G30+G33</f>
        <v>-4545</v>
      </c>
      <c r="H34" s="237"/>
      <c r="I34" s="236">
        <f>+I30+I33</f>
        <v>-4866</v>
      </c>
      <c r="J34" s="236">
        <f>+J30+J33</f>
        <v>-4253</v>
      </c>
    </row>
    <row r="35" spans="1:13" ht="19.5" thickTop="1">
      <c r="A35" s="85"/>
      <c r="B35" s="85"/>
      <c r="C35" s="85"/>
      <c r="D35" s="85"/>
      <c r="F35" s="237"/>
      <c r="G35" s="237"/>
      <c r="H35" s="237"/>
      <c r="I35" s="237"/>
      <c r="J35" s="237"/>
    </row>
    <row r="36" spans="1:13">
      <c r="A36" s="182" t="s">
        <v>80</v>
      </c>
      <c r="B36" s="62"/>
      <c r="C36" s="62"/>
      <c r="D36" s="62"/>
      <c r="E36" s="62"/>
      <c r="F36" s="120"/>
      <c r="G36" s="120"/>
      <c r="H36" s="120"/>
      <c r="I36" s="120"/>
      <c r="J36" s="120"/>
    </row>
    <row r="37" spans="1:13">
      <c r="A37" s="62"/>
      <c r="B37" s="62" t="s">
        <v>84</v>
      </c>
      <c r="C37" s="62"/>
      <c r="D37" s="62"/>
      <c r="E37" s="82"/>
      <c r="F37" s="120">
        <f>F30</f>
        <v>-5727</v>
      </c>
      <c r="G37" s="120">
        <f>G30</f>
        <v>-4545</v>
      </c>
      <c r="H37" s="120"/>
      <c r="I37" s="120">
        <f>I30</f>
        <v>-4866</v>
      </c>
      <c r="J37" s="120">
        <f>J30</f>
        <v>-4253</v>
      </c>
    </row>
    <row r="38" spans="1:13">
      <c r="A38" s="62"/>
      <c r="B38" s="62" t="s">
        <v>85</v>
      </c>
      <c r="C38" s="62"/>
      <c r="D38" s="62"/>
      <c r="E38" s="62"/>
      <c r="F38" s="120">
        <v>0</v>
      </c>
      <c r="G38" s="120">
        <v>0</v>
      </c>
      <c r="H38" s="166"/>
      <c r="I38" s="166">
        <v>0</v>
      </c>
      <c r="J38" s="166">
        <v>0</v>
      </c>
    </row>
    <row r="39" spans="1:13" ht="19.5" thickBot="1">
      <c r="A39" s="62"/>
      <c r="B39" s="62"/>
      <c r="C39" s="62"/>
      <c r="D39" s="62"/>
      <c r="E39" s="62"/>
      <c r="F39" s="239">
        <f>SUM(F37:F38)</f>
        <v>-5727</v>
      </c>
      <c r="G39" s="239">
        <f>SUM(G37:G38)</f>
        <v>-4545</v>
      </c>
      <c r="H39" s="120"/>
      <c r="I39" s="239">
        <f>SUM(I37:I38)</f>
        <v>-4866</v>
      </c>
      <c r="J39" s="239">
        <f>SUM(J37:J38)</f>
        <v>-4253</v>
      </c>
    </row>
    <row r="40" spans="1:13" ht="19.5" thickTop="1">
      <c r="A40" s="62"/>
      <c r="B40" s="62"/>
      <c r="C40" s="62"/>
      <c r="D40" s="62"/>
      <c r="E40" s="62"/>
      <c r="F40" s="240"/>
      <c r="G40" s="240"/>
      <c r="H40" s="240"/>
      <c r="I40" s="240"/>
      <c r="J40" s="240"/>
    </row>
    <row r="41" spans="1:13">
      <c r="A41" s="67" t="s">
        <v>179</v>
      </c>
      <c r="B41" s="62"/>
      <c r="C41" s="62"/>
      <c r="D41" s="62"/>
      <c r="E41" s="62"/>
      <c r="F41" s="226"/>
      <c r="G41" s="226"/>
      <c r="H41" s="226"/>
      <c r="I41" s="226"/>
      <c r="J41" s="226"/>
    </row>
    <row r="42" spans="1:13">
      <c r="A42" s="62"/>
      <c r="B42" s="62" t="s">
        <v>84</v>
      </c>
      <c r="C42" s="62"/>
      <c r="D42" s="62"/>
      <c r="E42" s="82"/>
      <c r="F42" s="120">
        <f>F34</f>
        <v>-5727</v>
      </c>
      <c r="G42" s="120">
        <f>G34</f>
        <v>-4545</v>
      </c>
      <c r="H42" s="120"/>
      <c r="I42" s="120">
        <f>I34</f>
        <v>-4866</v>
      </c>
      <c r="J42" s="120">
        <f>J34</f>
        <v>-4253</v>
      </c>
    </row>
    <row r="43" spans="1:13" s="85" customFormat="1">
      <c r="A43" s="62"/>
      <c r="B43" s="62" t="s">
        <v>85</v>
      </c>
      <c r="C43" s="62"/>
      <c r="D43" s="62"/>
      <c r="E43" s="62"/>
      <c r="F43" s="120">
        <v>0</v>
      </c>
      <c r="G43" s="120">
        <v>0</v>
      </c>
      <c r="H43" s="120"/>
      <c r="I43" s="120">
        <v>0</v>
      </c>
      <c r="J43" s="164">
        <v>0</v>
      </c>
      <c r="L43" s="241"/>
      <c r="M43" s="242"/>
    </row>
    <row r="44" spans="1:13" s="85" customFormat="1" ht="19.5" thickBot="1">
      <c r="A44" s="62"/>
      <c r="B44" s="62"/>
      <c r="C44" s="62"/>
      <c r="D44" s="62"/>
      <c r="E44" s="62"/>
      <c r="F44" s="239">
        <f>SUM(F42:F43)</f>
        <v>-5727</v>
      </c>
      <c r="G44" s="239">
        <f>SUM(G42:G43)</f>
        <v>-4545</v>
      </c>
      <c r="H44" s="120"/>
      <c r="I44" s="239">
        <f>SUM(I42:I43)</f>
        <v>-4866</v>
      </c>
      <c r="J44" s="239">
        <f>SUM(J42:J43)</f>
        <v>-4253</v>
      </c>
      <c r="L44" s="241"/>
      <c r="M44" s="242"/>
    </row>
    <row r="45" spans="1:13" s="85" customFormat="1" ht="19.5" thickTop="1">
      <c r="A45" s="62"/>
      <c r="B45" s="62"/>
      <c r="C45" s="62"/>
      <c r="D45" s="62"/>
      <c r="E45" s="62"/>
      <c r="F45" s="120"/>
      <c r="G45" s="120"/>
      <c r="H45" s="120"/>
      <c r="I45" s="120"/>
      <c r="J45" s="120"/>
      <c r="L45" s="241"/>
      <c r="M45" s="242"/>
    </row>
    <row r="46" spans="1:13" s="85" customFormat="1">
      <c r="A46" s="67" t="s">
        <v>193</v>
      </c>
      <c r="B46" s="243"/>
      <c r="C46" s="243"/>
      <c r="D46" s="243"/>
      <c r="E46" s="244">
        <v>23</v>
      </c>
      <c r="F46" s="245"/>
      <c r="G46" s="245"/>
      <c r="H46" s="245"/>
      <c r="I46" s="245"/>
      <c r="J46" s="245"/>
      <c r="L46" s="241"/>
      <c r="M46" s="242"/>
    </row>
    <row r="47" spans="1:13" s="85" customFormat="1">
      <c r="A47" s="62"/>
      <c r="B47" s="62" t="s">
        <v>191</v>
      </c>
      <c r="C47" s="62"/>
      <c r="D47" s="62"/>
      <c r="E47" s="125"/>
      <c r="F47" s="246">
        <f>F37/30449993</f>
        <v>-1.8807886097050992E-4</v>
      </c>
      <c r="G47" s="246">
        <f>G37/8514952</f>
        <v>-5.3376695488124891E-4</v>
      </c>
      <c r="H47" s="246"/>
      <c r="I47" s="246">
        <f>I37/30449993</f>
        <v>-1.5980299240134474E-4</v>
      </c>
      <c r="J47" s="246">
        <f>J37/8514952</f>
        <v>-4.9947433643783307E-4</v>
      </c>
      <c r="L47" s="241"/>
      <c r="M47" s="242"/>
    </row>
    <row r="48" spans="1:13" s="85" customFormat="1">
      <c r="A48" s="62"/>
      <c r="B48" s="62"/>
      <c r="C48" s="62"/>
      <c r="D48" s="62"/>
      <c r="E48" s="183"/>
      <c r="F48" s="247"/>
      <c r="G48" s="247"/>
      <c r="H48" s="247"/>
      <c r="I48" s="166"/>
      <c r="J48" s="166"/>
      <c r="L48" s="107"/>
      <c r="M48" s="242"/>
    </row>
    <row r="49" spans="1:13" s="85" customFormat="1">
      <c r="A49" s="80"/>
      <c r="B49" s="80"/>
      <c r="C49" s="80"/>
      <c r="D49" s="80"/>
      <c r="E49" s="80"/>
      <c r="F49" s="80"/>
      <c r="G49" s="80"/>
      <c r="H49" s="80"/>
      <c r="I49" s="80"/>
      <c r="J49" s="248" t="s">
        <v>10</v>
      </c>
      <c r="L49" s="241"/>
      <c r="M49" s="242"/>
    </row>
    <row r="50" spans="1:13" s="85" customFormat="1">
      <c r="A50" s="80"/>
      <c r="B50" s="80"/>
      <c r="C50" s="80"/>
      <c r="D50" s="80"/>
      <c r="E50" s="80"/>
      <c r="F50" s="80"/>
      <c r="G50" s="80"/>
      <c r="H50" s="80"/>
      <c r="I50" s="80"/>
      <c r="J50" s="248"/>
      <c r="L50" s="241"/>
      <c r="M50" s="242"/>
    </row>
    <row r="51" spans="1:13" s="85" customFormat="1">
      <c r="A51" s="80"/>
      <c r="B51" s="80"/>
      <c r="C51" s="80"/>
      <c r="D51" s="80"/>
      <c r="E51" s="80"/>
      <c r="F51" s="80"/>
      <c r="G51" s="80"/>
      <c r="H51" s="80"/>
      <c r="I51" s="80"/>
      <c r="J51" s="248"/>
      <c r="L51" s="241"/>
      <c r="M51" s="242"/>
    </row>
    <row r="52" spans="1:13" s="85" customFormat="1">
      <c r="A52" s="80"/>
      <c r="B52" s="80"/>
      <c r="C52" s="80"/>
      <c r="D52" s="80"/>
      <c r="E52" s="80"/>
      <c r="F52" s="80"/>
      <c r="G52" s="80"/>
      <c r="H52" s="80"/>
      <c r="I52" s="80"/>
      <c r="J52" s="248"/>
      <c r="L52" s="241"/>
      <c r="M52" s="242"/>
    </row>
    <row r="53" spans="1:13" s="85" customFormat="1">
      <c r="A53" s="80"/>
      <c r="B53" s="80"/>
      <c r="C53" s="80"/>
      <c r="D53" s="80"/>
      <c r="E53" s="80"/>
      <c r="F53" s="80"/>
      <c r="G53" s="80"/>
      <c r="H53" s="80"/>
      <c r="I53" s="80"/>
      <c r="J53" s="248"/>
      <c r="L53" s="241"/>
      <c r="M53" s="242"/>
    </row>
    <row r="54" spans="1:13" ht="31.15" customHeight="1">
      <c r="A54" s="125" t="s">
        <v>47</v>
      </c>
      <c r="J54" s="380">
        <v>5</v>
      </c>
    </row>
    <row r="56" spans="1:13">
      <c r="F56" s="124"/>
      <c r="G56" s="124"/>
      <c r="H56" s="249"/>
      <c r="I56" s="124"/>
      <c r="J56" s="124"/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61"/>
  <sheetViews>
    <sheetView topLeftCell="A35" zoomScale="110" zoomScaleNormal="110" zoomScaleSheetLayoutView="85" workbookViewId="0">
      <selection activeCell="F42" sqref="F42"/>
    </sheetView>
  </sheetViews>
  <sheetFormatPr defaultColWidth="9.28515625" defaultRowHeight="18.75"/>
  <cols>
    <col min="1" max="3" width="1.7109375" style="173" customWidth="1"/>
    <col min="4" max="4" width="43.5703125" style="173" customWidth="1"/>
    <col min="5" max="5" width="5.7109375" style="250" customWidth="1"/>
    <col min="6" max="7" width="15.7109375" style="173" customWidth="1"/>
    <col min="8" max="8" width="1" style="173" customWidth="1"/>
    <col min="9" max="10" width="15.7109375" style="173" customWidth="1"/>
    <col min="11" max="11" width="13.5703125" style="173" customWidth="1"/>
    <col min="12" max="12" width="13.28515625" style="251" customWidth="1"/>
    <col min="13" max="13" width="13.5703125" style="173" customWidth="1"/>
    <col min="14" max="14" width="9.28515625" style="173"/>
    <col min="15" max="15" width="11.5703125" style="173" customWidth="1"/>
    <col min="16" max="16384" width="9.28515625" style="173"/>
  </cols>
  <sheetData>
    <row r="2" spans="1:13" s="252" customFormat="1">
      <c r="A2" s="393" t="s">
        <v>4</v>
      </c>
      <c r="B2" s="393"/>
      <c r="C2" s="393"/>
      <c r="D2" s="393"/>
      <c r="E2" s="393"/>
      <c r="F2" s="393"/>
      <c r="G2" s="393"/>
      <c r="H2" s="393"/>
      <c r="I2" s="393"/>
      <c r="J2" s="393"/>
      <c r="L2" s="253"/>
    </row>
    <row r="3" spans="1:13" s="252" customFormat="1">
      <c r="A3" s="393" t="s">
        <v>86</v>
      </c>
      <c r="B3" s="393"/>
      <c r="C3" s="393"/>
      <c r="D3" s="393"/>
      <c r="E3" s="393"/>
      <c r="F3" s="393"/>
      <c r="G3" s="393"/>
      <c r="H3" s="393"/>
      <c r="I3" s="393"/>
      <c r="J3" s="393"/>
      <c r="L3" s="253"/>
    </row>
    <row r="4" spans="1:13" s="252" customFormat="1">
      <c r="A4" s="393" t="s">
        <v>185</v>
      </c>
      <c r="B4" s="393"/>
      <c r="C4" s="393"/>
      <c r="D4" s="393"/>
      <c r="E4" s="393"/>
      <c r="F4" s="393"/>
      <c r="G4" s="393"/>
      <c r="H4" s="393"/>
      <c r="I4" s="393"/>
      <c r="J4" s="393"/>
      <c r="L4" s="253"/>
    </row>
    <row r="5" spans="1:13" s="252" customFormat="1">
      <c r="A5" s="254"/>
      <c r="B5" s="254"/>
      <c r="C5" s="254"/>
      <c r="D5" s="254"/>
      <c r="E5" s="254"/>
      <c r="F5" s="394" t="s">
        <v>6</v>
      </c>
      <c r="G5" s="394"/>
      <c r="H5" s="395"/>
      <c r="I5" s="394"/>
      <c r="J5" s="394"/>
      <c r="L5" s="253"/>
    </row>
    <row r="6" spans="1:13" s="252" customFormat="1">
      <c r="A6" s="255"/>
      <c r="E6" s="256"/>
      <c r="F6" s="396" t="s">
        <v>7</v>
      </c>
      <c r="G6" s="396"/>
      <c r="H6" s="257"/>
      <c r="I6" s="396" t="s">
        <v>8</v>
      </c>
      <c r="J6" s="396"/>
      <c r="L6" s="253"/>
    </row>
    <row r="7" spans="1:13" s="252" customFormat="1">
      <c r="A7" s="258"/>
      <c r="B7" s="259"/>
      <c r="C7" s="260"/>
      <c r="D7" s="259"/>
      <c r="E7" s="259" t="s">
        <v>143</v>
      </c>
      <c r="F7" s="261">
        <v>2022</v>
      </c>
      <c r="G7" s="259">
        <v>2021</v>
      </c>
      <c r="H7" s="260"/>
      <c r="I7" s="261">
        <v>2022</v>
      </c>
      <c r="J7" s="259">
        <v>2021</v>
      </c>
      <c r="L7" s="253"/>
    </row>
    <row r="8" spans="1:13" s="252" customFormat="1">
      <c r="A8" s="255"/>
      <c r="B8" s="262"/>
      <c r="D8" s="262"/>
      <c r="E8" s="262"/>
      <c r="F8" s="263"/>
      <c r="G8" s="262"/>
      <c r="I8" s="263"/>
      <c r="J8" s="262"/>
      <c r="L8" s="253"/>
    </row>
    <row r="9" spans="1:13">
      <c r="A9" s="264" t="s">
        <v>64</v>
      </c>
      <c r="B9" s="159"/>
      <c r="C9" s="159"/>
      <c r="D9" s="159"/>
      <c r="E9" s="265"/>
      <c r="F9" s="159"/>
      <c r="G9" s="266"/>
      <c r="H9" s="159"/>
      <c r="I9" s="159"/>
      <c r="J9" s="266"/>
      <c r="L9" s="253"/>
      <c r="M9" s="253"/>
    </row>
    <row r="10" spans="1:13">
      <c r="A10" s="264"/>
      <c r="B10" s="267" t="s">
        <v>190</v>
      </c>
      <c r="C10" s="267"/>
      <c r="D10" s="159"/>
      <c r="E10" s="265"/>
      <c r="F10" s="159">
        <v>467</v>
      </c>
      <c r="G10" s="268">
        <v>0</v>
      </c>
      <c r="H10" s="159"/>
      <c r="I10" s="159">
        <v>467</v>
      </c>
      <c r="J10" s="268">
        <v>0</v>
      </c>
      <c r="L10" s="253"/>
      <c r="M10" s="253"/>
    </row>
    <row r="11" spans="1:13">
      <c r="A11" s="159"/>
      <c r="B11" s="267" t="s">
        <v>66</v>
      </c>
      <c r="C11" s="267"/>
      <c r="F11" s="269">
        <v>35</v>
      </c>
      <c r="G11" s="269">
        <v>12</v>
      </c>
      <c r="H11" s="269"/>
      <c r="I11" s="269">
        <v>0</v>
      </c>
      <c r="J11" s="269">
        <v>92</v>
      </c>
      <c r="L11" s="253"/>
      <c r="M11" s="253"/>
    </row>
    <row r="12" spans="1:13">
      <c r="A12" s="159"/>
      <c r="B12" s="267" t="s">
        <v>146</v>
      </c>
      <c r="C12" s="267"/>
      <c r="F12" s="269">
        <v>5892</v>
      </c>
      <c r="G12" s="269">
        <v>13369</v>
      </c>
      <c r="H12" s="269"/>
      <c r="I12" s="269">
        <v>5892</v>
      </c>
      <c r="J12" s="269">
        <v>13369</v>
      </c>
      <c r="L12" s="253"/>
      <c r="M12" s="253"/>
    </row>
    <row r="13" spans="1:13">
      <c r="A13" s="159"/>
      <c r="B13" s="267" t="s">
        <v>183</v>
      </c>
      <c r="C13" s="267"/>
      <c r="F13" s="269">
        <v>126</v>
      </c>
      <c r="G13" s="269">
        <v>0</v>
      </c>
      <c r="H13" s="269"/>
      <c r="I13" s="269">
        <v>0</v>
      </c>
      <c r="J13" s="269">
        <v>0</v>
      </c>
      <c r="L13" s="253"/>
      <c r="M13" s="253"/>
    </row>
    <row r="14" spans="1:13">
      <c r="B14" s="159"/>
      <c r="C14" s="270" t="s">
        <v>65</v>
      </c>
      <c r="F14" s="271">
        <f>SUM(F10:F13)</f>
        <v>6520</v>
      </c>
      <c r="G14" s="271">
        <f>SUM(G10:G13)</f>
        <v>13381</v>
      </c>
      <c r="H14" s="269"/>
      <c r="I14" s="271">
        <f>SUM(I10:I13)</f>
        <v>6359</v>
      </c>
      <c r="J14" s="271">
        <f>SUM(J10:J13)</f>
        <v>13461</v>
      </c>
      <c r="L14" s="253"/>
      <c r="M14" s="253"/>
    </row>
    <row r="15" spans="1:13">
      <c r="B15" s="159"/>
      <c r="C15" s="270"/>
      <c r="F15" s="269"/>
      <c r="G15" s="269"/>
      <c r="H15" s="269"/>
      <c r="I15" s="269"/>
      <c r="J15" s="269"/>
      <c r="L15" s="253"/>
      <c r="M15" s="253"/>
    </row>
    <row r="16" spans="1:13">
      <c r="A16" s="264" t="s">
        <v>67</v>
      </c>
      <c r="B16" s="159"/>
      <c r="C16" s="159"/>
      <c r="D16" s="159"/>
      <c r="E16" s="265"/>
      <c r="F16" s="269"/>
      <c r="G16" s="272"/>
      <c r="H16" s="272"/>
      <c r="I16" s="272"/>
      <c r="J16" s="272"/>
      <c r="L16" s="253"/>
      <c r="M16" s="253"/>
    </row>
    <row r="17" spans="1:16">
      <c r="A17" s="264"/>
      <c r="B17" s="159" t="s">
        <v>196</v>
      </c>
      <c r="C17" s="159"/>
      <c r="D17" s="159"/>
      <c r="E17" s="265"/>
      <c r="F17" s="269">
        <v>-531</v>
      </c>
      <c r="G17" s="272">
        <v>0</v>
      </c>
      <c r="H17" s="272"/>
      <c r="I17" s="269">
        <v>-531</v>
      </c>
      <c r="J17" s="272">
        <v>0</v>
      </c>
      <c r="L17" s="253"/>
      <c r="M17" s="253"/>
    </row>
    <row r="18" spans="1:16">
      <c r="B18" s="159" t="s">
        <v>68</v>
      </c>
      <c r="C18" s="159"/>
      <c r="F18" s="160">
        <v>-22358</v>
      </c>
      <c r="G18" s="160">
        <v>-11737</v>
      </c>
      <c r="H18" s="162"/>
      <c r="I18" s="160">
        <v>-18992</v>
      </c>
      <c r="J18" s="160">
        <v>-9634</v>
      </c>
      <c r="L18" s="253"/>
      <c r="M18" s="253"/>
    </row>
    <row r="19" spans="1:16">
      <c r="B19" s="159"/>
      <c r="C19" s="159" t="s">
        <v>69</v>
      </c>
      <c r="D19" s="159"/>
      <c r="E19" s="265"/>
      <c r="F19" s="161">
        <f>SUM(F17:F18)</f>
        <v>-22889</v>
      </c>
      <c r="G19" s="161">
        <f>SUM(G18:G18)</f>
        <v>-11737</v>
      </c>
      <c r="H19" s="162"/>
      <c r="I19" s="161">
        <f>SUM(I17:I18)</f>
        <v>-19523</v>
      </c>
      <c r="J19" s="161">
        <f>SUM(J17:J18)</f>
        <v>-9634</v>
      </c>
      <c r="L19" s="253"/>
      <c r="M19" s="253"/>
    </row>
    <row r="20" spans="1:16">
      <c r="B20" s="159"/>
      <c r="C20" s="159"/>
      <c r="D20" s="159"/>
      <c r="E20" s="265"/>
      <c r="F20" s="162"/>
      <c r="G20" s="162"/>
      <c r="H20" s="162"/>
      <c r="I20" s="162"/>
      <c r="J20" s="162"/>
      <c r="L20" s="253"/>
      <c r="M20" s="253"/>
    </row>
    <row r="21" spans="1:16">
      <c r="A21" s="264" t="s">
        <v>70</v>
      </c>
      <c r="B21" s="159"/>
      <c r="C21" s="159"/>
      <c r="D21" s="159"/>
      <c r="E21" s="265"/>
      <c r="F21" s="162"/>
      <c r="G21" s="162"/>
      <c r="H21" s="162"/>
      <c r="I21" s="162"/>
      <c r="J21" s="162"/>
      <c r="L21" s="253"/>
      <c r="M21" s="253"/>
      <c r="O21" s="251"/>
      <c r="P21" s="273"/>
    </row>
    <row r="22" spans="1:16">
      <c r="B22" s="159" t="s">
        <v>71</v>
      </c>
      <c r="C22" s="159"/>
      <c r="D22" s="159"/>
      <c r="E22" s="265"/>
      <c r="F22" s="274">
        <v>0</v>
      </c>
      <c r="G22" s="275">
        <v>0</v>
      </c>
      <c r="H22" s="162"/>
      <c r="I22" s="162">
        <v>0</v>
      </c>
      <c r="J22" s="162">
        <v>-533</v>
      </c>
      <c r="L22" s="253"/>
      <c r="M22" s="253"/>
      <c r="O22" s="251"/>
      <c r="P22" s="273"/>
    </row>
    <row r="23" spans="1:16">
      <c r="B23" s="159" t="s">
        <v>72</v>
      </c>
      <c r="C23" s="159"/>
      <c r="D23" s="159"/>
      <c r="E23" s="265"/>
      <c r="F23" s="276">
        <v>-3232</v>
      </c>
      <c r="G23" s="276">
        <v>-951</v>
      </c>
      <c r="H23" s="162"/>
      <c r="I23" s="162">
        <v>-2536</v>
      </c>
      <c r="J23" s="162">
        <v>-166</v>
      </c>
      <c r="L23" s="253"/>
      <c r="M23" s="253"/>
      <c r="O23" s="251"/>
      <c r="P23" s="273"/>
    </row>
    <row r="24" spans="1:16">
      <c r="B24" s="159"/>
      <c r="C24" s="159" t="s">
        <v>73</v>
      </c>
      <c r="D24" s="159"/>
      <c r="E24" s="265"/>
      <c r="F24" s="161">
        <f>SUM(F22:F23)</f>
        <v>-3232</v>
      </c>
      <c r="G24" s="161">
        <f>SUM(G22:G23)</f>
        <v>-951</v>
      </c>
      <c r="H24" s="162"/>
      <c r="I24" s="161">
        <f>SUM(I22:I23)</f>
        <v>-2536</v>
      </c>
      <c r="J24" s="161">
        <f>SUM(J22:J23)</f>
        <v>-699</v>
      </c>
      <c r="K24" s="277"/>
      <c r="L24" s="253"/>
      <c r="M24" s="253"/>
      <c r="N24" s="253"/>
      <c r="O24" s="253"/>
      <c r="P24" s="253"/>
    </row>
    <row r="25" spans="1:16">
      <c r="B25" s="159"/>
      <c r="C25" s="159"/>
      <c r="D25" s="159"/>
      <c r="E25" s="265"/>
      <c r="F25" s="162"/>
      <c r="G25" s="162"/>
      <c r="H25" s="162"/>
      <c r="I25" s="162"/>
      <c r="J25" s="162"/>
      <c r="L25" s="253"/>
      <c r="M25" s="253"/>
    </row>
    <row r="26" spans="1:16">
      <c r="A26" s="264" t="s">
        <v>81</v>
      </c>
      <c r="B26" s="159"/>
      <c r="D26" s="265"/>
      <c r="E26" s="265"/>
      <c r="F26" s="269">
        <f>F14+F19+F24</f>
        <v>-19601</v>
      </c>
      <c r="G26" s="269">
        <f>G14+G19+G24</f>
        <v>693</v>
      </c>
      <c r="H26" s="269"/>
      <c r="I26" s="269">
        <f>I14+I19+I24</f>
        <v>-15700</v>
      </c>
      <c r="J26" s="269">
        <f>J14+J19+J24</f>
        <v>3128</v>
      </c>
      <c r="L26" s="253"/>
      <c r="M26" s="253"/>
    </row>
    <row r="27" spans="1:16">
      <c r="A27" s="159" t="s">
        <v>75</v>
      </c>
      <c r="B27" s="159"/>
      <c r="D27" s="265"/>
      <c r="E27" s="265"/>
      <c r="F27" s="278">
        <v>-9</v>
      </c>
      <c r="G27" s="278">
        <v>-16</v>
      </c>
      <c r="H27" s="269"/>
      <c r="I27" s="278">
        <v>-9</v>
      </c>
      <c r="J27" s="278">
        <v>-2015</v>
      </c>
      <c r="L27" s="253"/>
      <c r="M27" s="253"/>
    </row>
    <row r="28" spans="1:16">
      <c r="A28" s="264" t="s">
        <v>82</v>
      </c>
      <c r="B28" s="159"/>
      <c r="D28" s="265"/>
      <c r="E28" s="265"/>
      <c r="F28" s="269">
        <f>SUM(F26:F27)</f>
        <v>-19610</v>
      </c>
      <c r="G28" s="269">
        <f>SUM(G26:G27)</f>
        <v>677</v>
      </c>
      <c r="H28" s="269">
        <f>SUM(H26:H27)</f>
        <v>0</v>
      </c>
      <c r="I28" s="269">
        <f>SUM(I26:I27)</f>
        <v>-15709</v>
      </c>
      <c r="J28" s="269">
        <f>SUM(J26:J27)</f>
        <v>1113</v>
      </c>
      <c r="L28" s="253"/>
      <c r="M28" s="253"/>
    </row>
    <row r="29" spans="1:16">
      <c r="A29" s="159" t="s">
        <v>77</v>
      </c>
      <c r="B29" s="159"/>
      <c r="C29" s="159"/>
      <c r="D29" s="159"/>
      <c r="E29" s="279"/>
      <c r="F29" s="162">
        <v>0</v>
      </c>
      <c r="G29" s="162">
        <v>0</v>
      </c>
      <c r="H29" s="162"/>
      <c r="I29" s="162">
        <v>0</v>
      </c>
      <c r="J29" s="162">
        <v>0</v>
      </c>
      <c r="K29" s="280"/>
      <c r="L29" s="253"/>
      <c r="M29" s="253"/>
      <c r="O29" s="281"/>
    </row>
    <row r="30" spans="1:16" ht="19.5" thickBot="1">
      <c r="A30" s="264" t="s">
        <v>161</v>
      </c>
      <c r="F30" s="163">
        <f>SUM(F28:F29)</f>
        <v>-19610</v>
      </c>
      <c r="G30" s="163">
        <f>SUM(G28:G29)</f>
        <v>677</v>
      </c>
      <c r="H30" s="162"/>
      <c r="I30" s="163">
        <f>SUM(I28:I29)</f>
        <v>-15709</v>
      </c>
      <c r="J30" s="163">
        <f>SUM(J28:J29)</f>
        <v>1113</v>
      </c>
      <c r="L30" s="253"/>
      <c r="M30" s="253"/>
    </row>
    <row r="31" spans="1:16" ht="19.5" thickTop="1">
      <c r="F31" s="282"/>
      <c r="G31" s="162"/>
      <c r="H31" s="162"/>
      <c r="I31" s="162"/>
      <c r="J31" s="162"/>
      <c r="L31" s="253"/>
      <c r="M31" s="253"/>
    </row>
    <row r="32" spans="1:16">
      <c r="A32" s="252" t="s">
        <v>79</v>
      </c>
      <c r="E32" s="173"/>
      <c r="F32" s="162"/>
      <c r="G32" s="272"/>
      <c r="H32" s="272"/>
      <c r="I32" s="269"/>
      <c r="J32" s="269"/>
      <c r="L32" s="253"/>
      <c r="M32" s="253"/>
    </row>
    <row r="33" spans="1:13">
      <c r="A33" s="173" t="s">
        <v>180</v>
      </c>
      <c r="E33" s="173"/>
      <c r="F33" s="278">
        <v>0</v>
      </c>
      <c r="G33" s="278">
        <v>0</v>
      </c>
      <c r="H33" s="272"/>
      <c r="I33" s="278">
        <v>0</v>
      </c>
      <c r="J33" s="278">
        <v>0</v>
      </c>
      <c r="L33" s="253"/>
      <c r="M33" s="253"/>
    </row>
    <row r="34" spans="1:13" ht="19.5" thickBot="1">
      <c r="A34" s="173" t="s">
        <v>178</v>
      </c>
      <c r="E34" s="283"/>
      <c r="F34" s="163">
        <f>+F30+F33</f>
        <v>-19610</v>
      </c>
      <c r="G34" s="163">
        <f>+G30+G33</f>
        <v>677</v>
      </c>
      <c r="H34" s="272"/>
      <c r="I34" s="163">
        <f>+I30+I33</f>
        <v>-15709</v>
      </c>
      <c r="J34" s="163">
        <f>+J30+J33</f>
        <v>1113</v>
      </c>
      <c r="L34" s="253"/>
      <c r="M34" s="253"/>
    </row>
    <row r="35" spans="1:13" ht="19.5" thickTop="1">
      <c r="E35" s="283"/>
      <c r="F35" s="162"/>
      <c r="G35" s="162"/>
      <c r="H35" s="272"/>
      <c r="I35" s="162"/>
      <c r="J35" s="162"/>
      <c r="L35" s="253"/>
      <c r="M35" s="253"/>
    </row>
    <row r="36" spans="1:13">
      <c r="A36" s="264" t="s">
        <v>83</v>
      </c>
      <c r="B36" s="284"/>
      <c r="C36" s="284"/>
      <c r="D36" s="284"/>
      <c r="E36" s="284"/>
      <c r="F36" s="269"/>
      <c r="G36" s="269"/>
      <c r="H36" s="269"/>
      <c r="I36" s="269"/>
      <c r="J36" s="269"/>
      <c r="L36" s="253"/>
      <c r="M36" s="253"/>
    </row>
    <row r="37" spans="1:13">
      <c r="A37" s="284"/>
      <c r="B37" s="284" t="s">
        <v>84</v>
      </c>
      <c r="C37" s="284"/>
      <c r="D37" s="284"/>
      <c r="E37" s="284"/>
      <c r="F37" s="269">
        <f>F30</f>
        <v>-19610</v>
      </c>
      <c r="G37" s="269">
        <f>G30</f>
        <v>677</v>
      </c>
      <c r="H37" s="269"/>
      <c r="I37" s="269">
        <f>I30</f>
        <v>-15709</v>
      </c>
      <c r="J37" s="269">
        <f>J30</f>
        <v>1113</v>
      </c>
      <c r="L37" s="253"/>
      <c r="M37" s="253"/>
    </row>
    <row r="38" spans="1:13">
      <c r="A38" s="284"/>
      <c r="B38" s="284" t="s">
        <v>85</v>
      </c>
      <c r="C38" s="284"/>
      <c r="D38" s="284"/>
      <c r="E38" s="284"/>
      <c r="F38" s="272">
        <v>0</v>
      </c>
      <c r="G38" s="269">
        <v>0</v>
      </c>
      <c r="H38" s="272"/>
      <c r="I38" s="272">
        <v>0</v>
      </c>
      <c r="J38" s="272">
        <v>0</v>
      </c>
      <c r="L38" s="253"/>
      <c r="M38" s="253"/>
    </row>
    <row r="39" spans="1:13" ht="19.5" thickBot="1">
      <c r="A39" s="284"/>
      <c r="B39" s="284"/>
      <c r="C39" s="284"/>
      <c r="D39" s="284"/>
      <c r="E39" s="284"/>
      <c r="F39" s="285">
        <f>SUM(F37:F38)</f>
        <v>-19610</v>
      </c>
      <c r="G39" s="285">
        <f>SUM(G37:G38)</f>
        <v>677</v>
      </c>
      <c r="H39" s="269">
        <f>SUM(H37:H38)</f>
        <v>0</v>
      </c>
      <c r="I39" s="285">
        <f>SUM(I37:I38)</f>
        <v>-15709</v>
      </c>
      <c r="J39" s="285">
        <f>SUM(J37:J38)</f>
        <v>1113</v>
      </c>
      <c r="L39" s="253"/>
      <c r="M39" s="253"/>
    </row>
    <row r="40" spans="1:13" ht="19.5" thickTop="1">
      <c r="A40" s="284"/>
      <c r="B40" s="284"/>
      <c r="C40" s="284"/>
      <c r="D40" s="284"/>
      <c r="E40" s="284"/>
      <c r="F40" s="286"/>
      <c r="G40" s="286"/>
      <c r="H40" s="286"/>
      <c r="I40" s="286"/>
      <c r="J40" s="286"/>
      <c r="L40" s="253"/>
      <c r="M40" s="253"/>
    </row>
    <row r="41" spans="1:13">
      <c r="A41" s="252" t="s">
        <v>179</v>
      </c>
      <c r="B41" s="284"/>
      <c r="C41" s="284"/>
      <c r="D41" s="284"/>
      <c r="E41" s="284"/>
      <c r="F41" s="286"/>
      <c r="G41" s="286"/>
      <c r="H41" s="286"/>
      <c r="I41" s="286"/>
      <c r="J41" s="286"/>
      <c r="L41" s="253"/>
      <c r="M41" s="253"/>
    </row>
    <row r="42" spans="1:13">
      <c r="A42" s="284"/>
      <c r="B42" s="284" t="s">
        <v>84</v>
      </c>
      <c r="C42" s="284"/>
      <c r="D42" s="284"/>
      <c r="E42" s="284"/>
      <c r="F42" s="269">
        <f>F34</f>
        <v>-19610</v>
      </c>
      <c r="G42" s="269">
        <f>G34</f>
        <v>677</v>
      </c>
      <c r="H42" s="269"/>
      <c r="I42" s="269">
        <f>I34</f>
        <v>-15709</v>
      </c>
      <c r="J42" s="269">
        <f>J34</f>
        <v>1113</v>
      </c>
      <c r="L42" s="253"/>
      <c r="M42" s="253"/>
    </row>
    <row r="43" spans="1:13">
      <c r="A43" s="284"/>
      <c r="B43" s="284" t="s">
        <v>85</v>
      </c>
      <c r="C43" s="284"/>
      <c r="D43" s="284"/>
      <c r="E43" s="284"/>
      <c r="F43" s="269">
        <v>0</v>
      </c>
      <c r="G43" s="269">
        <v>0</v>
      </c>
      <c r="H43" s="269"/>
      <c r="I43" s="269">
        <v>0</v>
      </c>
      <c r="J43" s="287">
        <v>0</v>
      </c>
      <c r="L43" s="253"/>
      <c r="M43" s="253"/>
    </row>
    <row r="44" spans="1:13" ht="19.5" thickBot="1">
      <c r="A44" s="284"/>
      <c r="B44" s="284"/>
      <c r="C44" s="284"/>
      <c r="D44" s="284"/>
      <c r="E44" s="284"/>
      <c r="F44" s="285">
        <f>SUM(F42:F43)</f>
        <v>-19610</v>
      </c>
      <c r="G44" s="285">
        <f>SUM(G42:G43)</f>
        <v>677</v>
      </c>
      <c r="H44" s="269">
        <f>SUM(H42:H43)</f>
        <v>0</v>
      </c>
      <c r="I44" s="285">
        <f>SUM(I42:I43)</f>
        <v>-15709</v>
      </c>
      <c r="J44" s="285">
        <f>SUM(J42:J43)</f>
        <v>1113</v>
      </c>
      <c r="L44" s="253"/>
      <c r="M44" s="253"/>
    </row>
    <row r="45" spans="1:13" ht="19.5" thickTop="1">
      <c r="A45" s="284"/>
      <c r="B45" s="284"/>
      <c r="C45" s="284"/>
      <c r="D45" s="284"/>
      <c r="E45" s="284"/>
      <c r="F45" s="269"/>
      <c r="G45" s="269"/>
      <c r="H45" s="269"/>
      <c r="I45" s="269"/>
      <c r="J45" s="269"/>
      <c r="L45" s="253"/>
      <c r="M45" s="253"/>
    </row>
    <row r="46" spans="1:13">
      <c r="A46" s="252" t="s">
        <v>175</v>
      </c>
      <c r="B46" s="288"/>
      <c r="C46" s="288"/>
      <c r="D46" s="288"/>
      <c r="E46" s="265">
        <v>23</v>
      </c>
      <c r="F46" s="289">
        <f>+F34-F44</f>
        <v>0</v>
      </c>
      <c r="G46" s="289">
        <f>+G34-G44</f>
        <v>0</v>
      </c>
      <c r="H46" s="289">
        <f>+H34-H44</f>
        <v>0</v>
      </c>
      <c r="I46" s="289">
        <f>+I34-I44</f>
        <v>0</v>
      </c>
      <c r="J46" s="289">
        <f>+J34-J44</f>
        <v>0</v>
      </c>
      <c r="L46" s="253"/>
      <c r="M46" s="253"/>
    </row>
    <row r="47" spans="1:13">
      <c r="A47" s="284"/>
      <c r="B47" s="284" t="s">
        <v>176</v>
      </c>
      <c r="C47" s="284"/>
      <c r="D47" s="284"/>
      <c r="E47" s="283"/>
      <c r="F47" s="290">
        <f>F37/19649816</f>
        <v>-9.9797372148421144E-4</v>
      </c>
      <c r="G47" s="290">
        <f>G37/8514952</f>
        <v>7.9507200980111225E-5</v>
      </c>
      <c r="H47" s="290"/>
      <c r="I47" s="290">
        <f>I37/19649816</f>
        <v>-7.9944768948472594E-4</v>
      </c>
      <c r="J47" s="290">
        <f>J37/8514952</f>
        <v>1.307112476969923E-4</v>
      </c>
      <c r="L47" s="253"/>
      <c r="M47" s="253"/>
    </row>
    <row r="48" spans="1:13">
      <c r="F48" s="162"/>
      <c r="G48" s="269"/>
      <c r="H48" s="269"/>
      <c r="I48" s="269"/>
      <c r="J48" s="291"/>
      <c r="L48" s="253"/>
      <c r="M48" s="253"/>
    </row>
    <row r="49" spans="1:13">
      <c r="F49" s="162"/>
      <c r="G49" s="269"/>
      <c r="H49" s="269"/>
      <c r="I49" s="269"/>
      <c r="J49" s="292" t="s">
        <v>10</v>
      </c>
      <c r="L49" s="293"/>
      <c r="M49" s="253"/>
    </row>
    <row r="50" spans="1:13">
      <c r="F50" s="162"/>
      <c r="G50" s="269"/>
      <c r="H50" s="269"/>
      <c r="I50" s="269"/>
      <c r="J50" s="292"/>
      <c r="L50" s="253"/>
      <c r="M50" s="253"/>
    </row>
    <row r="51" spans="1:13">
      <c r="F51" s="162"/>
      <c r="G51" s="269"/>
      <c r="H51" s="269"/>
      <c r="I51" s="269"/>
      <c r="J51" s="292"/>
      <c r="L51" s="253"/>
      <c r="M51" s="253"/>
    </row>
    <row r="52" spans="1:13" ht="37.9" customHeight="1">
      <c r="A52" s="173" t="s">
        <v>47</v>
      </c>
      <c r="F52" s="294"/>
      <c r="G52" s="295"/>
      <c r="I52" s="294"/>
      <c r="J52" s="381">
        <v>6</v>
      </c>
      <c r="L52" s="253"/>
      <c r="M52" s="253"/>
    </row>
    <row r="53" spans="1:13">
      <c r="F53" s="162"/>
      <c r="G53" s="269"/>
      <c r="H53" s="269"/>
      <c r="I53" s="269"/>
      <c r="J53" s="292"/>
      <c r="L53" s="253"/>
      <c r="M53" s="253"/>
    </row>
    <row r="54" spans="1:13">
      <c r="F54" s="162"/>
      <c r="G54" s="269"/>
      <c r="H54" s="269"/>
      <c r="I54" s="269"/>
      <c r="J54" s="292"/>
      <c r="L54" s="253"/>
      <c r="M54" s="253"/>
    </row>
    <row r="55" spans="1:13">
      <c r="F55" s="162"/>
      <c r="G55" s="269"/>
      <c r="H55" s="269"/>
      <c r="I55" s="269"/>
      <c r="J55" s="292"/>
      <c r="L55" s="253"/>
      <c r="M55" s="253"/>
    </row>
    <row r="56" spans="1:13">
      <c r="F56" s="162"/>
      <c r="G56" s="269"/>
      <c r="H56" s="269"/>
      <c r="I56" s="269"/>
      <c r="J56" s="292"/>
    </row>
    <row r="57" spans="1:13">
      <c r="F57" s="162"/>
      <c r="G57" s="269"/>
      <c r="H57" s="269"/>
      <c r="I57" s="269"/>
      <c r="J57" s="292"/>
    </row>
    <row r="58" spans="1:13">
      <c r="F58" s="162"/>
      <c r="G58" s="269"/>
      <c r="H58" s="269"/>
      <c r="I58" s="269"/>
      <c r="J58" s="292"/>
    </row>
    <row r="59" spans="1:13">
      <c r="F59" s="162"/>
      <c r="G59" s="269"/>
      <c r="H59" s="269"/>
      <c r="I59" s="269"/>
      <c r="J59" s="292"/>
    </row>
    <row r="61" spans="1:13">
      <c r="F61" s="280"/>
      <c r="I61" s="296"/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54"/>
  <sheetViews>
    <sheetView topLeftCell="J13" zoomScaleNormal="100" zoomScaleSheetLayoutView="85" workbookViewId="0">
      <selection activeCell="W30" sqref="W30"/>
    </sheetView>
  </sheetViews>
  <sheetFormatPr defaultColWidth="9.28515625" defaultRowHeight="21" customHeight="1"/>
  <cols>
    <col min="1" max="1" width="37.28515625" style="202" customWidth="1"/>
    <col min="2" max="2" width="7.140625" style="202" customWidth="1"/>
    <col min="3" max="3" width="13" style="202" customWidth="1"/>
    <col min="4" max="4" width="0.7109375" style="202" customWidth="1"/>
    <col min="5" max="5" width="11.7109375" style="202" customWidth="1"/>
    <col min="6" max="6" width="0.7109375" style="202" customWidth="1"/>
    <col min="7" max="7" width="12.7109375" style="202" customWidth="1"/>
    <col min="8" max="8" width="0.7109375" style="202" customWidth="1"/>
    <col min="9" max="9" width="12.28515625" style="202" customWidth="1"/>
    <col min="10" max="10" width="0.7109375" style="202" customWidth="1"/>
    <col min="11" max="11" width="13.5703125" style="202" customWidth="1"/>
    <col min="12" max="12" width="0.7109375" style="202" customWidth="1"/>
    <col min="13" max="13" width="17.5703125" style="202" customWidth="1"/>
    <col min="14" max="14" width="0.7109375" style="202" customWidth="1"/>
    <col min="15" max="15" width="13.85546875" style="202" customWidth="1"/>
    <col min="16" max="16" width="0.7109375" style="202" customWidth="1"/>
    <col min="17" max="17" width="13.85546875" style="202" customWidth="1"/>
    <col min="18" max="18" width="0.7109375" style="202" customWidth="1"/>
    <col min="19" max="19" width="13.7109375" style="202" bestFit="1" customWidth="1"/>
    <col min="20" max="20" width="0.7109375" style="202" customWidth="1"/>
    <col min="21" max="21" width="11.85546875" style="202" customWidth="1"/>
    <col min="22" max="22" width="0.7109375" style="202" customWidth="1"/>
    <col min="23" max="23" width="13.42578125" style="202" customWidth="1"/>
    <col min="24" max="24" width="16.28515625" style="202" customWidth="1"/>
    <col min="25" max="25" width="12.28515625" style="202" bestFit="1" customWidth="1"/>
    <col min="26" max="16384" width="9.28515625" style="202"/>
  </cols>
  <sheetData>
    <row r="2" spans="1:26" s="185" customFormat="1" ht="21" customHeight="1">
      <c r="A2" s="398" t="s">
        <v>4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</row>
    <row r="3" spans="1:26" s="134" customFormat="1" ht="21" customHeight="1">
      <c r="A3" s="398" t="s">
        <v>124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</row>
    <row r="4" spans="1:26" s="185" customFormat="1" ht="21" customHeight="1">
      <c r="A4" s="398" t="s">
        <v>185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</row>
    <row r="5" spans="1:26" s="185" customFormat="1" ht="21" customHeight="1">
      <c r="A5" s="135"/>
      <c r="B5" s="135"/>
      <c r="C5" s="399" t="s">
        <v>6</v>
      </c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</row>
    <row r="6" spans="1:26" s="185" customFormat="1" ht="21" customHeight="1">
      <c r="A6" s="134"/>
      <c r="B6" s="134"/>
      <c r="C6" s="400" t="s">
        <v>123</v>
      </c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136"/>
      <c r="U6" s="137"/>
      <c r="V6" s="137"/>
      <c r="W6" s="186"/>
    </row>
    <row r="7" spans="1:26" s="185" customFormat="1" ht="21" customHeight="1">
      <c r="A7" s="187"/>
      <c r="B7" s="187"/>
      <c r="C7" s="133"/>
      <c r="D7" s="133"/>
      <c r="E7" s="133"/>
      <c r="F7" s="133"/>
      <c r="G7" s="133"/>
      <c r="H7" s="133"/>
      <c r="I7" s="397" t="s">
        <v>103</v>
      </c>
      <c r="J7" s="397"/>
      <c r="K7" s="397"/>
      <c r="L7" s="133"/>
      <c r="M7" s="133"/>
      <c r="N7" s="133"/>
      <c r="O7" s="401" t="s">
        <v>167</v>
      </c>
      <c r="P7" s="401"/>
      <c r="Q7" s="401"/>
      <c r="R7" s="188"/>
      <c r="S7" s="189"/>
      <c r="T7" s="133"/>
      <c r="U7" s="152"/>
      <c r="V7" s="152"/>
      <c r="W7" s="133"/>
    </row>
    <row r="8" spans="1:26" s="185" customFormat="1" ht="21" customHeight="1">
      <c r="A8" s="138"/>
      <c r="B8" s="138"/>
      <c r="C8" s="133"/>
      <c r="D8" s="133"/>
      <c r="E8" s="133"/>
      <c r="F8" s="133"/>
      <c r="G8" s="133"/>
      <c r="H8" s="133"/>
      <c r="I8" s="133"/>
      <c r="J8" s="133"/>
      <c r="K8" s="138"/>
      <c r="L8" s="138"/>
      <c r="M8" s="153" t="s">
        <v>105</v>
      </c>
      <c r="N8" s="138"/>
      <c r="O8" s="133"/>
      <c r="P8" s="138"/>
      <c r="Q8" s="133"/>
      <c r="R8" s="133"/>
      <c r="S8" s="153" t="s">
        <v>106</v>
      </c>
      <c r="T8" s="133"/>
      <c r="U8" s="152" t="s">
        <v>107</v>
      </c>
      <c r="V8" s="152"/>
      <c r="W8" s="133"/>
    </row>
    <row r="9" spans="1:26" s="185" customFormat="1" ht="21" customHeight="1">
      <c r="A9" s="138"/>
      <c r="B9" s="133"/>
      <c r="C9" s="133" t="s">
        <v>94</v>
      </c>
      <c r="D9" s="133"/>
      <c r="E9" s="133" t="s">
        <v>162</v>
      </c>
      <c r="F9" s="133"/>
      <c r="G9" s="133" t="s">
        <v>97</v>
      </c>
      <c r="H9" s="133"/>
      <c r="I9" s="133" t="s">
        <v>98</v>
      </c>
      <c r="J9" s="133"/>
      <c r="K9" s="133"/>
      <c r="L9" s="133"/>
      <c r="M9" s="153" t="s">
        <v>108</v>
      </c>
      <c r="N9" s="133"/>
      <c r="O9" s="153" t="s">
        <v>109</v>
      </c>
      <c r="P9" s="133"/>
      <c r="Q9" s="154" t="s">
        <v>110</v>
      </c>
      <c r="R9" s="134"/>
      <c r="S9" s="153" t="s">
        <v>111</v>
      </c>
      <c r="T9" s="133"/>
      <c r="U9" s="152" t="s">
        <v>112</v>
      </c>
      <c r="V9" s="152"/>
      <c r="W9" s="133"/>
    </row>
    <row r="10" spans="1:26" s="185" customFormat="1" ht="21" customHeight="1">
      <c r="A10" s="138"/>
      <c r="B10" s="133"/>
      <c r="C10" s="133" t="s">
        <v>95</v>
      </c>
      <c r="D10" s="133"/>
      <c r="E10" s="133" t="s">
        <v>99</v>
      </c>
      <c r="F10" s="133"/>
      <c r="G10" s="133" t="s">
        <v>99</v>
      </c>
      <c r="H10" s="133"/>
      <c r="I10" s="133" t="s">
        <v>100</v>
      </c>
      <c r="J10" s="133"/>
      <c r="K10" s="133" t="s">
        <v>104</v>
      </c>
      <c r="L10" s="133"/>
      <c r="M10" s="153" t="s">
        <v>113</v>
      </c>
      <c r="N10" s="133"/>
      <c r="O10" s="153" t="s">
        <v>114</v>
      </c>
      <c r="P10" s="133"/>
      <c r="Q10" s="154" t="s">
        <v>115</v>
      </c>
      <c r="R10" s="134"/>
      <c r="S10" s="153" t="s">
        <v>116</v>
      </c>
      <c r="T10" s="133"/>
      <c r="U10" s="152" t="s">
        <v>117</v>
      </c>
      <c r="V10" s="152"/>
      <c r="W10" s="133"/>
    </row>
    <row r="11" spans="1:26" s="185" customFormat="1" ht="21" customHeight="1">
      <c r="A11" s="190"/>
      <c r="B11" s="135" t="s">
        <v>143</v>
      </c>
      <c r="C11" s="135" t="s">
        <v>96</v>
      </c>
      <c r="D11" s="135"/>
      <c r="E11" s="135" t="s">
        <v>101</v>
      </c>
      <c r="F11" s="135"/>
      <c r="G11" s="135" t="s">
        <v>101</v>
      </c>
      <c r="H11" s="135"/>
      <c r="I11" s="135" t="s">
        <v>102</v>
      </c>
      <c r="J11" s="135"/>
      <c r="K11" s="135" t="s">
        <v>57</v>
      </c>
      <c r="L11" s="135"/>
      <c r="M11" s="155" t="s">
        <v>118</v>
      </c>
      <c r="N11" s="135"/>
      <c r="O11" s="155" t="s">
        <v>119</v>
      </c>
      <c r="P11" s="135"/>
      <c r="Q11" s="156" t="s">
        <v>120</v>
      </c>
      <c r="R11" s="157"/>
      <c r="S11" s="155" t="s">
        <v>121</v>
      </c>
      <c r="T11" s="135"/>
      <c r="U11" s="157" t="s">
        <v>122</v>
      </c>
      <c r="V11" s="157"/>
      <c r="W11" s="155" t="s">
        <v>106</v>
      </c>
    </row>
    <row r="12" spans="1:26" s="185" customFormat="1" ht="5.0999999999999996" customHeight="1">
      <c r="A12" s="138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4"/>
      <c r="R12" s="134"/>
      <c r="S12" s="133"/>
      <c r="T12" s="133"/>
      <c r="U12" s="134"/>
      <c r="V12" s="134"/>
      <c r="W12" s="133"/>
    </row>
    <row r="13" spans="1:26" s="185" customFormat="1" ht="18.75" customHeight="1">
      <c r="A13" s="138" t="s">
        <v>87</v>
      </c>
      <c r="B13" s="138"/>
      <c r="C13" s="139">
        <v>255448552</v>
      </c>
      <c r="D13" s="139"/>
      <c r="E13" s="139">
        <v>143470</v>
      </c>
      <c r="F13" s="139"/>
      <c r="G13" s="139">
        <v>-248867968</v>
      </c>
      <c r="H13" s="139"/>
      <c r="I13" s="139">
        <v>11350</v>
      </c>
      <c r="J13" s="139"/>
      <c r="K13" s="139">
        <v>-4049678</v>
      </c>
      <c r="L13" s="139">
        <v>0</v>
      </c>
      <c r="M13" s="139">
        <v>-240</v>
      </c>
      <c r="N13" s="139"/>
      <c r="O13" s="139">
        <v>-37891</v>
      </c>
      <c r="P13" s="139">
        <v>0</v>
      </c>
      <c r="Q13" s="139">
        <f>+O13</f>
        <v>-37891</v>
      </c>
      <c r="R13" s="139"/>
      <c r="S13" s="139">
        <f>+C13+E13+G13+I13+K13+M13+Q13</f>
        <v>2647595</v>
      </c>
      <c r="T13" s="139"/>
      <c r="U13" s="139">
        <v>-12</v>
      </c>
      <c r="V13" s="139"/>
      <c r="W13" s="139">
        <f>+S13+U13</f>
        <v>2647583</v>
      </c>
      <c r="X13" s="191"/>
      <c r="Y13" s="191"/>
      <c r="Z13" s="191"/>
    </row>
    <row r="14" spans="1:26" s="185" customFormat="1" ht="5.0999999999999996" customHeight="1">
      <c r="A14" s="140"/>
      <c r="B14" s="140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92"/>
      <c r="R14" s="141"/>
      <c r="S14" s="192"/>
      <c r="T14" s="141"/>
      <c r="U14" s="141"/>
      <c r="V14" s="141"/>
      <c r="W14" s="141"/>
      <c r="X14" s="193"/>
      <c r="Y14" s="191"/>
    </row>
    <row r="15" spans="1:26" s="185" customFormat="1" ht="21" customHeight="1">
      <c r="A15" s="142" t="s">
        <v>88</v>
      </c>
      <c r="B15" s="194"/>
      <c r="C15" s="195"/>
      <c r="D15" s="195"/>
      <c r="E15" s="195"/>
      <c r="F15" s="195"/>
      <c r="G15" s="195"/>
      <c r="H15" s="195"/>
      <c r="I15" s="195"/>
      <c r="J15" s="195"/>
      <c r="K15" s="195"/>
      <c r="L15" s="196"/>
      <c r="M15" s="196"/>
      <c r="N15" s="196"/>
      <c r="O15" s="141"/>
      <c r="P15" s="196"/>
      <c r="Q15" s="139"/>
      <c r="R15" s="196"/>
      <c r="S15" s="196"/>
      <c r="T15" s="196"/>
      <c r="U15" s="196"/>
      <c r="V15" s="196"/>
      <c r="W15" s="141"/>
      <c r="X15" s="193"/>
      <c r="Y15" s="191"/>
    </row>
    <row r="16" spans="1:26" s="185" customFormat="1" ht="21" customHeight="1">
      <c r="A16" s="143" t="s">
        <v>89</v>
      </c>
      <c r="B16" s="197"/>
      <c r="C16" s="195">
        <v>0</v>
      </c>
      <c r="D16" s="195"/>
      <c r="E16" s="195">
        <v>0</v>
      </c>
      <c r="F16" s="195"/>
      <c r="G16" s="195">
        <v>0</v>
      </c>
      <c r="H16" s="195"/>
      <c r="I16" s="195">
        <v>0</v>
      </c>
      <c r="J16" s="195"/>
      <c r="K16" s="195">
        <f>+'P6'!G37</f>
        <v>677</v>
      </c>
      <c r="L16" s="141"/>
      <c r="M16" s="198">
        <v>0</v>
      </c>
      <c r="N16" s="198"/>
      <c r="O16" s="198">
        <v>0</v>
      </c>
      <c r="P16" s="198"/>
      <c r="Q16" s="198">
        <f>+O16</f>
        <v>0</v>
      </c>
      <c r="R16" s="196"/>
      <c r="S16" s="195">
        <f>+C16+E16+G16+I16+K16+M16+Q16</f>
        <v>677</v>
      </c>
      <c r="T16" s="196"/>
      <c r="U16" s="195">
        <f>+'P6'!G38</f>
        <v>0</v>
      </c>
      <c r="V16" s="141"/>
      <c r="W16" s="141">
        <f>+S16+U16</f>
        <v>677</v>
      </c>
      <c r="X16" s="191"/>
      <c r="Y16" s="191"/>
      <c r="Z16" s="191"/>
    </row>
    <row r="17" spans="1:27" ht="21" customHeight="1">
      <c r="A17" s="142" t="s">
        <v>90</v>
      </c>
      <c r="B17" s="197"/>
      <c r="C17" s="199">
        <f>SUM(C16:C16)</f>
        <v>0</v>
      </c>
      <c r="D17" s="199"/>
      <c r="E17" s="199">
        <f>SUM(E16:E16)</f>
        <v>0</v>
      </c>
      <c r="F17" s="199"/>
      <c r="G17" s="199">
        <f>SUM(G16:G16)</f>
        <v>0</v>
      </c>
      <c r="H17" s="199"/>
      <c r="I17" s="199">
        <f>SUM(I16:I16)</f>
        <v>0</v>
      </c>
      <c r="J17" s="199"/>
      <c r="K17" s="199">
        <f t="shared" ref="K17:W17" si="0">SUM(K16:K16)</f>
        <v>677</v>
      </c>
      <c r="L17" s="199">
        <f t="shared" si="0"/>
        <v>0</v>
      </c>
      <c r="M17" s="199">
        <f t="shared" si="0"/>
        <v>0</v>
      </c>
      <c r="N17" s="199"/>
      <c r="O17" s="199">
        <f t="shared" si="0"/>
        <v>0</v>
      </c>
      <c r="P17" s="199"/>
      <c r="Q17" s="199">
        <f t="shared" si="0"/>
        <v>0</v>
      </c>
      <c r="R17" s="199"/>
      <c r="S17" s="199">
        <f t="shared" si="0"/>
        <v>677</v>
      </c>
      <c r="T17" s="199">
        <f t="shared" si="0"/>
        <v>0</v>
      </c>
      <c r="U17" s="199">
        <f t="shared" si="0"/>
        <v>0</v>
      </c>
      <c r="V17" s="199">
        <f t="shared" si="0"/>
        <v>0</v>
      </c>
      <c r="W17" s="199">
        <f t="shared" si="0"/>
        <v>677</v>
      </c>
      <c r="X17" s="191"/>
      <c r="Y17" s="191"/>
      <c r="Z17" s="191"/>
    </row>
    <row r="18" spans="1:27" ht="4.9000000000000004" customHeight="1">
      <c r="A18" s="142"/>
      <c r="B18" s="197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</row>
    <row r="19" spans="1:27" ht="18.75" customHeight="1" thickBot="1">
      <c r="A19" s="142" t="s">
        <v>186</v>
      </c>
      <c r="B19" s="197"/>
      <c r="C19" s="144">
        <f>C13+C17</f>
        <v>255448552</v>
      </c>
      <c r="D19" s="144">
        <f t="shared" ref="D19:W19" si="1">D13+D17</f>
        <v>0</v>
      </c>
      <c r="E19" s="144">
        <f t="shared" si="1"/>
        <v>143470</v>
      </c>
      <c r="F19" s="144">
        <f t="shared" si="1"/>
        <v>0</v>
      </c>
      <c r="G19" s="144">
        <f t="shared" si="1"/>
        <v>-248867968</v>
      </c>
      <c r="H19" s="144">
        <f t="shared" si="1"/>
        <v>0</v>
      </c>
      <c r="I19" s="144">
        <f t="shared" si="1"/>
        <v>11350</v>
      </c>
      <c r="J19" s="144">
        <f t="shared" si="1"/>
        <v>0</v>
      </c>
      <c r="K19" s="144">
        <f t="shared" si="1"/>
        <v>-4049001</v>
      </c>
      <c r="L19" s="144">
        <f t="shared" si="1"/>
        <v>0</v>
      </c>
      <c r="M19" s="144">
        <f t="shared" si="1"/>
        <v>-240</v>
      </c>
      <c r="N19" s="144">
        <f t="shared" si="1"/>
        <v>0</v>
      </c>
      <c r="O19" s="144">
        <f t="shared" si="1"/>
        <v>-37891</v>
      </c>
      <c r="P19" s="144">
        <f t="shared" si="1"/>
        <v>0</v>
      </c>
      <c r="Q19" s="144">
        <f t="shared" si="1"/>
        <v>-37891</v>
      </c>
      <c r="R19" s="144">
        <f t="shared" si="1"/>
        <v>0</v>
      </c>
      <c r="S19" s="144">
        <f t="shared" si="1"/>
        <v>2648272</v>
      </c>
      <c r="T19" s="144">
        <f t="shared" si="1"/>
        <v>0</v>
      </c>
      <c r="U19" s="144">
        <f t="shared" si="1"/>
        <v>-12</v>
      </c>
      <c r="V19" s="144">
        <f t="shared" si="1"/>
        <v>0</v>
      </c>
      <c r="W19" s="144">
        <f t="shared" si="1"/>
        <v>2648260</v>
      </c>
      <c r="X19" s="191"/>
      <c r="Y19" s="191"/>
      <c r="Z19" s="191"/>
    </row>
    <row r="20" spans="1:27" ht="21" customHeight="1" thickTop="1">
      <c r="A20" s="142"/>
      <c r="B20" s="197"/>
      <c r="C20" s="145"/>
      <c r="D20" s="204"/>
      <c r="E20" s="145"/>
      <c r="F20" s="204"/>
      <c r="G20" s="145"/>
      <c r="H20" s="204"/>
      <c r="I20" s="145"/>
      <c r="J20" s="204"/>
      <c r="K20" s="145"/>
      <c r="L20" s="204"/>
      <c r="M20" s="145"/>
      <c r="N20" s="204"/>
      <c r="O20" s="145"/>
      <c r="P20" s="204"/>
      <c r="Q20" s="145"/>
      <c r="R20" s="204"/>
      <c r="S20" s="145"/>
      <c r="T20" s="204"/>
      <c r="U20" s="145"/>
      <c r="V20" s="204"/>
      <c r="W20" s="145"/>
      <c r="X20" s="200"/>
      <c r="Y20" s="201"/>
    </row>
    <row r="21" spans="1:27" ht="21" customHeight="1">
      <c r="A21" s="138" t="s">
        <v>91</v>
      </c>
      <c r="B21" s="138"/>
      <c r="C21" s="139">
        <v>255448552</v>
      </c>
      <c r="D21" s="139"/>
      <c r="E21" s="139">
        <v>143470</v>
      </c>
      <c r="F21" s="139"/>
      <c r="G21" s="139">
        <v>-248867968</v>
      </c>
      <c r="H21" s="139"/>
      <c r="I21" s="139">
        <v>11350</v>
      </c>
      <c r="J21" s="139"/>
      <c r="K21" s="139">
        <v>-4059548</v>
      </c>
      <c r="L21" s="139"/>
      <c r="M21" s="139">
        <v>-240</v>
      </c>
      <c r="N21" s="139"/>
      <c r="O21" s="139">
        <v>-37891</v>
      </c>
      <c r="P21" s="139"/>
      <c r="Q21" s="139">
        <v>-37891</v>
      </c>
      <c r="R21" s="139"/>
      <c r="S21" s="139">
        <f>+C21+E21+G21+I21+K21+M21+Q21</f>
        <v>2637725</v>
      </c>
      <c r="T21" s="139"/>
      <c r="U21" s="139">
        <v>-12</v>
      </c>
      <c r="V21" s="139"/>
      <c r="W21" s="139">
        <f>+S21+U21</f>
        <v>2637713</v>
      </c>
      <c r="X21" s="191"/>
      <c r="Y21" s="191"/>
      <c r="Z21" s="191"/>
      <c r="AA21" s="201"/>
    </row>
    <row r="22" spans="1:27" ht="4.9000000000000004" customHeight="1">
      <c r="A22" s="138"/>
      <c r="B22" s="138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200"/>
      <c r="Y22" s="201"/>
      <c r="AA22" s="201"/>
    </row>
    <row r="23" spans="1:27" ht="21" customHeight="1">
      <c r="A23" s="138" t="s">
        <v>171</v>
      </c>
      <c r="B23" s="138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205"/>
      <c r="Y23" s="201"/>
      <c r="AA23" s="201"/>
    </row>
    <row r="24" spans="1:27" ht="21" customHeight="1">
      <c r="A24" s="138" t="s">
        <v>147</v>
      </c>
      <c r="B24" s="138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205"/>
      <c r="Y24" s="201"/>
      <c r="AA24" s="201"/>
    </row>
    <row r="25" spans="1:27" s="185" customFormat="1" ht="21" customHeight="1">
      <c r="A25" s="143" t="s">
        <v>92</v>
      </c>
      <c r="B25" s="194">
        <v>24</v>
      </c>
      <c r="C25" s="158">
        <v>740357780</v>
      </c>
      <c r="D25" s="158"/>
      <c r="E25" s="198">
        <v>0</v>
      </c>
      <c r="F25" s="158"/>
      <c r="G25" s="158">
        <v>-740034507</v>
      </c>
      <c r="H25" s="158"/>
      <c r="I25" s="198">
        <v>0</v>
      </c>
      <c r="J25" s="158"/>
      <c r="K25" s="198">
        <v>0</v>
      </c>
      <c r="L25" s="158"/>
      <c r="M25" s="198">
        <v>0</v>
      </c>
      <c r="N25" s="158"/>
      <c r="O25" s="198">
        <v>0</v>
      </c>
      <c r="P25" s="158"/>
      <c r="Q25" s="198">
        <f>+O25</f>
        <v>0</v>
      </c>
      <c r="R25" s="158"/>
      <c r="S25" s="158">
        <f>+C25+E25+G25+I25+K25+M25+Q25</f>
        <v>323273</v>
      </c>
      <c r="T25" s="158"/>
      <c r="U25" s="198">
        <v>0</v>
      </c>
      <c r="V25" s="158"/>
      <c r="W25" s="158">
        <f>+S25+U25</f>
        <v>323273</v>
      </c>
      <c r="X25" s="191"/>
      <c r="Y25" s="191"/>
      <c r="Z25" s="191"/>
      <c r="AA25" s="191"/>
    </row>
    <row r="26" spans="1:27" s="185" customFormat="1" ht="21" customHeight="1">
      <c r="A26" s="142" t="s">
        <v>170</v>
      </c>
      <c r="B26" s="133"/>
      <c r="C26" s="179"/>
      <c r="D26" s="179"/>
      <c r="E26" s="203"/>
      <c r="F26" s="179"/>
      <c r="G26" s="179"/>
      <c r="H26" s="179"/>
      <c r="I26" s="203"/>
      <c r="J26" s="179"/>
      <c r="K26" s="203"/>
      <c r="L26" s="179"/>
      <c r="M26" s="203"/>
      <c r="N26" s="179"/>
      <c r="O26" s="203"/>
      <c r="P26" s="179"/>
      <c r="Q26" s="203"/>
      <c r="R26" s="179"/>
      <c r="S26" s="179"/>
      <c r="T26" s="179"/>
      <c r="U26" s="203"/>
      <c r="V26" s="179"/>
      <c r="W26" s="179"/>
      <c r="X26" s="206"/>
      <c r="Y26" s="191"/>
      <c r="AA26" s="191"/>
    </row>
    <row r="27" spans="1:27" s="185" customFormat="1" ht="21" customHeight="1">
      <c r="A27" s="138" t="s">
        <v>147</v>
      </c>
      <c r="B27" s="133"/>
      <c r="C27" s="178">
        <f>SUM(C25:C26)</f>
        <v>740357780</v>
      </c>
      <c r="D27" s="178">
        <f t="shared" ref="D27:W27" si="2">SUM(D25:D26)</f>
        <v>0</v>
      </c>
      <c r="E27" s="178">
        <f t="shared" si="2"/>
        <v>0</v>
      </c>
      <c r="F27" s="178">
        <f t="shared" si="2"/>
        <v>0</v>
      </c>
      <c r="G27" s="178">
        <f t="shared" si="2"/>
        <v>-740034507</v>
      </c>
      <c r="H27" s="178">
        <f t="shared" si="2"/>
        <v>0</v>
      </c>
      <c r="I27" s="178">
        <f t="shared" si="2"/>
        <v>0</v>
      </c>
      <c r="J27" s="178">
        <f t="shared" si="2"/>
        <v>0</v>
      </c>
      <c r="K27" s="178">
        <f t="shared" si="2"/>
        <v>0</v>
      </c>
      <c r="L27" s="178">
        <f t="shared" si="2"/>
        <v>0</v>
      </c>
      <c r="M27" s="178">
        <f t="shared" si="2"/>
        <v>0</v>
      </c>
      <c r="N27" s="178">
        <f t="shared" si="2"/>
        <v>0</v>
      </c>
      <c r="O27" s="178">
        <f t="shared" si="2"/>
        <v>0</v>
      </c>
      <c r="P27" s="178">
        <f t="shared" si="2"/>
        <v>0</v>
      </c>
      <c r="Q27" s="178">
        <f t="shared" si="2"/>
        <v>0</v>
      </c>
      <c r="R27" s="178">
        <f t="shared" si="2"/>
        <v>0</v>
      </c>
      <c r="S27" s="178">
        <f t="shared" si="2"/>
        <v>323273</v>
      </c>
      <c r="T27" s="178">
        <f t="shared" si="2"/>
        <v>0</v>
      </c>
      <c r="U27" s="207">
        <f t="shared" si="2"/>
        <v>0</v>
      </c>
      <c r="V27" s="178">
        <f t="shared" si="2"/>
        <v>0</v>
      </c>
      <c r="W27" s="178">
        <f t="shared" si="2"/>
        <v>323273</v>
      </c>
      <c r="X27" s="191"/>
      <c r="Y27" s="191"/>
      <c r="Z27" s="191"/>
      <c r="AA27" s="191"/>
    </row>
    <row r="28" spans="1:27" s="185" customFormat="1" ht="4.9000000000000004" customHeight="1">
      <c r="A28" s="142"/>
      <c r="B28" s="133"/>
      <c r="C28" s="139"/>
      <c r="D28" s="139"/>
      <c r="E28" s="204"/>
      <c r="F28" s="139"/>
      <c r="G28" s="139"/>
      <c r="H28" s="139"/>
      <c r="I28" s="204"/>
      <c r="J28" s="139"/>
      <c r="K28" s="204"/>
      <c r="L28" s="139"/>
      <c r="M28" s="204"/>
      <c r="N28" s="139"/>
      <c r="O28" s="204"/>
      <c r="P28" s="139"/>
      <c r="Q28" s="204"/>
      <c r="R28" s="139"/>
      <c r="S28" s="208"/>
      <c r="T28" s="139"/>
      <c r="U28" s="204"/>
      <c r="V28" s="139"/>
      <c r="W28" s="139"/>
      <c r="X28" s="206"/>
      <c r="Y28" s="191"/>
      <c r="AA28" s="191"/>
    </row>
    <row r="29" spans="1:27" ht="21" customHeight="1">
      <c r="A29" s="142" t="s">
        <v>194</v>
      </c>
      <c r="B29" s="138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50"/>
      <c r="Y29" s="201"/>
      <c r="AA29" s="201"/>
    </row>
    <row r="30" spans="1:27" ht="21" customHeight="1">
      <c r="A30" s="143" t="s">
        <v>93</v>
      </c>
      <c r="B30" s="138"/>
      <c r="C30" s="198">
        <v>0</v>
      </c>
      <c r="D30" s="158"/>
      <c r="E30" s="198">
        <v>0</v>
      </c>
      <c r="F30" s="158"/>
      <c r="G30" s="198">
        <v>0</v>
      </c>
      <c r="H30" s="198"/>
      <c r="I30" s="198">
        <v>0</v>
      </c>
      <c r="J30" s="141"/>
      <c r="K30" s="141">
        <f>+'P6'!F37</f>
        <v>-19610</v>
      </c>
      <c r="L30" s="141"/>
      <c r="M30" s="198">
        <v>0</v>
      </c>
      <c r="N30" s="198"/>
      <c r="O30" s="198">
        <v>0</v>
      </c>
      <c r="P30" s="198"/>
      <c r="Q30" s="198">
        <f>+O30</f>
        <v>0</v>
      </c>
      <c r="R30" s="141"/>
      <c r="S30" s="192">
        <f>+C30+E30+G30+I30+K30+M30+Q30</f>
        <v>-19610</v>
      </c>
      <c r="T30" s="141"/>
      <c r="U30" s="198">
        <f>+'P6'!F38</f>
        <v>0</v>
      </c>
      <c r="V30" s="141"/>
      <c r="W30" s="141">
        <f>+S30+U30</f>
        <v>-19610</v>
      </c>
      <c r="X30" s="191"/>
      <c r="Y30" s="191"/>
      <c r="Z30" s="191"/>
      <c r="AA30" s="201"/>
    </row>
    <row r="31" spans="1:27" ht="21" customHeight="1">
      <c r="A31" s="142" t="s">
        <v>178</v>
      </c>
      <c r="B31" s="138"/>
      <c r="C31" s="199">
        <f>SUM(C30)</f>
        <v>0</v>
      </c>
      <c r="D31" s="146"/>
      <c r="E31" s="199">
        <f>SUM(E30)</f>
        <v>0</v>
      </c>
      <c r="F31" s="146"/>
      <c r="G31" s="199">
        <f>SUM(G30)</f>
        <v>0</v>
      </c>
      <c r="H31" s="199"/>
      <c r="I31" s="199">
        <f>SUM(I30)</f>
        <v>0</v>
      </c>
      <c r="J31" s="199"/>
      <c r="K31" s="199">
        <f>SUM(K30)</f>
        <v>-19610</v>
      </c>
      <c r="L31" s="199">
        <f t="shared" ref="L31:V31" si="3">SUM(L30:L30)</f>
        <v>0</v>
      </c>
      <c r="M31" s="199">
        <f>SUM(M30)</f>
        <v>0</v>
      </c>
      <c r="N31" s="199">
        <f t="shared" si="3"/>
        <v>0</v>
      </c>
      <c r="O31" s="199">
        <f>SUM(O30)</f>
        <v>0</v>
      </c>
      <c r="P31" s="199">
        <f t="shared" si="3"/>
        <v>0</v>
      </c>
      <c r="Q31" s="199">
        <f>SUM(Q30)</f>
        <v>0</v>
      </c>
      <c r="R31" s="199">
        <f t="shared" si="3"/>
        <v>0</v>
      </c>
      <c r="S31" s="199">
        <f>SUM(S30)</f>
        <v>-19610</v>
      </c>
      <c r="T31" s="199">
        <f t="shared" si="3"/>
        <v>0</v>
      </c>
      <c r="U31" s="199">
        <f>SUM(U30)</f>
        <v>0</v>
      </c>
      <c r="V31" s="199">
        <f t="shared" si="3"/>
        <v>0</v>
      </c>
      <c r="W31" s="199">
        <f>SUM(W30)</f>
        <v>-19610</v>
      </c>
      <c r="X31" s="191"/>
      <c r="Y31" s="191"/>
      <c r="Z31" s="191"/>
      <c r="AA31" s="201"/>
    </row>
    <row r="32" spans="1:27" ht="5.0999999999999996" customHeight="1">
      <c r="A32" s="138"/>
      <c r="B32" s="138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205"/>
      <c r="Y32" s="201"/>
      <c r="AA32" s="201"/>
    </row>
    <row r="33" spans="1:26" s="185" customFormat="1" ht="18.75" customHeight="1" thickBot="1">
      <c r="A33" s="142" t="s">
        <v>187</v>
      </c>
      <c r="B33" s="138"/>
      <c r="C33" s="147">
        <f>C21+C27+C31</f>
        <v>995806332</v>
      </c>
      <c r="D33" s="147">
        <f t="shared" ref="D33:W33" si="4">D21+D27+D31</f>
        <v>0</v>
      </c>
      <c r="E33" s="147">
        <f t="shared" si="4"/>
        <v>143470</v>
      </c>
      <c r="F33" s="147">
        <f t="shared" si="4"/>
        <v>0</v>
      </c>
      <c r="G33" s="147">
        <f t="shared" si="4"/>
        <v>-988902475</v>
      </c>
      <c r="H33" s="147">
        <f t="shared" si="4"/>
        <v>0</v>
      </c>
      <c r="I33" s="147">
        <f t="shared" si="4"/>
        <v>11350</v>
      </c>
      <c r="J33" s="147">
        <f t="shared" si="4"/>
        <v>0</v>
      </c>
      <c r="K33" s="147">
        <f t="shared" si="4"/>
        <v>-4079158</v>
      </c>
      <c r="L33" s="147">
        <f t="shared" si="4"/>
        <v>0</v>
      </c>
      <c r="M33" s="147">
        <f t="shared" si="4"/>
        <v>-240</v>
      </c>
      <c r="N33" s="147">
        <f t="shared" si="4"/>
        <v>0</v>
      </c>
      <c r="O33" s="147">
        <f t="shared" si="4"/>
        <v>-37891</v>
      </c>
      <c r="P33" s="147">
        <f t="shared" si="4"/>
        <v>0</v>
      </c>
      <c r="Q33" s="147">
        <f t="shared" si="4"/>
        <v>-37891</v>
      </c>
      <c r="R33" s="147">
        <f t="shared" si="4"/>
        <v>0</v>
      </c>
      <c r="S33" s="147">
        <f t="shared" si="4"/>
        <v>2941388</v>
      </c>
      <c r="T33" s="147">
        <f t="shared" si="4"/>
        <v>0</v>
      </c>
      <c r="U33" s="147">
        <f t="shared" si="4"/>
        <v>-12</v>
      </c>
      <c r="V33" s="147">
        <f t="shared" si="4"/>
        <v>0</v>
      </c>
      <c r="W33" s="147">
        <f t="shared" si="4"/>
        <v>2941376</v>
      </c>
      <c r="X33" s="191"/>
      <c r="Y33" s="191"/>
      <c r="Z33" s="191"/>
    </row>
    <row r="34" spans="1:26" ht="21" customHeight="1" thickTop="1">
      <c r="A34" s="142"/>
      <c r="B34" s="197"/>
      <c r="C34" s="145"/>
      <c r="D34" s="204"/>
      <c r="E34" s="145"/>
      <c r="F34" s="204"/>
      <c r="G34" s="145"/>
      <c r="H34" s="204"/>
      <c r="I34" s="145"/>
      <c r="J34" s="204"/>
      <c r="K34" s="145"/>
      <c r="L34" s="204"/>
      <c r="M34" s="145"/>
      <c r="N34" s="204"/>
      <c r="O34" s="145"/>
      <c r="P34" s="204"/>
      <c r="Q34" s="145"/>
      <c r="R34" s="204"/>
      <c r="S34" s="145"/>
      <c r="T34" s="204"/>
      <c r="U34" s="145"/>
      <c r="V34" s="204"/>
      <c r="W34" s="145"/>
      <c r="X34" s="200"/>
      <c r="Y34" s="201"/>
    </row>
    <row r="35" spans="1:26" ht="21" customHeight="1">
      <c r="A35" s="142"/>
      <c r="B35" s="197"/>
      <c r="C35" s="145"/>
      <c r="D35" s="204"/>
      <c r="E35" s="145"/>
      <c r="F35" s="204"/>
      <c r="G35" s="145"/>
      <c r="H35" s="204"/>
      <c r="I35" s="145"/>
      <c r="J35" s="204"/>
      <c r="K35" s="145"/>
      <c r="L35" s="204"/>
      <c r="M35" s="145"/>
      <c r="N35" s="204"/>
      <c r="O35" s="145"/>
      <c r="P35" s="204"/>
      <c r="Q35" s="145"/>
      <c r="R35" s="204"/>
      <c r="S35" s="145"/>
      <c r="T35" s="204"/>
      <c r="U35" s="145"/>
      <c r="V35" s="204"/>
      <c r="W35" s="148" t="s">
        <v>10</v>
      </c>
      <c r="X35" s="200"/>
      <c r="Y35" s="201"/>
    </row>
    <row r="36" spans="1:26" ht="21" customHeight="1">
      <c r="A36" s="142"/>
      <c r="B36" s="197"/>
      <c r="C36" s="145"/>
      <c r="D36" s="204"/>
      <c r="E36" s="145"/>
      <c r="F36" s="204"/>
      <c r="G36" s="145"/>
      <c r="H36" s="204"/>
      <c r="I36" s="145"/>
      <c r="J36" s="204"/>
      <c r="K36" s="145"/>
      <c r="L36" s="204"/>
      <c r="M36" s="145"/>
      <c r="N36" s="204"/>
      <c r="O36" s="145"/>
      <c r="P36" s="204"/>
      <c r="Q36" s="145"/>
      <c r="R36" s="204"/>
      <c r="S36" s="145"/>
      <c r="T36" s="204"/>
      <c r="U36" s="145"/>
      <c r="V36" s="204"/>
      <c r="W36" s="148"/>
      <c r="X36" s="200"/>
      <c r="Y36" s="201"/>
    </row>
    <row r="37" spans="1:26" ht="21" customHeight="1">
      <c r="A37" s="142"/>
      <c r="B37" s="197"/>
      <c r="C37" s="145"/>
      <c r="D37" s="204"/>
      <c r="E37" s="145"/>
      <c r="F37" s="204"/>
      <c r="G37" s="145"/>
      <c r="H37" s="204"/>
      <c r="I37" s="145"/>
      <c r="J37" s="204"/>
      <c r="K37" s="145"/>
      <c r="L37" s="204"/>
      <c r="M37" s="145"/>
      <c r="N37" s="204"/>
      <c r="O37" s="145"/>
      <c r="P37" s="204"/>
      <c r="Q37" s="145"/>
      <c r="R37" s="204"/>
      <c r="S37" s="145"/>
      <c r="T37" s="204"/>
      <c r="U37" s="145"/>
      <c r="V37" s="204"/>
      <c r="W37" s="148"/>
      <c r="X37" s="200"/>
      <c r="Y37" s="201"/>
    </row>
    <row r="38" spans="1:26" ht="21" customHeight="1">
      <c r="A38" s="142"/>
      <c r="B38" s="197"/>
      <c r="C38" s="145"/>
      <c r="D38" s="204"/>
      <c r="E38" s="145"/>
      <c r="F38" s="204"/>
      <c r="G38" s="145"/>
      <c r="H38" s="204"/>
      <c r="I38" s="145"/>
      <c r="J38" s="204"/>
      <c r="K38" s="145"/>
      <c r="L38" s="204"/>
      <c r="M38" s="145"/>
      <c r="N38" s="204"/>
      <c r="O38" s="145"/>
      <c r="P38" s="204"/>
      <c r="Q38" s="145"/>
      <c r="R38" s="204"/>
      <c r="S38" s="145"/>
      <c r="T38" s="204"/>
      <c r="U38" s="145"/>
      <c r="V38" s="204"/>
      <c r="W38" s="148"/>
      <c r="X38" s="200"/>
      <c r="Y38" s="201"/>
    </row>
    <row r="39" spans="1:26" ht="43.15" customHeight="1">
      <c r="B39" s="197"/>
      <c r="C39" s="145"/>
      <c r="D39" s="204"/>
      <c r="E39" s="145"/>
      <c r="F39" s="204"/>
      <c r="G39" s="145"/>
      <c r="H39" s="204"/>
      <c r="I39" s="145"/>
      <c r="J39" s="204"/>
      <c r="K39" s="145"/>
      <c r="L39" s="204"/>
      <c r="M39" s="145"/>
      <c r="N39" s="204"/>
      <c r="O39" s="145"/>
      <c r="P39" s="204"/>
      <c r="Q39" s="145"/>
      <c r="R39" s="204"/>
      <c r="S39" s="145"/>
      <c r="T39" s="204"/>
      <c r="U39" s="145"/>
      <c r="V39" s="204"/>
      <c r="W39" s="148"/>
      <c r="X39" s="200"/>
      <c r="Y39" s="201"/>
    </row>
    <row r="40" spans="1:26" ht="18.75">
      <c r="A40" s="211">
        <v>7</v>
      </c>
      <c r="B40" s="202" t="s">
        <v>47</v>
      </c>
      <c r="C40" s="145"/>
      <c r="D40" s="204"/>
      <c r="E40" s="145"/>
      <c r="F40" s="204"/>
      <c r="G40" s="145"/>
      <c r="H40" s="204"/>
      <c r="I40" s="145"/>
      <c r="J40" s="204"/>
      <c r="K40" s="145"/>
      <c r="L40" s="204"/>
      <c r="M40" s="145"/>
      <c r="N40" s="204"/>
      <c r="O40" s="145"/>
      <c r="P40" s="204"/>
      <c r="Q40" s="145"/>
      <c r="R40" s="204"/>
      <c r="S40" s="145"/>
      <c r="T40" s="204"/>
      <c r="U40" s="145"/>
      <c r="V40" s="204"/>
      <c r="W40" s="148"/>
      <c r="X40" s="200"/>
      <c r="Y40" s="201"/>
    </row>
    <row r="41" spans="1:26" ht="21" customHeight="1">
      <c r="I41" s="145"/>
      <c r="W41" s="149"/>
    </row>
    <row r="42" spans="1:26" ht="21" customHeight="1">
      <c r="I42" s="145"/>
    </row>
    <row r="43" spans="1:26" ht="21" customHeight="1">
      <c r="A43" s="142"/>
      <c r="B43" s="197"/>
      <c r="C43" s="145"/>
      <c r="D43" s="204"/>
      <c r="E43" s="145"/>
      <c r="F43" s="204"/>
      <c r="G43" s="145"/>
      <c r="H43" s="204"/>
      <c r="I43" s="145"/>
      <c r="J43" s="204"/>
      <c r="K43" s="145"/>
      <c r="L43" s="204"/>
      <c r="M43" s="145"/>
      <c r="N43" s="204"/>
      <c r="O43" s="145"/>
      <c r="P43" s="204"/>
      <c r="Q43" s="145"/>
      <c r="R43" s="204"/>
      <c r="S43" s="145"/>
      <c r="T43" s="204"/>
      <c r="U43" s="145"/>
      <c r="V43" s="204"/>
      <c r="W43" s="148"/>
      <c r="X43" s="200"/>
      <c r="Y43" s="201"/>
    </row>
    <row r="44" spans="1:26" ht="21" customHeight="1">
      <c r="A44" s="142"/>
      <c r="B44" s="197"/>
      <c r="C44" s="145"/>
      <c r="D44" s="204"/>
      <c r="E44" s="145"/>
      <c r="F44" s="204"/>
      <c r="G44" s="145"/>
      <c r="H44" s="204"/>
      <c r="I44" s="145"/>
      <c r="J44" s="204"/>
      <c r="K44" s="145"/>
      <c r="L44" s="204"/>
      <c r="M44" s="145"/>
      <c r="N44" s="204"/>
      <c r="O44" s="145"/>
      <c r="P44" s="204"/>
      <c r="Q44" s="145"/>
      <c r="R44" s="204"/>
      <c r="S44" s="145"/>
      <c r="T44" s="204"/>
      <c r="U44" s="145"/>
      <c r="V44" s="204"/>
      <c r="W44" s="148"/>
      <c r="X44" s="200"/>
      <c r="Y44" s="201"/>
    </row>
    <row r="45" spans="1:26" ht="21" customHeight="1">
      <c r="A45" s="142"/>
      <c r="B45" s="197"/>
      <c r="C45" s="145"/>
      <c r="D45" s="204"/>
      <c r="E45" s="145"/>
      <c r="F45" s="204"/>
      <c r="G45" s="145"/>
      <c r="H45" s="204"/>
      <c r="I45" s="145"/>
      <c r="J45" s="204"/>
      <c r="K45" s="145"/>
      <c r="L45" s="204"/>
      <c r="M45" s="145"/>
      <c r="N45" s="204"/>
      <c r="O45" s="145"/>
      <c r="P45" s="204"/>
      <c r="Q45" s="145"/>
      <c r="R45" s="204"/>
      <c r="S45" s="145"/>
      <c r="T45" s="204"/>
      <c r="U45" s="145"/>
      <c r="V45" s="204"/>
      <c r="W45" s="145"/>
      <c r="X45" s="200"/>
      <c r="Y45" s="201"/>
    </row>
    <row r="46" spans="1:26" ht="21" customHeight="1">
      <c r="A46" s="142"/>
      <c r="B46" s="197"/>
      <c r="C46" s="145"/>
      <c r="D46" s="204"/>
      <c r="E46" s="145"/>
      <c r="F46" s="204"/>
      <c r="G46" s="145"/>
      <c r="H46" s="204"/>
      <c r="J46" s="204"/>
      <c r="K46" s="145"/>
      <c r="L46" s="204"/>
      <c r="M46" s="145"/>
      <c r="N46" s="204"/>
      <c r="O46" s="145"/>
      <c r="P46" s="204"/>
      <c r="Q46" s="145"/>
      <c r="R46" s="204"/>
      <c r="S46" s="145"/>
      <c r="T46" s="204"/>
      <c r="U46" s="145"/>
      <c r="V46" s="204"/>
      <c r="W46" s="145"/>
      <c r="X46" s="200"/>
      <c r="Y46" s="201"/>
    </row>
    <row r="47" spans="1:26" ht="21" customHeight="1">
      <c r="A47" s="142"/>
      <c r="B47" s="197"/>
      <c r="C47" s="145"/>
      <c r="D47" s="204"/>
      <c r="E47" s="145"/>
      <c r="F47" s="204"/>
      <c r="G47" s="145"/>
      <c r="H47" s="204"/>
      <c r="J47" s="204"/>
      <c r="K47" s="145"/>
      <c r="L47" s="204"/>
      <c r="M47" s="145"/>
      <c r="N47" s="204"/>
      <c r="O47" s="145"/>
      <c r="P47" s="204"/>
      <c r="Q47" s="145"/>
      <c r="R47" s="204"/>
      <c r="S47" s="145"/>
      <c r="T47" s="204"/>
      <c r="U47" s="145"/>
      <c r="V47" s="204"/>
      <c r="W47" s="145"/>
      <c r="X47" s="200"/>
      <c r="Y47" s="201"/>
    </row>
    <row r="48" spans="1:26" ht="21" customHeight="1">
      <c r="A48" s="142"/>
      <c r="B48" s="197"/>
      <c r="C48" s="145"/>
      <c r="D48" s="204"/>
      <c r="E48" s="145"/>
      <c r="F48" s="204"/>
      <c r="G48" s="145"/>
      <c r="H48" s="204"/>
      <c r="I48" s="145"/>
      <c r="J48" s="204"/>
      <c r="K48" s="145"/>
      <c r="L48" s="204"/>
      <c r="M48" s="145"/>
      <c r="N48" s="204"/>
      <c r="O48" s="145"/>
      <c r="P48" s="204"/>
      <c r="Q48" s="145"/>
      <c r="R48" s="204"/>
      <c r="S48" s="145"/>
      <c r="T48" s="204"/>
      <c r="U48" s="145"/>
      <c r="V48" s="204"/>
      <c r="W48" s="145"/>
      <c r="X48" s="200"/>
      <c r="Y48" s="201"/>
    </row>
    <row r="49" spans="1:25" ht="21" customHeight="1">
      <c r="A49" s="142"/>
      <c r="B49" s="197"/>
      <c r="C49" s="145"/>
      <c r="D49" s="204"/>
      <c r="E49" s="145"/>
      <c r="F49" s="204"/>
      <c r="G49" s="145"/>
      <c r="H49" s="204"/>
      <c r="I49" s="145"/>
      <c r="J49" s="204"/>
      <c r="K49" s="145"/>
      <c r="L49" s="204"/>
      <c r="M49" s="145"/>
      <c r="N49" s="204"/>
      <c r="O49" s="145"/>
      <c r="P49" s="204"/>
      <c r="Q49" s="145"/>
      <c r="R49" s="204"/>
      <c r="S49" s="145"/>
      <c r="T49" s="204"/>
      <c r="U49" s="145"/>
      <c r="V49" s="204"/>
      <c r="W49" s="145"/>
      <c r="X49" s="200"/>
      <c r="Y49" s="201"/>
    </row>
    <row r="50" spans="1:25" ht="21" customHeight="1">
      <c r="A50" s="140"/>
      <c r="B50" s="140"/>
      <c r="I50" s="145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1"/>
      <c r="W50" s="151"/>
      <c r="X50" s="200"/>
      <c r="Y50" s="201"/>
    </row>
    <row r="51" spans="1:25" ht="21" customHeight="1">
      <c r="I51" s="145"/>
    </row>
    <row r="52" spans="1:25" ht="21" customHeight="1">
      <c r="I52" s="145"/>
    </row>
    <row r="53" spans="1:25" ht="21" customHeight="1">
      <c r="I53" s="145"/>
    </row>
    <row r="54" spans="1:25" ht="21" customHeight="1">
      <c r="I54" s="145"/>
      <c r="O54" s="209"/>
    </row>
  </sheetData>
  <mergeCells count="7">
    <mergeCell ref="I7:K7"/>
    <mergeCell ref="A2:W2"/>
    <mergeCell ref="A3:W3"/>
    <mergeCell ref="A4:W4"/>
    <mergeCell ref="C5:W5"/>
    <mergeCell ref="C6:S6"/>
    <mergeCell ref="O7:Q7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61"/>
  <sheetViews>
    <sheetView topLeftCell="A7" zoomScaleNormal="100" zoomScaleSheetLayoutView="85" workbookViewId="0">
      <selection activeCell="M19" sqref="M19"/>
    </sheetView>
  </sheetViews>
  <sheetFormatPr defaultColWidth="9.28515625" defaultRowHeight="18.75"/>
  <cols>
    <col min="1" max="1" width="32.28515625" style="297" customWidth="1"/>
    <col min="2" max="2" width="6.28515625" style="297" customWidth="1"/>
    <col min="3" max="3" width="13.7109375" style="297" customWidth="1"/>
    <col min="4" max="4" width="0.7109375" style="297" customWidth="1"/>
    <col min="5" max="5" width="13.7109375" style="297" customWidth="1"/>
    <col min="6" max="6" width="0.7109375" style="297" customWidth="1"/>
    <col min="7" max="7" width="13.28515625" style="297" customWidth="1"/>
    <col min="8" max="8" width="0.7109375" style="297" customWidth="1"/>
    <col min="9" max="9" width="11.42578125" style="297" bestFit="1" customWidth="1"/>
    <col min="10" max="10" width="0.7109375" style="297" customWidth="1"/>
    <col min="11" max="11" width="13" style="297" customWidth="1"/>
    <col min="12" max="12" width="0.7109375" style="297" customWidth="1"/>
    <col min="13" max="13" width="11.7109375" style="297" customWidth="1"/>
    <col min="14" max="14" width="14.5703125" style="297" bestFit="1" customWidth="1"/>
    <col min="15" max="16384" width="9.28515625" style="297"/>
  </cols>
  <sheetData>
    <row r="1" spans="1:17">
      <c r="A1" s="283"/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7" s="299" customFormat="1">
      <c r="A2" s="402" t="s">
        <v>4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</row>
    <row r="3" spans="1:17" s="300" customFormat="1">
      <c r="A3" s="403" t="s">
        <v>126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</row>
    <row r="4" spans="1:17" s="300" customFormat="1">
      <c r="A4" s="403" t="s">
        <v>185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</row>
    <row r="5" spans="1:17" s="304" customFormat="1">
      <c r="A5" s="301"/>
      <c r="B5" s="301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3" t="s">
        <v>6</v>
      </c>
    </row>
    <row r="6" spans="1:17" s="304" customFormat="1">
      <c r="A6" s="305"/>
      <c r="B6" s="305"/>
      <c r="C6" s="298"/>
      <c r="D6" s="298"/>
      <c r="E6" s="298"/>
      <c r="F6" s="298"/>
      <c r="G6" s="298"/>
      <c r="H6" s="298"/>
      <c r="I6" s="404" t="s">
        <v>103</v>
      </c>
      <c r="J6" s="404"/>
      <c r="K6" s="404"/>
      <c r="L6" s="306"/>
      <c r="M6" s="298"/>
      <c r="Q6" s="307"/>
    </row>
    <row r="7" spans="1:17" s="304" customFormat="1">
      <c r="A7" s="308"/>
      <c r="B7" s="308"/>
      <c r="C7" s="298" t="s">
        <v>94</v>
      </c>
      <c r="D7" s="298"/>
      <c r="E7" s="298" t="s">
        <v>162</v>
      </c>
      <c r="F7" s="298"/>
      <c r="G7" s="298" t="s">
        <v>97</v>
      </c>
      <c r="H7" s="298"/>
      <c r="I7" s="298" t="s">
        <v>98</v>
      </c>
      <c r="J7" s="298"/>
      <c r="L7" s="298"/>
      <c r="M7" s="298"/>
    </row>
    <row r="8" spans="1:17" s="304" customFormat="1">
      <c r="A8" s="308"/>
      <c r="B8" s="308"/>
      <c r="C8" s="298" t="s">
        <v>95</v>
      </c>
      <c r="D8" s="298"/>
      <c r="E8" s="298" t="s">
        <v>99</v>
      </c>
      <c r="F8" s="298"/>
      <c r="G8" s="298" t="s">
        <v>99</v>
      </c>
      <c r="H8" s="298"/>
      <c r="I8" s="298" t="s">
        <v>100</v>
      </c>
      <c r="J8" s="298"/>
      <c r="K8" s="298" t="s">
        <v>104</v>
      </c>
      <c r="L8" s="298"/>
      <c r="M8" s="298"/>
    </row>
    <row r="9" spans="1:17" s="304" customFormat="1">
      <c r="A9" s="302"/>
      <c r="B9" s="306" t="s">
        <v>143</v>
      </c>
      <c r="C9" s="306" t="s">
        <v>96</v>
      </c>
      <c r="D9" s="306"/>
      <c r="E9" s="306" t="s">
        <v>101</v>
      </c>
      <c r="F9" s="306"/>
      <c r="G9" s="306" t="s">
        <v>101</v>
      </c>
      <c r="H9" s="306"/>
      <c r="I9" s="306" t="s">
        <v>102</v>
      </c>
      <c r="J9" s="306"/>
      <c r="K9" s="309" t="s">
        <v>57</v>
      </c>
      <c r="L9" s="306"/>
      <c r="M9" s="309" t="s">
        <v>106</v>
      </c>
    </row>
    <row r="10" spans="1:17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1:17">
      <c r="A11" s="308" t="s">
        <v>125</v>
      </c>
      <c r="B11" s="284"/>
      <c r="C11" s="310">
        <v>255448552</v>
      </c>
      <c r="D11" s="310"/>
      <c r="E11" s="310">
        <v>143470</v>
      </c>
      <c r="F11" s="310"/>
      <c r="G11" s="310">
        <v>-248867968</v>
      </c>
      <c r="H11" s="310"/>
      <c r="I11" s="310">
        <v>11350</v>
      </c>
      <c r="J11" s="310"/>
      <c r="K11" s="310">
        <v>-3914537</v>
      </c>
      <c r="L11" s="310"/>
      <c r="M11" s="310">
        <f>SUM(C11:L11)</f>
        <v>2820867</v>
      </c>
      <c r="N11" s="311"/>
    </row>
    <row r="12" spans="1:17" ht="10.15" customHeight="1">
      <c r="A12" s="308"/>
      <c r="B12" s="284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</row>
    <row r="13" spans="1:17">
      <c r="A13" s="308" t="s">
        <v>88</v>
      </c>
      <c r="B13" s="284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</row>
    <row r="14" spans="1:17">
      <c r="A14" s="284" t="s">
        <v>89</v>
      </c>
      <c r="B14" s="312"/>
      <c r="C14" s="287">
        <v>0</v>
      </c>
      <c r="D14" s="287"/>
      <c r="E14" s="287">
        <v>0</v>
      </c>
      <c r="F14" s="287"/>
      <c r="G14" s="287">
        <v>0</v>
      </c>
      <c r="H14" s="287"/>
      <c r="I14" s="287">
        <v>0</v>
      </c>
      <c r="J14" s="287"/>
      <c r="K14" s="287">
        <f>+'P6'!J37</f>
        <v>1113</v>
      </c>
      <c r="L14" s="287"/>
      <c r="M14" s="313">
        <f>SUM(C14:L14)</f>
        <v>1113</v>
      </c>
      <c r="N14" s="311"/>
    </row>
    <row r="15" spans="1:17">
      <c r="A15" s="308" t="s">
        <v>90</v>
      </c>
      <c r="B15" s="314"/>
      <c r="C15" s="315">
        <f>SUM(C14)</f>
        <v>0</v>
      </c>
      <c r="D15" s="315"/>
      <c r="E15" s="315">
        <f>SUM(E14)</f>
        <v>0</v>
      </c>
      <c r="F15" s="315"/>
      <c r="G15" s="315">
        <f>SUM(G14)</f>
        <v>0</v>
      </c>
      <c r="H15" s="315"/>
      <c r="I15" s="315">
        <f>SUM(I14)</f>
        <v>0</v>
      </c>
      <c r="J15" s="315"/>
      <c r="K15" s="315">
        <f>SUM(K14)</f>
        <v>1113</v>
      </c>
      <c r="L15" s="315"/>
      <c r="M15" s="315">
        <f>SUM(M14)</f>
        <v>1113</v>
      </c>
      <c r="N15" s="311"/>
    </row>
    <row r="16" spans="1:17" ht="10.15" customHeight="1">
      <c r="A16" s="308"/>
      <c r="B16" s="314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</row>
    <row r="17" spans="1:25" ht="19.5" thickBot="1">
      <c r="A17" s="308" t="s">
        <v>186</v>
      </c>
      <c r="B17" s="284"/>
      <c r="C17" s="316">
        <f>C11+C15</f>
        <v>255448552</v>
      </c>
      <c r="D17" s="316">
        <f t="shared" ref="D17:L17" si="0">D11+D15</f>
        <v>0</v>
      </c>
      <c r="E17" s="316">
        <f t="shared" si="0"/>
        <v>143470</v>
      </c>
      <c r="F17" s="316">
        <f t="shared" si="0"/>
        <v>0</v>
      </c>
      <c r="G17" s="316">
        <f t="shared" si="0"/>
        <v>-248867968</v>
      </c>
      <c r="H17" s="316">
        <f t="shared" si="0"/>
        <v>0</v>
      </c>
      <c r="I17" s="316">
        <f t="shared" si="0"/>
        <v>11350</v>
      </c>
      <c r="J17" s="316">
        <f t="shared" si="0"/>
        <v>0</v>
      </c>
      <c r="K17" s="316">
        <f t="shared" si="0"/>
        <v>-3913424</v>
      </c>
      <c r="L17" s="316">
        <f t="shared" si="0"/>
        <v>0</v>
      </c>
      <c r="M17" s="316">
        <f>M11+M15</f>
        <v>2821980</v>
      </c>
      <c r="N17" s="311"/>
    </row>
    <row r="18" spans="1:25" ht="19.5" thickTop="1">
      <c r="A18" s="308"/>
      <c r="B18" s="284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1"/>
    </row>
    <row r="19" spans="1:25">
      <c r="A19" s="308" t="s">
        <v>91</v>
      </c>
      <c r="B19" s="284"/>
      <c r="C19" s="317">
        <v>255448552</v>
      </c>
      <c r="D19" s="310"/>
      <c r="E19" s="310">
        <v>143470</v>
      </c>
      <c r="F19" s="310"/>
      <c r="G19" s="310">
        <v>-248867968</v>
      </c>
      <c r="H19" s="310"/>
      <c r="I19" s="310">
        <v>11350</v>
      </c>
      <c r="J19" s="310"/>
      <c r="K19" s="318">
        <v>-3919636</v>
      </c>
      <c r="L19" s="310"/>
      <c r="M19" s="310">
        <f>SUM(C19:L19)</f>
        <v>2815768</v>
      </c>
      <c r="N19" s="311"/>
    </row>
    <row r="20" spans="1:25">
      <c r="A20" s="308" t="s">
        <v>155</v>
      </c>
      <c r="B20" s="284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20"/>
    </row>
    <row r="21" spans="1:25">
      <c r="A21" s="308" t="s">
        <v>147</v>
      </c>
      <c r="B21" s="284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20"/>
    </row>
    <row r="22" spans="1:25" s="299" customFormat="1">
      <c r="A22" s="284" t="s">
        <v>92</v>
      </c>
      <c r="B22" s="312">
        <v>24</v>
      </c>
      <c r="C22" s="269">
        <v>740357780</v>
      </c>
      <c r="D22" s="319"/>
      <c r="E22" s="319">
        <v>0</v>
      </c>
      <c r="F22" s="269"/>
      <c r="G22" s="269">
        <v>-740034507</v>
      </c>
      <c r="H22" s="319"/>
      <c r="I22" s="319">
        <v>0</v>
      </c>
      <c r="J22" s="319"/>
      <c r="K22" s="319">
        <v>0</v>
      </c>
      <c r="L22" s="319"/>
      <c r="M22" s="287">
        <f>SUM(C22:L22)</f>
        <v>323273</v>
      </c>
      <c r="N22" s="311"/>
    </row>
    <row r="23" spans="1:25" s="299" customFormat="1">
      <c r="A23" s="308" t="s">
        <v>170</v>
      </c>
      <c r="B23" s="298"/>
      <c r="C23" s="321"/>
      <c r="D23" s="322"/>
      <c r="E23" s="322"/>
      <c r="F23" s="321"/>
      <c r="G23" s="321"/>
      <c r="H23" s="322"/>
      <c r="I23" s="322"/>
      <c r="J23" s="322"/>
      <c r="K23" s="322"/>
      <c r="L23" s="322"/>
      <c r="M23" s="323"/>
    </row>
    <row r="24" spans="1:25" s="299" customFormat="1">
      <c r="A24" s="308" t="s">
        <v>147</v>
      </c>
      <c r="B24" s="298"/>
      <c r="C24" s="324">
        <f>SUM(C22)</f>
        <v>740357780</v>
      </c>
      <c r="D24" s="324"/>
      <c r="E24" s="324">
        <f t="shared" ref="E24:M24" si="1">SUM(E22)</f>
        <v>0</v>
      </c>
      <c r="F24" s="324"/>
      <c r="G24" s="324">
        <f t="shared" si="1"/>
        <v>-740034507</v>
      </c>
      <c r="H24" s="324"/>
      <c r="I24" s="324">
        <f t="shared" si="1"/>
        <v>0</v>
      </c>
      <c r="J24" s="324"/>
      <c r="K24" s="324">
        <f t="shared" si="1"/>
        <v>0</v>
      </c>
      <c r="L24" s="324"/>
      <c r="M24" s="324">
        <f t="shared" si="1"/>
        <v>323273</v>
      </c>
      <c r="N24" s="311"/>
    </row>
    <row r="25" spans="1:25" s="299" customFormat="1" ht="10.15" customHeight="1">
      <c r="A25" s="308"/>
      <c r="B25" s="298"/>
      <c r="C25" s="318"/>
      <c r="D25" s="325"/>
      <c r="E25" s="325"/>
      <c r="F25" s="318"/>
      <c r="G25" s="318"/>
      <c r="H25" s="325"/>
      <c r="I25" s="325"/>
      <c r="J25" s="325"/>
      <c r="K25" s="325"/>
      <c r="L25" s="325"/>
      <c r="M25" s="310"/>
    </row>
    <row r="26" spans="1:25">
      <c r="A26" s="308" t="s">
        <v>88</v>
      </c>
      <c r="B26" s="284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20"/>
    </row>
    <row r="27" spans="1:25">
      <c r="A27" s="284" t="s">
        <v>148</v>
      </c>
      <c r="B27" s="284"/>
      <c r="C27" s="319">
        <v>0</v>
      </c>
      <c r="D27" s="319"/>
      <c r="E27" s="319">
        <v>0</v>
      </c>
      <c r="F27" s="319"/>
      <c r="G27" s="319">
        <v>0</v>
      </c>
      <c r="H27" s="319"/>
      <c r="I27" s="319">
        <v>0</v>
      </c>
      <c r="J27" s="319"/>
      <c r="K27" s="326">
        <f>+'P6'!I37</f>
        <v>-15709</v>
      </c>
      <c r="L27" s="319"/>
      <c r="M27" s="313">
        <f>SUM(C27:L27)</f>
        <v>-15709</v>
      </c>
      <c r="N27" s="311"/>
    </row>
    <row r="28" spans="1:25">
      <c r="A28" s="308" t="s">
        <v>90</v>
      </c>
      <c r="B28" s="284"/>
      <c r="C28" s="315">
        <f>SUM(C27)</f>
        <v>0</v>
      </c>
      <c r="D28" s="315"/>
      <c r="E28" s="315">
        <f>SUM(E27)</f>
        <v>0</v>
      </c>
      <c r="F28" s="315"/>
      <c r="G28" s="315">
        <f>SUM(G27)</f>
        <v>0</v>
      </c>
      <c r="H28" s="315"/>
      <c r="I28" s="315">
        <f>SUM(I27)</f>
        <v>0</v>
      </c>
      <c r="J28" s="315"/>
      <c r="K28" s="315">
        <f>SUM(K27)</f>
        <v>-15709</v>
      </c>
      <c r="L28" s="315"/>
      <c r="M28" s="315">
        <f>SUM(M27)</f>
        <v>-15709</v>
      </c>
      <c r="N28" s="311"/>
    </row>
    <row r="29" spans="1:25" ht="10.15" customHeight="1">
      <c r="A29" s="308"/>
      <c r="B29" s="284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20"/>
    </row>
    <row r="30" spans="1:25" ht="19.5" thickBot="1">
      <c r="A30" s="308" t="s">
        <v>187</v>
      </c>
      <c r="B30" s="284"/>
      <c r="C30" s="316">
        <f>C19+C24+C28</f>
        <v>995806332</v>
      </c>
      <c r="D30" s="316"/>
      <c r="E30" s="316">
        <f t="shared" ref="E30:M30" si="2">E19+E24+E28</f>
        <v>143470</v>
      </c>
      <c r="F30" s="316"/>
      <c r="G30" s="316">
        <f t="shared" si="2"/>
        <v>-988902475</v>
      </c>
      <c r="H30" s="316"/>
      <c r="I30" s="316">
        <f t="shared" si="2"/>
        <v>11350</v>
      </c>
      <c r="J30" s="316"/>
      <c r="K30" s="316">
        <f t="shared" si="2"/>
        <v>-3935345</v>
      </c>
      <c r="L30" s="316"/>
      <c r="M30" s="316">
        <f t="shared" si="2"/>
        <v>3123332</v>
      </c>
      <c r="N30" s="311"/>
    </row>
    <row r="31" spans="1:25" ht="19.5" thickTop="1">
      <c r="A31" s="308"/>
      <c r="B31" s="284"/>
      <c r="C31" s="310"/>
      <c r="D31" s="319"/>
      <c r="E31" s="310"/>
      <c r="F31" s="319"/>
      <c r="G31" s="310"/>
      <c r="H31" s="319"/>
      <c r="I31" s="310"/>
      <c r="J31" s="319"/>
      <c r="K31" s="310"/>
      <c r="L31" s="319"/>
      <c r="M31" s="310"/>
      <c r="N31" s="311"/>
    </row>
    <row r="32" spans="1:25" s="332" customFormat="1">
      <c r="A32" s="159"/>
      <c r="B32" s="159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327" t="s">
        <v>10</v>
      </c>
      <c r="N32" s="328"/>
      <c r="O32" s="328"/>
      <c r="P32" s="328"/>
      <c r="Q32" s="328"/>
      <c r="R32" s="328"/>
      <c r="S32" s="328"/>
      <c r="T32" s="328"/>
      <c r="U32" s="329"/>
      <c r="V32" s="329"/>
      <c r="W32" s="329"/>
      <c r="X32" s="330"/>
      <c r="Y32" s="331"/>
    </row>
    <row r="33" spans="1:25" s="332" customFormat="1">
      <c r="A33" s="333"/>
      <c r="B33" s="333"/>
      <c r="C33" s="328"/>
      <c r="D33" s="328"/>
      <c r="E33" s="328"/>
      <c r="F33" s="328"/>
      <c r="G33" s="328"/>
      <c r="H33" s="328"/>
      <c r="I33" s="328"/>
      <c r="J33" s="328"/>
      <c r="K33" s="328"/>
      <c r="L33" s="328"/>
      <c r="M33" s="334"/>
      <c r="N33" s="328"/>
      <c r="O33" s="328"/>
      <c r="P33" s="328"/>
      <c r="Q33" s="328"/>
      <c r="R33" s="328"/>
      <c r="S33" s="328"/>
      <c r="T33" s="328"/>
      <c r="U33" s="329"/>
      <c r="V33" s="329"/>
      <c r="W33" s="329"/>
      <c r="X33" s="330"/>
      <c r="Y33" s="331"/>
    </row>
    <row r="34" spans="1:25" s="332" customFormat="1">
      <c r="A34" s="333"/>
      <c r="B34" s="333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34"/>
      <c r="N34" s="328"/>
      <c r="O34" s="328"/>
      <c r="P34" s="328"/>
      <c r="Q34" s="328"/>
      <c r="R34" s="328"/>
      <c r="S34" s="328"/>
      <c r="T34" s="328"/>
      <c r="U34" s="329"/>
      <c r="V34" s="329"/>
      <c r="W34" s="329"/>
      <c r="X34" s="330"/>
      <c r="Y34" s="331"/>
    </row>
    <row r="35" spans="1:25" s="332" customFormat="1">
      <c r="A35" s="333"/>
      <c r="B35" s="333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34"/>
      <c r="N35" s="328"/>
      <c r="O35" s="328"/>
      <c r="P35" s="328"/>
      <c r="Q35" s="328"/>
      <c r="R35" s="328"/>
      <c r="S35" s="328"/>
      <c r="T35" s="328"/>
      <c r="U35" s="329"/>
      <c r="V35" s="329"/>
      <c r="W35" s="329"/>
      <c r="X35" s="330"/>
      <c r="Y35" s="331"/>
    </row>
    <row r="36" spans="1:25" s="332" customFormat="1">
      <c r="A36" s="333"/>
      <c r="B36" s="333"/>
      <c r="C36" s="328"/>
      <c r="D36" s="328"/>
      <c r="E36" s="328"/>
      <c r="F36" s="328"/>
      <c r="G36" s="328"/>
      <c r="H36" s="328"/>
      <c r="I36" s="328"/>
      <c r="J36" s="328"/>
      <c r="K36" s="328"/>
      <c r="L36" s="328"/>
      <c r="M36" s="334"/>
      <c r="N36" s="328"/>
      <c r="O36" s="328"/>
      <c r="P36" s="328"/>
      <c r="Q36" s="328"/>
      <c r="R36" s="328"/>
      <c r="S36" s="328"/>
      <c r="T36" s="328"/>
      <c r="U36" s="329"/>
      <c r="V36" s="329"/>
      <c r="W36" s="329"/>
      <c r="X36" s="330"/>
      <c r="Y36" s="331"/>
    </row>
    <row r="37" spans="1:25" s="332" customFormat="1">
      <c r="A37" s="333"/>
      <c r="B37" s="333"/>
      <c r="C37" s="328"/>
      <c r="D37" s="328"/>
      <c r="E37" s="328"/>
      <c r="F37" s="328"/>
      <c r="G37" s="328"/>
      <c r="H37" s="328"/>
      <c r="I37" s="328"/>
      <c r="J37" s="328"/>
      <c r="K37" s="328"/>
      <c r="L37" s="328"/>
      <c r="M37" s="334"/>
      <c r="N37" s="328"/>
      <c r="O37" s="328"/>
      <c r="P37" s="328"/>
      <c r="Q37" s="328"/>
      <c r="R37" s="328"/>
      <c r="S37" s="328"/>
      <c r="T37" s="328"/>
      <c r="U37" s="329"/>
      <c r="V37" s="329"/>
      <c r="W37" s="329"/>
      <c r="X37" s="330"/>
      <c r="Y37" s="331"/>
    </row>
    <row r="38" spans="1:25" s="332" customFormat="1">
      <c r="A38" s="333"/>
      <c r="B38" s="333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34"/>
      <c r="N38" s="328"/>
      <c r="O38" s="328"/>
      <c r="P38" s="328"/>
      <c r="Q38" s="328"/>
      <c r="R38" s="328"/>
      <c r="S38" s="328"/>
      <c r="T38" s="328"/>
      <c r="U38" s="329"/>
      <c r="V38" s="329"/>
      <c r="W38" s="329"/>
      <c r="X38" s="330"/>
      <c r="Y38" s="331"/>
    </row>
    <row r="39" spans="1:25" s="332" customFormat="1">
      <c r="A39" s="333"/>
      <c r="B39" s="333"/>
      <c r="C39" s="328"/>
      <c r="D39" s="328"/>
      <c r="E39" s="328"/>
      <c r="F39" s="328"/>
      <c r="G39" s="328"/>
      <c r="H39" s="328"/>
      <c r="I39" s="328"/>
      <c r="J39" s="328"/>
      <c r="K39" s="328"/>
      <c r="L39" s="328"/>
      <c r="M39" s="334"/>
      <c r="N39" s="328"/>
      <c r="O39" s="328"/>
      <c r="P39" s="328"/>
      <c r="Q39" s="328"/>
      <c r="R39" s="328"/>
      <c r="S39" s="328"/>
      <c r="T39" s="328"/>
      <c r="U39" s="329"/>
      <c r="V39" s="329"/>
      <c r="W39" s="329"/>
      <c r="X39" s="330"/>
      <c r="Y39" s="331"/>
    </row>
    <row r="40" spans="1:25" s="332" customFormat="1">
      <c r="A40" s="333"/>
      <c r="B40" s="333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34"/>
      <c r="N40" s="328"/>
      <c r="O40" s="328"/>
      <c r="P40" s="328"/>
      <c r="Q40" s="328"/>
      <c r="R40" s="328"/>
      <c r="S40" s="328"/>
      <c r="T40" s="328"/>
      <c r="U40" s="329"/>
      <c r="V40" s="329"/>
      <c r="W40" s="329"/>
      <c r="X40" s="330"/>
      <c r="Y40" s="331"/>
    </row>
    <row r="41" spans="1:25" s="332" customFormat="1">
      <c r="A41" s="333"/>
      <c r="B41" s="333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34"/>
      <c r="N41" s="328"/>
      <c r="O41" s="328"/>
      <c r="P41" s="328"/>
      <c r="Q41" s="328"/>
      <c r="R41" s="328"/>
      <c r="S41" s="328"/>
      <c r="T41" s="328"/>
      <c r="U41" s="329"/>
      <c r="V41" s="329"/>
      <c r="W41" s="329"/>
      <c r="X41" s="330"/>
      <c r="Y41" s="331"/>
    </row>
    <row r="42" spans="1:25" s="332" customFormat="1">
      <c r="A42" s="333"/>
      <c r="B42" s="333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34"/>
      <c r="N42" s="328"/>
      <c r="O42" s="328"/>
      <c r="P42" s="328"/>
      <c r="Q42" s="328"/>
      <c r="R42" s="328"/>
      <c r="S42" s="328"/>
      <c r="T42" s="328"/>
      <c r="U42" s="329"/>
      <c r="V42" s="329"/>
      <c r="W42" s="329"/>
      <c r="X42" s="330"/>
      <c r="Y42" s="331"/>
    </row>
    <row r="43" spans="1:25" s="332" customFormat="1">
      <c r="A43" s="333"/>
      <c r="B43" s="333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34"/>
      <c r="N43" s="328"/>
      <c r="O43" s="328"/>
      <c r="P43" s="328"/>
      <c r="Q43" s="328"/>
      <c r="R43" s="328"/>
      <c r="S43" s="328"/>
      <c r="T43" s="328"/>
      <c r="U43" s="329"/>
      <c r="V43" s="329"/>
      <c r="W43" s="329"/>
      <c r="X43" s="330"/>
      <c r="Y43" s="331"/>
    </row>
    <row r="44" spans="1:25" s="332" customFormat="1">
      <c r="A44" s="333"/>
      <c r="B44" s="333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34"/>
      <c r="N44" s="328"/>
      <c r="O44" s="328"/>
      <c r="P44" s="328"/>
      <c r="Q44" s="328"/>
      <c r="R44" s="328"/>
      <c r="S44" s="328"/>
      <c r="T44" s="328"/>
      <c r="U44" s="329"/>
      <c r="V44" s="329"/>
      <c r="W44" s="329"/>
      <c r="X44" s="330"/>
      <c r="Y44" s="331"/>
    </row>
    <row r="45" spans="1:25" s="332" customFormat="1">
      <c r="A45" s="333"/>
      <c r="B45" s="333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34"/>
      <c r="N45" s="328"/>
      <c r="O45" s="328"/>
      <c r="P45" s="328"/>
      <c r="Q45" s="328"/>
      <c r="R45" s="328"/>
      <c r="S45" s="328"/>
      <c r="T45" s="328"/>
      <c r="U45" s="329"/>
      <c r="V45" s="329"/>
      <c r="W45" s="329"/>
      <c r="X45" s="330"/>
      <c r="Y45" s="331"/>
    </row>
    <row r="46" spans="1:25" s="332" customFormat="1">
      <c r="A46" s="333"/>
      <c r="B46" s="333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34"/>
      <c r="N46" s="328"/>
      <c r="O46" s="328"/>
      <c r="P46" s="328"/>
      <c r="Q46" s="328"/>
      <c r="R46" s="328"/>
      <c r="S46" s="328"/>
      <c r="T46" s="328"/>
      <c r="U46" s="329"/>
      <c r="V46" s="329"/>
      <c r="W46" s="329"/>
      <c r="X46" s="330"/>
      <c r="Y46" s="331"/>
    </row>
    <row r="47" spans="1:25" s="332" customFormat="1">
      <c r="A47" s="333"/>
      <c r="B47" s="333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34"/>
      <c r="N47" s="328"/>
      <c r="O47" s="328"/>
      <c r="P47" s="328"/>
      <c r="Q47" s="328"/>
      <c r="R47" s="328"/>
      <c r="S47" s="328"/>
      <c r="T47" s="328"/>
      <c r="U47" s="329"/>
      <c r="V47" s="329"/>
      <c r="W47" s="329"/>
      <c r="X47" s="330"/>
      <c r="Y47" s="331"/>
    </row>
    <row r="48" spans="1:25" s="332" customFormat="1">
      <c r="A48" s="333"/>
      <c r="B48" s="333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34"/>
      <c r="N48" s="328"/>
      <c r="O48" s="328"/>
      <c r="P48" s="328"/>
      <c r="Q48" s="328"/>
      <c r="R48" s="328"/>
      <c r="S48" s="328"/>
      <c r="T48" s="328"/>
      <c r="U48" s="329"/>
      <c r="V48" s="329"/>
      <c r="W48" s="329"/>
      <c r="X48" s="330"/>
      <c r="Y48" s="331"/>
    </row>
    <row r="49" spans="1:25" s="332" customFormat="1">
      <c r="A49" s="333"/>
      <c r="B49" s="333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34"/>
      <c r="N49" s="328"/>
      <c r="O49" s="328"/>
      <c r="P49" s="328"/>
      <c r="Q49" s="328"/>
      <c r="R49" s="328"/>
      <c r="S49" s="328"/>
      <c r="T49" s="328"/>
      <c r="U49" s="329"/>
      <c r="V49" s="329"/>
      <c r="W49" s="329"/>
      <c r="X49" s="330"/>
      <c r="Y49" s="331"/>
    </row>
    <row r="50" spans="1:25" s="332" customFormat="1">
      <c r="A50" s="333"/>
      <c r="B50" s="333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34"/>
      <c r="N50" s="328"/>
      <c r="O50" s="328"/>
      <c r="P50" s="328"/>
      <c r="Q50" s="328"/>
      <c r="R50" s="328"/>
      <c r="S50" s="328"/>
      <c r="T50" s="328"/>
      <c r="U50" s="329"/>
      <c r="V50" s="329"/>
      <c r="W50" s="329"/>
      <c r="X50" s="330"/>
      <c r="Y50" s="331"/>
    </row>
    <row r="51" spans="1:25" s="332" customFormat="1">
      <c r="A51" s="333"/>
      <c r="B51" s="333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34"/>
      <c r="N51" s="328"/>
      <c r="O51" s="328"/>
      <c r="P51" s="328"/>
      <c r="Q51" s="328"/>
      <c r="R51" s="328"/>
      <c r="S51" s="328"/>
      <c r="T51" s="328"/>
      <c r="U51" s="329"/>
      <c r="V51" s="329"/>
      <c r="W51" s="329"/>
      <c r="X51" s="330"/>
      <c r="Y51" s="331"/>
    </row>
    <row r="52" spans="1:25" s="332" customFormat="1">
      <c r="A52" s="333"/>
      <c r="B52" s="333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34"/>
      <c r="N52" s="328"/>
      <c r="O52" s="328"/>
      <c r="P52" s="328"/>
      <c r="Q52" s="328"/>
      <c r="R52" s="328"/>
      <c r="S52" s="328"/>
      <c r="T52" s="328"/>
      <c r="U52" s="329"/>
      <c r="V52" s="329"/>
      <c r="W52" s="329"/>
      <c r="X52" s="330"/>
      <c r="Y52" s="331"/>
    </row>
    <row r="53" spans="1:25" s="332" customFormat="1">
      <c r="A53" s="333"/>
      <c r="B53" s="333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34"/>
      <c r="N53" s="328"/>
      <c r="O53" s="328"/>
      <c r="P53" s="328"/>
      <c r="Q53" s="328"/>
      <c r="R53" s="328"/>
      <c r="S53" s="328"/>
      <c r="T53" s="328"/>
      <c r="U53" s="329"/>
      <c r="V53" s="329"/>
      <c r="W53" s="329"/>
      <c r="X53" s="330"/>
      <c r="Y53" s="331"/>
    </row>
    <row r="54" spans="1:25" s="332" customFormat="1">
      <c r="A54" s="333"/>
      <c r="B54" s="333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29"/>
      <c r="W54" s="329"/>
      <c r="X54" s="330"/>
      <c r="Y54" s="331"/>
    </row>
    <row r="55" spans="1:25" s="332" customFormat="1" ht="23.45" customHeight="1">
      <c r="A55" s="173" t="s">
        <v>47</v>
      </c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212">
        <v>8</v>
      </c>
    </row>
    <row r="56" spans="1:25" s="332" customFormat="1">
      <c r="A56" s="336"/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</row>
    <row r="57" spans="1:25" s="332" customFormat="1">
      <c r="A57" s="336"/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</row>
    <row r="58" spans="1:25" s="332" customFormat="1">
      <c r="A58" s="336"/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</row>
    <row r="59" spans="1:25" s="332" customFormat="1">
      <c r="A59" s="336"/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6"/>
      <c r="M59" s="336"/>
    </row>
    <row r="60" spans="1:25" s="332" customFormat="1">
      <c r="A60" s="336"/>
      <c r="B60" s="336"/>
      <c r="C60" s="336"/>
      <c r="D60" s="336"/>
      <c r="E60" s="336"/>
      <c r="F60" s="336"/>
      <c r="G60" s="336"/>
      <c r="H60" s="336"/>
      <c r="I60" s="336"/>
      <c r="J60" s="336"/>
      <c r="K60" s="336"/>
      <c r="L60" s="336"/>
      <c r="M60" s="336"/>
    </row>
    <row r="61" spans="1:25" s="332" customFormat="1">
      <c r="A61" s="336"/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336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39370078740157483" top="0.39370078740157483" bottom="0.39370078740157483" header="0.11811023622047245" footer="0.11811023622047245"/>
  <pageSetup paperSize="9" scale="80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3"/>
  <sheetViews>
    <sheetView topLeftCell="A37" zoomScale="110" zoomScaleNormal="110" zoomScaleSheetLayoutView="85" workbookViewId="0">
      <selection activeCell="D56" sqref="D56"/>
    </sheetView>
  </sheetViews>
  <sheetFormatPr defaultColWidth="9.28515625" defaultRowHeight="18.75"/>
  <cols>
    <col min="1" max="3" width="1.7109375" style="337" customWidth="1"/>
    <col min="4" max="4" width="41.7109375" style="337" customWidth="1"/>
    <col min="5" max="5" width="7.28515625" style="337" customWidth="1"/>
    <col min="6" max="7" width="14.140625" style="337" customWidth="1"/>
    <col min="8" max="8" width="0.85546875" style="337" customWidth="1"/>
    <col min="9" max="9" width="14.140625" style="337" customWidth="1"/>
    <col min="10" max="10" width="14.140625" style="374" customWidth="1"/>
    <col min="11" max="11" width="1.7109375" style="337" customWidth="1"/>
    <col min="12" max="12" width="15.28515625" style="337" customWidth="1"/>
    <col min="13" max="13" width="12" style="242" bestFit="1" customWidth="1"/>
    <col min="14" max="14" width="9.28515625" style="337"/>
    <col min="15" max="15" width="16.28515625" style="337" bestFit="1" customWidth="1"/>
    <col min="16" max="16384" width="9.28515625" style="337"/>
  </cols>
  <sheetData>
    <row r="1" spans="1:13" ht="21" customHeight="1">
      <c r="J1" s="338"/>
    </row>
    <row r="2" spans="1:13" s="367" customFormat="1" ht="16.899999999999999" customHeight="1">
      <c r="A2" s="405" t="s">
        <v>4</v>
      </c>
      <c r="B2" s="405"/>
      <c r="C2" s="405"/>
      <c r="D2" s="405"/>
      <c r="E2" s="405"/>
      <c r="F2" s="405"/>
      <c r="G2" s="405"/>
      <c r="H2" s="405"/>
      <c r="I2" s="405"/>
      <c r="J2" s="405"/>
      <c r="M2" s="368"/>
    </row>
    <row r="3" spans="1:13" s="367" customFormat="1" ht="16.899999999999999" customHeight="1">
      <c r="A3" s="406" t="s">
        <v>127</v>
      </c>
      <c r="B3" s="406"/>
      <c r="C3" s="406"/>
      <c r="D3" s="406"/>
      <c r="E3" s="406"/>
      <c r="F3" s="406"/>
      <c r="G3" s="406"/>
      <c r="H3" s="406"/>
      <c r="I3" s="406"/>
      <c r="J3" s="406"/>
      <c r="M3" s="368"/>
    </row>
    <row r="4" spans="1:13" s="367" customFormat="1" ht="16.899999999999999" customHeight="1">
      <c r="A4" s="407" t="s">
        <v>189</v>
      </c>
      <c r="B4" s="407"/>
      <c r="C4" s="407"/>
      <c r="D4" s="407"/>
      <c r="E4" s="407"/>
      <c r="F4" s="407"/>
      <c r="G4" s="407"/>
      <c r="H4" s="407"/>
      <c r="I4" s="407"/>
      <c r="J4" s="407"/>
      <c r="K4" s="339"/>
      <c r="L4" s="339"/>
      <c r="M4" s="368"/>
    </row>
    <row r="5" spans="1:13" s="370" customFormat="1" ht="16.899999999999999" customHeight="1">
      <c r="A5" s="340"/>
      <c r="B5" s="340"/>
      <c r="C5" s="340"/>
      <c r="D5" s="340"/>
      <c r="E5" s="340"/>
      <c r="F5" s="340"/>
      <c r="G5" s="340"/>
      <c r="H5" s="340"/>
      <c r="I5" s="340"/>
      <c r="J5" s="341" t="s">
        <v>6</v>
      </c>
      <c r="K5" s="369"/>
      <c r="M5" s="371"/>
    </row>
    <row r="6" spans="1:13" s="367" customFormat="1" ht="17.45" customHeight="1">
      <c r="A6" s="342"/>
      <c r="B6" s="342"/>
      <c r="C6" s="342"/>
      <c r="D6" s="342"/>
      <c r="E6" s="342"/>
      <c r="F6" s="408" t="s">
        <v>7</v>
      </c>
      <c r="G6" s="408"/>
      <c r="H6" s="343"/>
      <c r="I6" s="409" t="s">
        <v>8</v>
      </c>
      <c r="J6" s="409"/>
      <c r="K6" s="372"/>
      <c r="M6" s="368"/>
    </row>
    <row r="7" spans="1:13" s="367" customFormat="1" ht="17.45" customHeight="1">
      <c r="A7" s="344"/>
      <c r="B7" s="344"/>
      <c r="C7" s="344"/>
      <c r="D7" s="344"/>
      <c r="E7" s="344" t="s">
        <v>143</v>
      </c>
      <c r="F7" s="345">
        <v>2022</v>
      </c>
      <c r="G7" s="345">
        <v>2021</v>
      </c>
      <c r="H7" s="346"/>
      <c r="I7" s="345">
        <v>2022</v>
      </c>
      <c r="J7" s="345">
        <v>2021</v>
      </c>
      <c r="K7" s="372"/>
      <c r="M7" s="368"/>
    </row>
    <row r="8" spans="1:13" ht="16.899999999999999" customHeight="1">
      <c r="A8" s="347"/>
      <c r="B8" s="347"/>
      <c r="C8" s="347"/>
      <c r="D8" s="347"/>
      <c r="E8" s="347"/>
      <c r="F8" s="347"/>
      <c r="G8" s="348"/>
      <c r="H8" s="349"/>
      <c r="I8" s="349"/>
      <c r="J8" s="350"/>
    </row>
    <row r="9" spans="1:13" ht="19.149999999999999" customHeight="1">
      <c r="A9" s="351" t="s">
        <v>128</v>
      </c>
      <c r="B9" s="347"/>
      <c r="C9" s="347"/>
      <c r="D9" s="347"/>
      <c r="E9" s="347"/>
      <c r="F9" s="347"/>
      <c r="G9" s="352"/>
      <c r="H9" s="353"/>
      <c r="I9" s="353"/>
      <c r="J9" s="354"/>
    </row>
    <row r="10" spans="1:13" ht="19.149999999999999" customHeight="1">
      <c r="A10" s="355" t="s">
        <v>82</v>
      </c>
      <c r="B10" s="355"/>
      <c r="C10" s="355"/>
      <c r="D10" s="355"/>
      <c r="E10" s="355"/>
      <c r="F10" s="356">
        <f>'P6'!F28</f>
        <v>-19610</v>
      </c>
      <c r="G10" s="356">
        <f>'P6'!G28</f>
        <v>677</v>
      </c>
      <c r="H10" s="356"/>
      <c r="I10" s="356">
        <f>'P6'!I28</f>
        <v>-15709</v>
      </c>
      <c r="J10" s="356">
        <f>'P6'!J28</f>
        <v>1113</v>
      </c>
      <c r="L10" s="378"/>
    </row>
    <row r="11" spans="1:13" ht="19.149999999999999" customHeight="1">
      <c r="A11" s="355" t="s">
        <v>1</v>
      </c>
      <c r="B11" s="355" t="s">
        <v>168</v>
      </c>
      <c r="C11" s="355"/>
      <c r="D11" s="355"/>
      <c r="E11" s="355"/>
      <c r="F11" s="355"/>
      <c r="G11" s="355"/>
      <c r="H11" s="355"/>
      <c r="I11" s="355"/>
      <c r="J11" s="355"/>
      <c r="K11" s="347"/>
      <c r="L11" s="378"/>
    </row>
    <row r="12" spans="1:13" ht="19.149999999999999" customHeight="1">
      <c r="A12" s="355" t="s">
        <v>2</v>
      </c>
      <c r="B12" s="355" t="s">
        <v>3</v>
      </c>
      <c r="C12" s="355" t="s">
        <v>163</v>
      </c>
      <c r="D12" s="355"/>
      <c r="E12" s="355"/>
      <c r="G12" s="355"/>
      <c r="H12" s="355"/>
      <c r="I12" s="355"/>
      <c r="J12" s="355"/>
      <c r="K12" s="347"/>
      <c r="L12" s="378"/>
    </row>
    <row r="13" spans="1:13" ht="19.149999999999999" customHeight="1">
      <c r="A13" s="355"/>
      <c r="B13" s="355"/>
      <c r="C13" s="355" t="s">
        <v>71</v>
      </c>
      <c r="D13" s="355"/>
      <c r="E13" s="355"/>
      <c r="F13" s="356">
        <v>0</v>
      </c>
      <c r="G13" s="356">
        <v>0</v>
      </c>
      <c r="H13" s="355"/>
      <c r="I13" s="356">
        <v>0</v>
      </c>
      <c r="J13" s="355">
        <v>533</v>
      </c>
      <c r="K13" s="347"/>
      <c r="L13" s="378"/>
      <c r="M13" s="337"/>
    </row>
    <row r="14" spans="1:13" ht="19.149999999999999" customHeight="1">
      <c r="A14" s="355"/>
      <c r="B14" s="355"/>
      <c r="C14" s="355" t="s">
        <v>145</v>
      </c>
      <c r="D14" s="355"/>
      <c r="E14" s="355"/>
      <c r="F14" s="356">
        <v>5</v>
      </c>
      <c r="G14" s="356">
        <v>0</v>
      </c>
      <c r="H14" s="355"/>
      <c r="I14" s="356">
        <v>0</v>
      </c>
      <c r="J14" s="356">
        <v>0</v>
      </c>
      <c r="L14" s="378"/>
    </row>
    <row r="15" spans="1:13" ht="19.149999999999999" customHeight="1">
      <c r="A15" s="355"/>
      <c r="B15" s="355"/>
      <c r="C15" s="355" t="s">
        <v>129</v>
      </c>
      <c r="D15" s="355"/>
      <c r="E15" s="355"/>
      <c r="F15" s="355">
        <v>600</v>
      </c>
      <c r="G15" s="355">
        <v>61</v>
      </c>
      <c r="H15" s="355"/>
      <c r="I15" s="356">
        <v>600</v>
      </c>
      <c r="J15" s="356">
        <v>61</v>
      </c>
      <c r="L15" s="378"/>
    </row>
    <row r="16" spans="1:13" ht="19.149999999999999" customHeight="1">
      <c r="A16" s="355"/>
      <c r="B16" s="355"/>
      <c r="C16" s="355" t="s">
        <v>130</v>
      </c>
      <c r="D16" s="355"/>
      <c r="E16" s="355"/>
      <c r="F16" s="355">
        <v>304</v>
      </c>
      <c r="G16" s="355">
        <v>304</v>
      </c>
      <c r="H16" s="355"/>
      <c r="I16" s="356">
        <v>304</v>
      </c>
      <c r="J16" s="356">
        <v>304</v>
      </c>
      <c r="L16" s="378"/>
    </row>
    <row r="17" spans="1:20" ht="19.149999999999999" customHeight="1">
      <c r="A17" s="355"/>
      <c r="B17" s="355"/>
      <c r="C17" s="355" t="s">
        <v>132</v>
      </c>
      <c r="D17" s="355"/>
      <c r="E17" s="355"/>
      <c r="F17" s="355">
        <v>12</v>
      </c>
      <c r="G17" s="26">
        <v>0</v>
      </c>
      <c r="H17" s="355"/>
      <c r="I17" s="356">
        <v>12</v>
      </c>
      <c r="J17" s="356">
        <v>0</v>
      </c>
      <c r="L17" s="378"/>
    </row>
    <row r="18" spans="1:20" ht="19.149999999999999" customHeight="1">
      <c r="A18" s="355"/>
      <c r="B18" s="355"/>
      <c r="C18" s="355" t="s">
        <v>144</v>
      </c>
      <c r="D18" s="355"/>
      <c r="E18" s="355"/>
      <c r="F18" s="356">
        <v>0</v>
      </c>
      <c r="G18" s="356">
        <v>1</v>
      </c>
      <c r="H18" s="355"/>
      <c r="I18" s="356">
        <v>0</v>
      </c>
      <c r="J18" s="356">
        <v>0</v>
      </c>
      <c r="L18" s="378"/>
      <c r="N18" s="242"/>
      <c r="O18" s="242"/>
      <c r="P18" s="242"/>
      <c r="Q18" s="242"/>
      <c r="R18" s="242"/>
      <c r="S18" s="242"/>
      <c r="T18" s="242"/>
    </row>
    <row r="19" spans="1:20" ht="19.149999999999999" customHeight="1">
      <c r="A19" s="355"/>
      <c r="B19" s="355"/>
      <c r="C19" s="355" t="s">
        <v>72</v>
      </c>
      <c r="D19" s="355"/>
      <c r="E19" s="355"/>
      <c r="F19" s="356">
        <v>3232</v>
      </c>
      <c r="G19" s="356">
        <v>952</v>
      </c>
      <c r="H19" s="355"/>
      <c r="I19" s="356">
        <v>2536</v>
      </c>
      <c r="J19" s="356">
        <v>166</v>
      </c>
      <c r="L19" s="378"/>
      <c r="N19" s="242"/>
      <c r="O19" s="242"/>
      <c r="P19" s="242"/>
      <c r="Q19" s="242"/>
      <c r="R19" s="242"/>
      <c r="S19" s="242"/>
      <c r="T19" s="242"/>
    </row>
    <row r="20" spans="1:20" ht="19.149999999999999" customHeight="1">
      <c r="A20" s="355"/>
      <c r="B20" s="355"/>
      <c r="C20" s="355" t="s">
        <v>68</v>
      </c>
      <c r="D20" s="355"/>
      <c r="E20" s="355"/>
      <c r="F20" s="356">
        <v>0</v>
      </c>
      <c r="G20" s="356">
        <v>0</v>
      </c>
      <c r="H20" s="355"/>
      <c r="I20" s="356">
        <v>1959</v>
      </c>
      <c r="J20" s="356">
        <v>0</v>
      </c>
      <c r="L20" s="378"/>
      <c r="N20" s="242"/>
      <c r="O20" s="242"/>
      <c r="P20" s="242"/>
      <c r="Q20" s="242"/>
      <c r="R20" s="242"/>
      <c r="S20" s="242"/>
      <c r="T20" s="242"/>
    </row>
    <row r="21" spans="1:20" ht="19.149999999999999" customHeight="1">
      <c r="A21" s="355"/>
      <c r="B21" s="355"/>
      <c r="C21" s="355" t="s">
        <v>146</v>
      </c>
      <c r="D21" s="355"/>
      <c r="E21" s="355"/>
      <c r="F21" s="356">
        <v>-5898</v>
      </c>
      <c r="G21" s="356">
        <v>-13369</v>
      </c>
      <c r="H21" s="355"/>
      <c r="I21" s="356">
        <v>-5892</v>
      </c>
      <c r="J21" s="356">
        <v>-13369</v>
      </c>
      <c r="L21" s="378"/>
      <c r="N21" s="242"/>
      <c r="O21" s="242"/>
      <c r="P21" s="242"/>
      <c r="Q21" s="242"/>
      <c r="R21" s="242"/>
      <c r="S21" s="242"/>
      <c r="T21" s="242"/>
    </row>
    <row r="22" spans="1:20" ht="19.149999999999999" customHeight="1">
      <c r="A22" s="355"/>
      <c r="B22" s="355"/>
      <c r="C22" s="355" t="s">
        <v>131</v>
      </c>
      <c r="D22" s="355"/>
      <c r="E22" s="355"/>
      <c r="F22" s="355">
        <v>9</v>
      </c>
      <c r="G22" s="356">
        <v>16</v>
      </c>
      <c r="H22" s="355"/>
      <c r="I22" s="355">
        <v>9</v>
      </c>
      <c r="J22" s="355">
        <v>2015</v>
      </c>
      <c r="L22" s="378"/>
      <c r="N22" s="242"/>
      <c r="O22" s="242"/>
      <c r="P22" s="242"/>
      <c r="Q22" s="242"/>
      <c r="R22" s="242"/>
      <c r="S22" s="242"/>
      <c r="T22" s="242"/>
    </row>
    <row r="23" spans="1:20" ht="19.149999999999999" customHeight="1">
      <c r="A23" s="355"/>
      <c r="B23" s="355"/>
      <c r="C23" s="355" t="s">
        <v>66</v>
      </c>
      <c r="D23" s="355"/>
      <c r="E23" s="355"/>
      <c r="F23" s="357">
        <v>-35</v>
      </c>
      <c r="G23" s="357">
        <v>-12</v>
      </c>
      <c r="H23" s="355"/>
      <c r="I23" s="358">
        <v>0</v>
      </c>
      <c r="J23" s="357">
        <v>-92</v>
      </c>
      <c r="L23" s="378"/>
      <c r="O23" s="373"/>
    </row>
    <row r="24" spans="1:20" ht="19.149999999999999" customHeight="1">
      <c r="A24" s="355"/>
      <c r="B24" s="355" t="s">
        <v>149</v>
      </c>
      <c r="C24" s="355"/>
      <c r="D24" s="355"/>
      <c r="E24" s="355"/>
      <c r="F24" s="356"/>
      <c r="G24" s="355"/>
      <c r="H24" s="355"/>
      <c r="I24" s="356"/>
      <c r="J24" s="355"/>
      <c r="L24" s="378"/>
      <c r="O24" s="373"/>
    </row>
    <row r="25" spans="1:20" ht="19.149999999999999" customHeight="1">
      <c r="A25" s="355"/>
      <c r="B25" s="355"/>
      <c r="C25" s="355" t="s">
        <v>133</v>
      </c>
      <c r="D25" s="355"/>
      <c r="E25" s="355"/>
      <c r="F25" s="355">
        <f>SUM(F10:F24)</f>
        <v>-21381</v>
      </c>
      <c r="G25" s="355">
        <f>SUM(G10:G24)</f>
        <v>-11370</v>
      </c>
      <c r="H25" s="355"/>
      <c r="I25" s="355">
        <f>SUM(I10:I23)</f>
        <v>-16181</v>
      </c>
      <c r="J25" s="355">
        <f>SUM(J10:J23)</f>
        <v>-9269</v>
      </c>
      <c r="L25" s="378"/>
      <c r="O25" s="373"/>
    </row>
    <row r="26" spans="1:20" ht="19.149999999999999" customHeight="1">
      <c r="A26" s="355" t="s">
        <v>197</v>
      </c>
      <c r="B26" s="355"/>
      <c r="C26" s="355"/>
      <c r="D26" s="355"/>
      <c r="E26" s="355"/>
      <c r="F26" s="355"/>
      <c r="G26" s="355"/>
      <c r="H26" s="355"/>
      <c r="I26" s="355"/>
      <c r="J26" s="355"/>
      <c r="L26" s="378"/>
    </row>
    <row r="27" spans="1:20" ht="19.149999999999999" customHeight="1">
      <c r="A27" s="355"/>
      <c r="B27" s="355"/>
      <c r="C27" s="355" t="s">
        <v>13</v>
      </c>
      <c r="D27" s="355"/>
      <c r="E27" s="355"/>
      <c r="F27" s="355">
        <v>-853</v>
      </c>
      <c r="G27" s="119">
        <v>0</v>
      </c>
      <c r="H27" s="355"/>
      <c r="I27" s="355">
        <v>-870</v>
      </c>
      <c r="J27" s="119">
        <v>0</v>
      </c>
      <c r="L27" s="378"/>
    </row>
    <row r="28" spans="1:20" ht="19.149999999999999" customHeight="1">
      <c r="A28" s="355"/>
      <c r="B28" s="355"/>
      <c r="C28" s="355" t="s">
        <v>19</v>
      </c>
      <c r="D28" s="355"/>
      <c r="E28" s="355"/>
      <c r="F28" s="356">
        <v>-1543</v>
      </c>
      <c r="G28" s="356">
        <v>-36</v>
      </c>
      <c r="H28" s="355"/>
      <c r="I28" s="356">
        <v>-1539</v>
      </c>
      <c r="J28" s="356">
        <v>-33</v>
      </c>
      <c r="L28" s="356"/>
    </row>
    <row r="29" spans="1:20" ht="19.149999999999999" customHeight="1">
      <c r="A29" s="355"/>
      <c r="B29" s="355"/>
      <c r="C29" s="355" t="s">
        <v>134</v>
      </c>
      <c r="D29" s="355"/>
      <c r="E29" s="355"/>
      <c r="F29" s="356">
        <v>-5</v>
      </c>
      <c r="G29" s="356">
        <v>0</v>
      </c>
      <c r="H29" s="355"/>
      <c r="I29" s="356">
        <v>-5</v>
      </c>
      <c r="J29" s="356">
        <v>0</v>
      </c>
      <c r="L29" s="356"/>
    </row>
    <row r="30" spans="1:20" ht="19.149999999999999" customHeight="1">
      <c r="A30" s="355" t="s">
        <v>159</v>
      </c>
      <c r="B30" s="355"/>
      <c r="C30" s="355"/>
      <c r="D30" s="355"/>
      <c r="E30" s="355"/>
      <c r="F30" s="356"/>
      <c r="G30" s="356"/>
      <c r="H30" s="355"/>
      <c r="I30" s="356"/>
      <c r="J30" s="356"/>
      <c r="L30" s="356"/>
    </row>
    <row r="31" spans="1:20" ht="19.149999999999999" customHeight="1">
      <c r="A31" s="355"/>
      <c r="B31" s="355"/>
      <c r="C31" s="82" t="s">
        <v>32</v>
      </c>
      <c r="D31" s="355"/>
      <c r="E31" s="355"/>
      <c r="F31" s="355">
        <v>3228</v>
      </c>
      <c r="G31" s="355">
        <v>5357</v>
      </c>
      <c r="H31" s="355"/>
      <c r="I31" s="355">
        <v>5725</v>
      </c>
      <c r="J31" s="355">
        <v>5149</v>
      </c>
      <c r="L31" s="373"/>
    </row>
    <row r="32" spans="1:20" ht="19.149999999999999" customHeight="1">
      <c r="A32" s="355"/>
      <c r="B32" s="355"/>
      <c r="C32" s="82" t="s">
        <v>43</v>
      </c>
      <c r="D32" s="355"/>
      <c r="E32" s="355"/>
      <c r="F32" s="234">
        <v>812</v>
      </c>
      <c r="G32" s="234">
        <v>766</v>
      </c>
      <c r="H32" s="355"/>
      <c r="I32" s="234">
        <v>45</v>
      </c>
      <c r="J32" s="234">
        <v>-1</v>
      </c>
      <c r="L32" s="378"/>
    </row>
    <row r="33" spans="1:12" ht="19.149999999999999" customHeight="1">
      <c r="A33" s="355" t="s">
        <v>154</v>
      </c>
      <c r="B33" s="355"/>
      <c r="C33" s="355"/>
      <c r="D33" s="355"/>
      <c r="E33" s="355"/>
      <c r="F33" s="359">
        <f>SUM(F24:F32)</f>
        <v>-19742</v>
      </c>
      <c r="G33" s="360">
        <f>SUM(G24:G32)</f>
        <v>-5283</v>
      </c>
      <c r="H33" s="355"/>
      <c r="I33" s="359">
        <f>SUM(I24:I32)</f>
        <v>-12825</v>
      </c>
      <c r="J33" s="359">
        <f>SUM(J24:J32)</f>
        <v>-4154</v>
      </c>
      <c r="L33" s="379"/>
    </row>
    <row r="34" spans="1:12" ht="19.149999999999999" customHeight="1">
      <c r="A34" s="355"/>
      <c r="B34" s="355"/>
      <c r="C34" s="355" t="s">
        <v>135</v>
      </c>
      <c r="D34" s="355"/>
      <c r="E34" s="355"/>
      <c r="F34" s="355">
        <v>38</v>
      </c>
      <c r="G34" s="355">
        <v>12</v>
      </c>
      <c r="H34" s="355"/>
      <c r="I34" s="242">
        <v>0</v>
      </c>
      <c r="J34" s="242">
        <v>0</v>
      </c>
      <c r="L34" s="378"/>
    </row>
    <row r="35" spans="1:12" ht="19.149999999999999" customHeight="1">
      <c r="A35" s="355"/>
      <c r="B35" s="355"/>
      <c r="C35" s="355" t="s">
        <v>158</v>
      </c>
      <c r="D35" s="355"/>
      <c r="E35" s="355"/>
      <c r="F35" s="355">
        <v>-9</v>
      </c>
      <c r="G35" s="355">
        <v>-16</v>
      </c>
      <c r="H35" s="355"/>
      <c r="I35" s="356">
        <v>-9</v>
      </c>
      <c r="J35" s="356">
        <v>-16</v>
      </c>
      <c r="L35" s="379"/>
    </row>
    <row r="36" spans="1:12" ht="19.149999999999999" customHeight="1">
      <c r="A36" s="355" t="s">
        <v>150</v>
      </c>
      <c r="B36" s="355"/>
      <c r="C36" s="355"/>
      <c r="D36" s="355"/>
      <c r="E36" s="355"/>
      <c r="F36" s="359">
        <f>SUM(F33:F35)</f>
        <v>-19713</v>
      </c>
      <c r="G36" s="359">
        <f>SUM(G33:G35)</f>
        <v>-5287</v>
      </c>
      <c r="H36" s="355"/>
      <c r="I36" s="359">
        <f>SUM(I33:I35)</f>
        <v>-12834</v>
      </c>
      <c r="J36" s="359">
        <f>SUM(J33:J35)</f>
        <v>-4170</v>
      </c>
      <c r="L36" s="378"/>
    </row>
    <row r="37" spans="1:12" ht="19.149999999999999" customHeight="1">
      <c r="A37" s="361" t="s">
        <v>136</v>
      </c>
      <c r="B37" s="355"/>
      <c r="C37" s="355"/>
      <c r="D37" s="355"/>
      <c r="E37" s="355"/>
      <c r="F37" s="356"/>
      <c r="G37" s="355"/>
      <c r="H37" s="355"/>
      <c r="I37" s="356"/>
      <c r="J37" s="356"/>
      <c r="L37" s="355"/>
    </row>
    <row r="38" spans="1:12" ht="19.149999999999999" customHeight="1">
      <c r="A38" s="351"/>
      <c r="B38" s="355"/>
      <c r="C38" s="355" t="s">
        <v>192</v>
      </c>
      <c r="D38" s="355"/>
      <c r="E38" s="355"/>
      <c r="F38" s="237">
        <v>1194</v>
      </c>
      <c r="G38" s="362">
        <v>0</v>
      </c>
      <c r="H38" s="355"/>
      <c r="I38" s="237">
        <v>-322975</v>
      </c>
      <c r="J38" s="237">
        <v>0</v>
      </c>
      <c r="L38" s="378"/>
    </row>
    <row r="39" spans="1:12" ht="19.149999999999999" customHeight="1">
      <c r="A39" s="351"/>
      <c r="B39" s="355"/>
      <c r="C39" s="355" t="s">
        <v>172</v>
      </c>
      <c r="D39" s="355"/>
      <c r="E39" s="355"/>
      <c r="F39" s="237">
        <v>-53135</v>
      </c>
      <c r="G39" s="237">
        <v>-7</v>
      </c>
      <c r="H39" s="355"/>
      <c r="I39" s="237">
        <v>-135</v>
      </c>
      <c r="J39" s="237">
        <v>-7</v>
      </c>
      <c r="L39" s="355"/>
    </row>
    <row r="40" spans="1:12" ht="19.149999999999999" customHeight="1">
      <c r="A40" s="351"/>
      <c r="B40" s="355"/>
      <c r="C40" s="355" t="s">
        <v>173</v>
      </c>
      <c r="D40" s="355"/>
      <c r="E40" s="355"/>
      <c r="F40" s="237">
        <v>-52</v>
      </c>
      <c r="G40" s="362">
        <v>0</v>
      </c>
      <c r="H40" s="355"/>
      <c r="I40" s="237">
        <v>-52</v>
      </c>
      <c r="J40" s="237">
        <v>0</v>
      </c>
    </row>
    <row r="41" spans="1:12" ht="19.149999999999999" customHeight="1">
      <c r="A41" s="355" t="s">
        <v>151</v>
      </c>
      <c r="B41" s="355"/>
      <c r="C41" s="355"/>
      <c r="D41" s="355"/>
      <c r="E41" s="355"/>
      <c r="F41" s="363">
        <f>SUM(F38:F40)</f>
        <v>-51993</v>
      </c>
      <c r="G41" s="359">
        <f>SUM(G38:G40)</f>
        <v>-7</v>
      </c>
      <c r="H41" s="355"/>
      <c r="I41" s="359">
        <f>SUM(I38:I40)</f>
        <v>-323162</v>
      </c>
      <c r="J41" s="359">
        <f>SUM(J38:J40)</f>
        <v>-7</v>
      </c>
    </row>
    <row r="42" spans="1:12" ht="19.149999999999999" customHeight="1">
      <c r="A42" s="361" t="s">
        <v>139</v>
      </c>
      <c r="B42" s="355"/>
      <c r="C42" s="355"/>
      <c r="D42" s="355"/>
      <c r="E42" s="355"/>
      <c r="F42" s="355"/>
      <c r="G42" s="355"/>
      <c r="H42" s="355"/>
      <c r="I42" s="362"/>
      <c r="J42" s="355"/>
    </row>
    <row r="43" spans="1:12" ht="19.149999999999999" customHeight="1">
      <c r="A43" s="361"/>
      <c r="B43" s="355"/>
      <c r="C43" s="355" t="s">
        <v>195</v>
      </c>
      <c r="D43" s="355"/>
      <c r="E43" s="355"/>
      <c r="F43" s="355">
        <v>-8318</v>
      </c>
      <c r="G43" s="355">
        <v>5592</v>
      </c>
      <c r="H43" s="355"/>
      <c r="I43" s="237">
        <v>13898</v>
      </c>
      <c r="J43" s="237">
        <v>4475</v>
      </c>
    </row>
    <row r="44" spans="1:12" ht="19.149999999999999" customHeight="1">
      <c r="A44" s="361"/>
      <c r="B44" s="355"/>
      <c r="C44" s="355" t="s">
        <v>169</v>
      </c>
      <c r="D44" s="355"/>
      <c r="E44" s="355"/>
      <c r="F44" s="355">
        <v>-304</v>
      </c>
      <c r="G44" s="355">
        <v>-298</v>
      </c>
      <c r="H44" s="355"/>
      <c r="I44" s="237">
        <v>-304</v>
      </c>
      <c r="J44" s="237">
        <v>-298</v>
      </c>
    </row>
    <row r="45" spans="1:12" ht="19.149999999999999" customHeight="1">
      <c r="A45" s="361"/>
      <c r="B45" s="355"/>
      <c r="C45" s="355" t="s">
        <v>152</v>
      </c>
      <c r="D45" s="355"/>
      <c r="E45" s="355"/>
      <c r="F45" s="355">
        <v>323273</v>
      </c>
      <c r="G45" s="26">
        <v>0</v>
      </c>
      <c r="H45" s="355"/>
      <c r="I45" s="237">
        <v>323273</v>
      </c>
      <c r="J45" s="237">
        <v>0</v>
      </c>
    </row>
    <row r="46" spans="1:12" ht="19.149999999999999" customHeight="1">
      <c r="A46" s="355" t="s">
        <v>140</v>
      </c>
      <c r="B46" s="355"/>
      <c r="C46" s="355"/>
      <c r="D46" s="355"/>
      <c r="E46" s="355"/>
      <c r="F46" s="359">
        <f>SUM(F43:F45)</f>
        <v>314651</v>
      </c>
      <c r="G46" s="359">
        <f>SUM(G43:G45)</f>
        <v>5294</v>
      </c>
      <c r="H46" s="355"/>
      <c r="I46" s="359">
        <f>SUM(I43:I45)</f>
        <v>336867</v>
      </c>
      <c r="J46" s="359">
        <f>SUM(J43:J45)</f>
        <v>4177</v>
      </c>
    </row>
    <row r="47" spans="1:12" ht="19.149999999999999" customHeight="1">
      <c r="A47" s="355" t="s">
        <v>153</v>
      </c>
      <c r="B47" s="355"/>
      <c r="C47" s="355"/>
      <c r="D47" s="355"/>
      <c r="E47" s="355"/>
      <c r="F47" s="356">
        <f>+F46+F36+F41</f>
        <v>242945</v>
      </c>
      <c r="G47" s="26">
        <f>+G46+G36+G41</f>
        <v>0</v>
      </c>
      <c r="H47" s="355"/>
      <c r="I47" s="356">
        <f>+I46+I36+I41</f>
        <v>871</v>
      </c>
      <c r="J47" s="26">
        <f>+J46+J36+J41</f>
        <v>0</v>
      </c>
    </row>
    <row r="48" spans="1:12" ht="19.149999999999999" customHeight="1">
      <c r="A48" s="355" t="s">
        <v>137</v>
      </c>
      <c r="B48" s="355"/>
      <c r="C48" s="355"/>
      <c r="D48" s="355"/>
      <c r="E48" s="355"/>
      <c r="F48" s="355">
        <f>+'P2'!H11</f>
        <v>67</v>
      </c>
      <c r="G48" s="355">
        <v>996</v>
      </c>
      <c r="H48" s="355"/>
      <c r="I48" s="355">
        <f>+'P2'!K11</f>
        <v>65</v>
      </c>
      <c r="J48" s="355">
        <v>995</v>
      </c>
    </row>
    <row r="49" spans="1:10" ht="19.149999999999999" customHeight="1" thickBot="1">
      <c r="A49" s="355" t="s">
        <v>138</v>
      </c>
      <c r="B49" s="355"/>
      <c r="C49" s="355"/>
      <c r="D49" s="355"/>
      <c r="E49" s="364">
        <v>25.1</v>
      </c>
      <c r="F49" s="236">
        <f>SUM(F47:F48)</f>
        <v>243012</v>
      </c>
      <c r="G49" s="365">
        <f>SUM(G47:G48)</f>
        <v>996</v>
      </c>
      <c r="H49" s="355"/>
      <c r="I49" s="236">
        <f>SUM(I47:I48)</f>
        <v>936</v>
      </c>
      <c r="J49" s="365">
        <f>SUM(J47:J48)</f>
        <v>995</v>
      </c>
    </row>
    <row r="50" spans="1:10" ht="10.15" customHeight="1" thickTop="1">
      <c r="A50" s="355"/>
      <c r="B50" s="355"/>
      <c r="C50" s="355"/>
      <c r="D50" s="355"/>
      <c r="E50" s="355"/>
      <c r="F50" s="356"/>
      <c r="G50" s="355"/>
      <c r="H50" s="355"/>
      <c r="I50" s="356"/>
      <c r="J50" s="356"/>
    </row>
    <row r="51" spans="1:10" ht="19.149999999999999" customHeight="1">
      <c r="A51" s="355" t="s">
        <v>141</v>
      </c>
      <c r="B51" s="355"/>
      <c r="C51" s="355"/>
      <c r="D51" s="355"/>
      <c r="E51" s="355"/>
      <c r="F51" s="356"/>
      <c r="G51" s="355"/>
      <c r="H51" s="355"/>
      <c r="I51" s="356"/>
      <c r="J51" s="366" t="s">
        <v>10</v>
      </c>
    </row>
    <row r="52" spans="1:10" ht="10.15" customHeight="1">
      <c r="A52" s="355"/>
      <c r="B52" s="355"/>
      <c r="C52" s="355"/>
      <c r="D52" s="355"/>
      <c r="E52" s="355"/>
      <c r="F52" s="356"/>
      <c r="G52" s="355"/>
      <c r="H52" s="355"/>
      <c r="I52" s="356"/>
      <c r="J52" s="366"/>
    </row>
    <row r="53" spans="1:10" ht="21.6" customHeight="1">
      <c r="A53" s="337" t="s">
        <v>47</v>
      </c>
      <c r="J53" s="375">
        <v>9</v>
      </c>
    </row>
  </sheetData>
  <mergeCells count="5">
    <mergeCell ref="A2:J2"/>
    <mergeCell ref="A3:J3"/>
    <mergeCell ref="A4:J4"/>
    <mergeCell ref="F6:G6"/>
    <mergeCell ref="I6:J6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8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</vt:lpstr>
      <vt:lpstr>'P2'!Print_Area</vt:lpstr>
      <vt:lpstr>'P3'!Print_Area</vt:lpstr>
      <vt:lpstr>'P4'!Print_Area</vt:lpstr>
      <vt:lpstr>'P5'!Print_Area</vt:lpstr>
      <vt:lpstr>'P7'!Print_Area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Optiplex3090</cp:lastModifiedBy>
  <cp:lastPrinted>2022-11-10T09:11:47Z</cp:lastPrinted>
  <dcterms:created xsi:type="dcterms:W3CDTF">2004-01-05T08:24:48Z</dcterms:created>
  <dcterms:modified xsi:type="dcterms:W3CDTF">2022-11-11T10:52:40Z</dcterms:modified>
</cp:coreProperties>
</file>