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aeheng\Desktop\1Job\FY2022\AMR\Q3\FS\Final\SET\TH\"/>
    </mc:Choice>
  </mc:AlternateContent>
  <xr:revisionPtr revIDLastSave="0" documentId="13_ncr:1_{D5A8E0FE-D552-4524-A938-0703BDA4355C}" xr6:coauthVersionLast="47" xr6:coauthVersionMax="47" xr10:uidLastSave="{00000000-0000-0000-0000-000000000000}"/>
  <bookViews>
    <workbookView xWindow="-120" yWindow="-120" windowWidth="29040" windowHeight="15840" tabRatio="778" xr2:uid="{00000000-000D-0000-FFFF-FFFF00000000}"/>
  </bookViews>
  <sheets>
    <sheet name="BS 3-5" sheetId="7" r:id="rId1"/>
    <sheet name="PL 6-7" sheetId="21" r:id="rId2"/>
    <sheet name="SH-8" sheetId="17" r:id="rId3"/>
    <sheet name="SH-9" sheetId="12" r:id="rId4"/>
    <sheet name="SH-10" sheetId="20" r:id="rId5"/>
    <sheet name="SH-11" sheetId="19" r:id="rId6"/>
    <sheet name="CF 12-14" sheetId="11" r:id="rId7"/>
  </sheets>
  <externalReferences>
    <externalReference r:id="rId8"/>
    <externalReference r:id="rId9"/>
  </externalReferences>
  <definedNames>
    <definedName name="\a" localSheetId="1">'[1]BL-3-14'!#REF!</definedName>
    <definedName name="\a" localSheetId="4">'[1]BL-3-14'!#REF!</definedName>
    <definedName name="\a" localSheetId="5">'[1]BL-3-14'!#REF!</definedName>
    <definedName name="\a">'[1]BL-3-14'!#REF!</definedName>
    <definedName name="\c" localSheetId="1">'[1]BL-3-14'!#REF!</definedName>
    <definedName name="\c" localSheetId="4">'[1]BL-3-14'!#REF!</definedName>
    <definedName name="\c" localSheetId="5">'[1]BL-3-14'!#REF!</definedName>
    <definedName name="\c">'[1]BL-3-14'!#REF!</definedName>
    <definedName name="\d" localSheetId="1">'[1]BL-3-14'!#REF!</definedName>
    <definedName name="\d" localSheetId="4">'[1]BL-3-14'!#REF!</definedName>
    <definedName name="\d" localSheetId="5">'[1]BL-3-14'!#REF!</definedName>
    <definedName name="\d">'[1]BL-3-14'!#REF!</definedName>
    <definedName name="_xlnm._FilterDatabase" localSheetId="6" hidden="1">'CF 12-14'!$A$1:$H$97</definedName>
    <definedName name="_xlnm.Print_Area" localSheetId="0">'BS 3-5'!$A$1:$J$90</definedName>
    <definedName name="_xlnm.Print_Area" localSheetId="6">'CF 12-14'!$A$1:$H$98</definedName>
    <definedName name="_xlnm.Print_Area" localSheetId="1">'PL 6-7'!$A$1:$I$71</definedName>
    <definedName name="_xlnm.Print_Area" localSheetId="4">'SH-10'!$A$1:$L$24</definedName>
    <definedName name="_xlnm.Print_Area" localSheetId="5">'SH-11'!$A$1:$L$24</definedName>
    <definedName name="_xlnm.Print_Area" localSheetId="2">'SH-8'!$A$1:$L$25</definedName>
    <definedName name="_xlnm.Print_Area" localSheetId="3">'SH-9'!$A$1:$L$25</definedName>
    <definedName name="wwwww" localSheetId="1">[2]BL!#REF!</definedName>
    <definedName name="wwwww" localSheetId="4">[2]BL!#REF!</definedName>
    <definedName name="wwwww" localSheetId="5">[2]BL!#REF!</definedName>
    <definedName name="wwwww">[2]BL!#REF!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11" l="1"/>
  <c r="D31" i="11"/>
  <c r="D56" i="11"/>
  <c r="H56" i="11"/>
  <c r="H90" i="11" s="1"/>
  <c r="H92" i="11" s="1"/>
  <c r="H71" i="11"/>
  <c r="D71" i="11"/>
  <c r="D88" i="11"/>
  <c r="H88" i="11"/>
  <c r="B92" i="11"/>
  <c r="F92" i="11"/>
  <c r="B88" i="11"/>
  <c r="F88" i="11"/>
  <c r="B71" i="11"/>
  <c r="F71" i="11"/>
  <c r="B56" i="11"/>
  <c r="F56" i="11"/>
  <c r="D89" i="7"/>
  <c r="F89" i="7"/>
  <c r="H89" i="7"/>
  <c r="J89" i="7"/>
  <c r="D66" i="7"/>
  <c r="F66" i="7"/>
  <c r="H66" i="7"/>
  <c r="J66" i="7"/>
  <c r="D39" i="7"/>
  <c r="F39" i="7"/>
  <c r="H39" i="7"/>
  <c r="J39" i="7"/>
  <c r="D90" i="11" l="1"/>
  <c r="D92" i="11" s="1"/>
  <c r="L20" i="12"/>
  <c r="L21" i="12"/>
  <c r="J21" i="12"/>
  <c r="L15" i="12"/>
  <c r="L11" i="12"/>
  <c r="C70" i="21"/>
  <c r="H37" i="7"/>
  <c r="H18" i="7" l="1"/>
  <c r="H87" i="7" l="1"/>
  <c r="J16" i="19" l="1"/>
  <c r="L11" i="19"/>
  <c r="I64" i="21" l="1"/>
  <c r="I66" i="21" s="1"/>
  <c r="I68" i="21" s="1"/>
  <c r="E64" i="21"/>
  <c r="E66" i="21" s="1"/>
  <c r="I48" i="21"/>
  <c r="I42" i="21"/>
  <c r="I50" i="21" s="1"/>
  <c r="I53" i="21" s="1"/>
  <c r="I55" i="21" s="1"/>
  <c r="I70" i="21" s="1"/>
  <c r="E48" i="21"/>
  <c r="E42" i="21"/>
  <c r="E50" i="21" s="1"/>
  <c r="E53" i="21" s="1"/>
  <c r="E55" i="21" s="1"/>
  <c r="E70" i="21" s="1"/>
  <c r="I18" i="21"/>
  <c r="I12" i="21"/>
  <c r="I20" i="21" s="1"/>
  <c r="I23" i="21" s="1"/>
  <c r="I25" i="21" s="1"/>
  <c r="E18" i="21"/>
  <c r="E12" i="21"/>
  <c r="E20" i="21" s="1"/>
  <c r="E23" i="21" s="1"/>
  <c r="E25" i="21" s="1"/>
  <c r="J87" i="7"/>
  <c r="F87" i="7"/>
  <c r="D87" i="7"/>
  <c r="J65" i="7"/>
  <c r="H65" i="7"/>
  <c r="F65" i="7"/>
  <c r="D65" i="7"/>
  <c r="J57" i="7"/>
  <c r="H57" i="7"/>
  <c r="F57" i="7"/>
  <c r="D57" i="7"/>
  <c r="J37" i="7"/>
  <c r="F37" i="7"/>
  <c r="D37" i="7"/>
  <c r="J18" i="7"/>
  <c r="F18" i="7"/>
  <c r="D18" i="7"/>
  <c r="D90" i="7" l="1"/>
  <c r="J90" i="7"/>
  <c r="E68" i="21"/>
  <c r="I29" i="21"/>
  <c r="I27" i="21"/>
  <c r="E29" i="21"/>
  <c r="E27" i="21"/>
  <c r="F90" i="7"/>
  <c r="H90" i="7" l="1"/>
  <c r="G48" i="21"/>
  <c r="L16" i="12" l="1"/>
  <c r="L17" i="12" s="1"/>
  <c r="J16" i="12"/>
  <c r="J17" i="12" s="1"/>
  <c r="L16" i="19" l="1"/>
  <c r="L17" i="19" s="1"/>
  <c r="J17" i="19"/>
  <c r="D16" i="19"/>
  <c r="D17" i="19" s="1"/>
  <c r="G64" i="21" l="1"/>
  <c r="C48" i="21" l="1"/>
  <c r="C12" i="21"/>
  <c r="C18" i="21"/>
  <c r="G12" i="21"/>
  <c r="G18" i="21"/>
  <c r="H21" i="19"/>
  <c r="H23" i="19"/>
  <c r="F21" i="19"/>
  <c r="F23" i="19" s="1"/>
  <c r="D21" i="19"/>
  <c r="D23" i="19" s="1"/>
  <c r="H22" i="12"/>
  <c r="H24" i="12"/>
  <c r="F22" i="12"/>
  <c r="F24" i="12" s="1"/>
  <c r="D22" i="12"/>
  <c r="D24" i="12"/>
  <c r="G66" i="21"/>
  <c r="C64" i="21"/>
  <c r="C66" i="21" s="1"/>
  <c r="G42" i="21"/>
  <c r="C42" i="21"/>
  <c r="C20" i="21" l="1"/>
  <c r="C23" i="21" s="1"/>
  <c r="C25" i="21" s="1"/>
  <c r="C29" i="21" s="1"/>
  <c r="C50" i="21"/>
  <c r="C53" i="21" s="1"/>
  <c r="C55" i="21" s="1"/>
  <c r="G20" i="21"/>
  <c r="G23" i="21" s="1"/>
  <c r="G50" i="21"/>
  <c r="G25" i="21" l="1"/>
  <c r="G29" i="21" s="1"/>
  <c r="C27" i="21"/>
  <c r="C68" i="21"/>
  <c r="B31" i="11" l="1"/>
  <c r="B90" i="11" s="1"/>
  <c r="G27" i="21"/>
  <c r="J22" i="12"/>
  <c r="J24" i="12" s="1"/>
  <c r="L22" i="12"/>
  <c r="L24" i="12" s="1"/>
  <c r="G53" i="21" l="1"/>
  <c r="G55" i="21" l="1"/>
  <c r="G70" i="21" s="1"/>
  <c r="L20" i="19" l="1"/>
  <c r="F31" i="11"/>
  <c r="F90" i="11" s="1"/>
  <c r="G68" i="21"/>
  <c r="L21" i="19" l="1"/>
  <c r="L23" i="19" s="1"/>
  <c r="J21" i="19"/>
  <c r="J23" i="19" s="1"/>
</calcChain>
</file>

<file path=xl/sharedStrings.xml><?xml version="1.0" encoding="utf-8"?>
<sst xmlns="http://schemas.openxmlformats.org/spreadsheetml/2006/main" count="373" uniqueCount="189">
  <si>
    <t>บริษัท อมรินทร์พริ้นติ้ง แอนด์ พับลิชชิ่ง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</si>
  <si>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</si>
  <si>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</si>
  <si>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</si>
  <si>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</si>
  <si>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</si>
  <si>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</si>
  <si>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</si>
  <si>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</si>
  <si>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</si>
  <si>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</si>
  <si>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</si>
  <si>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2, 3</t>
  </si>
  <si>
    <t xml:space="preserve">ลูกหนี้หมุนเวียนอื่น </t>
  </si>
  <si>
    <t xml:space="preserve">สินค้าคงเหลือ   </t>
  </si>
  <si>
    <t>เงินลงทุนในตราสารหนี้ที่ถึงกำหนดชำระ</t>
  </si>
  <si>
    <t xml:space="preserve">   ภายในหนึ่งปี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</si>
  <si>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</si>
  <si>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</si>
  <si>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</si>
  <si>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</si>
  <si>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</si>
  <si>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</si>
  <si>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เงินลงทุนระยะยาวในกิจการที่เกี่ยวข้องกัน</t>
  </si>
  <si>
    <t>เงินลงทุนในตราสารหนี้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</si>
  <si>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</si>
  <si>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</si>
  <si>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</si>
  <si>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ที่ดินรอการพัฒนา</t>
  </si>
  <si>
    <t>ใบอนุญาตให้ใช้คลื่นความถี่และประกอบ</t>
  </si>
  <si>
    <t xml:space="preserve">   กิจการโทรทัศน์</t>
  </si>
  <si>
    <t>ค่าความนิยม</t>
  </si>
  <si>
    <t>ลิขสิทธิ์หนังสือ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</si>
  <si>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</si>
  <si>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</si>
  <si>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เงินประกัน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</si>
  <si>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</si>
  <si>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</si>
  <si>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</si>
  <si>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</si>
  <si>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</si>
  <si>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</si>
  <si>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</si>
  <si>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ค่าใช้จ่ายค้างจ่าย</t>
  </si>
  <si>
    <t>ส่วนของหนี้สินตามสัญญาเช่าที่ถึงกำหนด</t>
  </si>
  <si>
    <t xml:space="preserve">   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</si>
  <si>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</si>
  <si>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</si>
  <si>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</si>
  <si>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</si>
  <si>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</si>
  <si>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</si>
  <si>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</si>
  <si>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</si>
  <si>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</si>
  <si>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</si>
  <si>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</si>
  <si>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</si>
  <si>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</si>
  <si>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998,281,590 หุ้น มูลค่า 1 บาท 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</si>
  <si>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</si>
  <si>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</si>
  <si>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</si>
  <si>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</si>
  <si>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</si>
  <si>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</si>
  <si>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</si>
  <si>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</si>
  <si>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</si>
  <si>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</si>
  <si>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</si>
  <si>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</si>
  <si>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</si>
  <si>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</si>
  <si>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</si>
  <si>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</si>
  <si>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</si>
  <si>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</si>
  <si>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</si>
  <si>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</si>
  <si>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</si>
  <si>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</si>
  <si>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</si>
  <si>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</si>
  <si>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</si>
  <si>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</si>
  <si>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</si>
  <si>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</t>
  </si>
  <si>
    <t>2</t>
  </si>
  <si>
    <t>5</t>
  </si>
  <si>
    <t>รายได้ภาษีเงินได้</t>
  </si>
  <si>
    <t>6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</si>
  <si>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</si>
  <si>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</si>
  <si>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</si>
  <si>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</si>
  <si>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</si>
  <si>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 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</si>
  <si>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</si>
  <si>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</si>
  <si>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</si>
  <si>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</si>
  <si>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ทุนสำรอง</t>
  </si>
  <si>
    <t>รวม</t>
  </si>
  <si>
    <t>ชำระแล้ว</t>
  </si>
  <si>
    <t>มูลค่าหุ้นสามัญ</t>
  </si>
  <si>
    <t>ตามกฎหมาย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</si>
  <si>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</si>
  <si>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</si>
  <si>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</si>
  <si>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</si>
  <si>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</si>
  <si>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</si>
  <si>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ขาดทุนเบ็ดเสร็จสำหรับงวด</t>
  </si>
  <si>
    <t xml:space="preserve">    ขาดทุน</t>
  </si>
  <si>
    <t>รวมขาดทุนเบ็ดเสร็จสำหรับงวด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</si>
  <si>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</si>
  <si>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</si>
  <si>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 xml:space="preserve">    กำไร</t>
  </si>
  <si>
    <t>ยอดคงเหลือ ณ วันที่ 30 กันยายน 2564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</si>
  <si>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</si>
  <si>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</si>
  <si>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</si>
  <si>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ค่าตัดจำหน่ายใบอนุญาตให้ใช้คลื่นความถี่และประกอบ</t>
  </si>
  <si>
    <t>ค่าตัดจำหน่ายลิขสิทธิ์หนังสือ</t>
  </si>
  <si>
    <t>ค่าตัดจำหน่ายสินทรัพย์ไม่มีตัวตนอื่น</t>
  </si>
  <si>
    <t>ค่าตัดจำหน่ายส่วนเกินของเงินลงทุนในตราสารหนี้</t>
  </si>
  <si>
    <t>ส่วนแบ่งกำไรของบริษัทร่วมที่ใช้วิธีส่วนได้เสีย (สุทธิจากภาษี)</t>
  </si>
  <si>
    <t>(กลับรายการ) ผลขาดทุนด้านเครดิตที่คาดว่าจะเกิดขึ้น</t>
  </si>
  <si>
    <t>ประมาณการหนี้สินไม่หมุนเวียนสำหรับผลประโยชน์พนักงาน</t>
  </si>
  <si>
    <t>กำไรจากการจำหน่ายเงินลงทุนในบริษัทร่วม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</si>
  <si>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</si>
  <si>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</si>
  <si>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</si>
  <si>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</si>
  <si>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</si>
  <si>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</si>
  <si>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เงินฝากสถาบันการเงินที่มีข้อจำกัดในการเบิกใช้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</si>
  <si>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</si>
  <si>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</si>
  <si>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>จ่ายประมาณการหนี้สินไม่หมุนเวียนต้นทุนการรื้อถอน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</si>
  <si>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</si>
  <si>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</si>
  <si>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</si>
  <si>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เงินสดรับจากการไถ่ถอนตราสารหนี้</t>
  </si>
  <si>
    <t>เงินสดจ่ายเพื่อซื้อตราสารหนี้</t>
  </si>
  <si>
    <t>เงินสดจ่ายเพื่อซื้ออาคารและอุปกรณ์</t>
  </si>
  <si>
    <t>เงินสดจ่ายเพื่อซื้อลิขสิทธิ์หนังสือ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</si>
  <si>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</si>
  <si>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</si>
  <si>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</si>
  <si>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</si>
  <si>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เงินสดรับจากการขายเงินลงทุนในบริษัทร่วม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</si>
  <si>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</si>
  <si>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</si>
  <si>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</si>
  <si>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</si>
  <si>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</si>
  <si>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</si>
  <si>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รายการที่ไม่ใช่เงินสด</t>
  </si>
  <si>
    <t>ลูกหนี้ค่าขายอุปกรณ์</t>
  </si>
  <si>
    <t>เจ้าหนี้ค่าซื้ออาคารและอุปกรณ์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</si>
  <si>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</si>
  <si>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</si>
  <si>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เงินสดและรายการเทียบเท่าเงินสด ณ 30 กันยายน</t>
  </si>
  <si>
    <t>ผลขาดทุนจากการด้อยค่าของอุปกรณ์</t>
  </si>
  <si>
    <t>ขาดทุนจากอัตราแลกเปลี่ยนที่ยังไม่เกิดขึ้น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</si>
  <si>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</si>
  <si>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</si>
  <si>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</si>
  <si>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30 กันยายน</t>
  </si>
  <si>
    <t>เงินปันผลรับ</t>
  </si>
  <si>
    <t>ดอกเบี้ยจ่าย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</si>
  <si>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</si>
  <si>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</si>
  <si>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เงินสดรับจากการสิ้นสุดสัญญาเช่า</t>
  </si>
  <si>
    <t>เงินกู้ยืมระยะสั้นจากกิจการที่เกี่ยวข้องกัน</t>
  </si>
  <si>
    <t xml:space="preserve">   ที่กำหนดไว้</t>
  </si>
  <si>
    <t>ผลกำไรจากการวัดมูลค่าใหม่ของผลประโยชน์พนักงาน</t>
  </si>
  <si>
    <t>กำไรเบ็ดเสร็จอื่นสำหรับงวด - สุทธิจากภาษี</t>
  </si>
  <si>
    <t>กำไรเบ็ดเสร็จสำหรับงวด</t>
  </si>
  <si>
    <t xml:space="preserve">    กำไรเบ็ดเสร็จอื่น</t>
  </si>
  <si>
    <t>รวมกำไรเบ็ดเสร็จสำหรับงวด</t>
  </si>
  <si>
    <t>ปรับรายการที่กระทบกำไร (ขาดทุน) เป็นเงินสดรับ (จ่าย)</t>
  </si>
  <si>
    <t>กลับรายการประมาณการรับคืนนิตยสารและหนังสือ</t>
  </si>
  <si>
    <t>(กลับรายการ) ขาดทุนจากการปรับมูลค่าสินค้า</t>
  </si>
  <si>
    <t>(กำไร) ขาดทุนจากการจำหน่ายอุปกรณ์</t>
  </si>
  <si>
    <t>เงินสดและรายการเทียบเท่าเงินสดเพิ่มขึ้น (ลดลง) สุทธิ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</si>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</sst>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-* #,##0.00_-;\-* #,##0.00_-;_-* &quot;-&quot;??_-;_-@_-"/>
  </numFmts>
  <fonts count="1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  <font>
      <sz val="11"/>
      <color indexed="8"/>
      <name val="Calibri"/>
      <family val="2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9" fontId="4" fillId="0" borderId="0" applyFont="0" applyFill="0" applyBorder="0" applyAlignment="0" applyProtection="0"/>
    <xf numFmtId="167" fontId="11" fillId="0" borderId="0" applyFont="0" applyFill="0" applyBorder="0" applyAlignment="0" applyProtection="0"/>
  </cellStyleXfs>
  <cellXfs count="162">
    <xf numFmtId="0" fontId="0" fillId="0" borderId="0" xfId="0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0" fillId="0" borderId="1" xfId="0" applyNumberFormat="1" applyBorder="1"/>
    <xf numFmtId="49" fontId="7" fillId="0" borderId="0" xfId="0" applyNumberFormat="1" applyFont="1"/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64" fontId="3" fillId="0" borderId="0" xfId="0" applyNumberFormat="1" applyFont="1"/>
    <xf numFmtId="0" fontId="5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/>
    <xf numFmtId="49" fontId="4" fillId="0" borderId="0" xfId="0" applyNumberFormat="1" applyFont="1"/>
    <xf numFmtId="49" fontId="6" fillId="0" borderId="0" xfId="0" applyNumberFormat="1" applyFont="1" applyAlignment="1">
      <alignment horizontal="left" vertical="top" wrapText="1"/>
    </xf>
    <xf numFmtId="164" fontId="4" fillId="0" borderId="0" xfId="0" applyNumberFormat="1" applyFont="1"/>
    <xf numFmtId="164" fontId="3" fillId="0" borderId="1" xfId="0" applyNumberFormat="1" applyFont="1" applyBorder="1"/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64" fontId="3" fillId="0" borderId="2" xfId="0" applyNumberFormat="1" applyFont="1" applyBorder="1"/>
    <xf numFmtId="49" fontId="0" fillId="0" borderId="0" xfId="0" applyNumberFormat="1" applyAlignment="1">
      <alignment horizontal="left"/>
    </xf>
    <xf numFmtId="164" fontId="3" fillId="0" borderId="3" xfId="0" applyNumberFormat="1" applyFont="1" applyBorder="1"/>
    <xf numFmtId="164" fontId="4" fillId="0" borderId="0" xfId="0" applyNumberFormat="1" applyFont="1" applyAlignment="1">
      <alignment horizontal="right" wrapText="1"/>
    </xf>
    <xf numFmtId="0" fontId="2" fillId="0" borderId="0" xfId="0" applyFont="1"/>
    <xf numFmtId="164" fontId="0" fillId="0" borderId="3" xfId="0" applyNumberFormat="1" applyBorder="1"/>
    <xf numFmtId="166" fontId="4" fillId="0" borderId="0" xfId="0" applyNumberFormat="1" applyFont="1"/>
    <xf numFmtId="166" fontId="3" fillId="0" borderId="0" xfId="1" applyNumberFormat="1" applyFont="1" applyFill="1" applyBorder="1" applyAlignment="1"/>
    <xf numFmtId="43" fontId="3" fillId="0" borderId="2" xfId="1" applyFont="1" applyFill="1" applyBorder="1" applyAlignment="1"/>
    <xf numFmtId="16" fontId="0" fillId="0" borderId="0" xfId="0" quotePrefix="1" applyNumberFormat="1" applyAlignment="1">
      <alignment horizontal="center"/>
    </xf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/>
    <xf numFmtId="0" fontId="0" fillId="0" borderId="0" xfId="0" quotePrefix="1" applyAlignment="1">
      <alignment horizontal="center"/>
    </xf>
    <xf numFmtId="165" fontId="3" fillId="0" borderId="2" xfId="1" applyNumberFormat="1" applyFont="1" applyFill="1" applyBorder="1" applyAlignment="1"/>
    <xf numFmtId="49" fontId="6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43" fontId="0" fillId="0" borderId="0" xfId="1" applyFon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43" fontId="4" fillId="0" borderId="0" xfId="1" applyFont="1" applyFill="1" applyBorder="1" applyAlignment="1"/>
    <xf numFmtId="43" fontId="3" fillId="0" borderId="0" xfId="1" applyFont="1" applyFill="1" applyAlignment="1"/>
    <xf numFmtId="43" fontId="4" fillId="0" borderId="3" xfId="1" applyFont="1" applyFill="1" applyBorder="1" applyAlignment="1"/>
    <xf numFmtId="164" fontId="0" fillId="0" borderId="5" xfId="0" applyNumberFormat="1" applyBorder="1"/>
    <xf numFmtId="43" fontId="4" fillId="0" borderId="0" xfId="1" applyFont="1" applyFill="1" applyAlignment="1"/>
    <xf numFmtId="10" fontId="0" fillId="0" borderId="0" xfId="4" applyNumberFormat="1" applyFont="1" applyFill="1"/>
    <xf numFmtId="165" fontId="0" fillId="0" borderId="0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0" xfId="1" applyNumberFormat="1" applyFont="1" applyFill="1" applyAlignment="1"/>
    <xf numFmtId="165" fontId="4" fillId="0" borderId="0" xfId="1" applyNumberFormat="1" applyFont="1" applyFill="1"/>
    <xf numFmtId="43" fontId="4" fillId="0" borderId="0" xfId="1" applyFont="1" applyFill="1"/>
    <xf numFmtId="164" fontId="10" fillId="0" borderId="0" xfId="0" applyNumberFormat="1" applyFont="1"/>
    <xf numFmtId="43" fontId="0" fillId="0" borderId="1" xfId="1" applyFont="1" applyFill="1" applyBorder="1" applyAlignment="1">
      <alignment horizontal="center"/>
    </xf>
    <xf numFmtId="43" fontId="0" fillId="0" borderId="1" xfId="1" applyFont="1" applyFill="1" applyBorder="1" applyAlignment="1"/>
    <xf numFmtId="165" fontId="0" fillId="0" borderId="1" xfId="1" applyNumberFormat="1" applyFont="1" applyFill="1" applyBorder="1" applyAlignment="1"/>
    <xf numFmtId="0" fontId="7" fillId="0" borderId="0" xfId="0" applyFont="1"/>
    <xf numFmtId="165" fontId="3" fillId="0" borderId="1" xfId="1" applyNumberFormat="1" applyFont="1" applyFill="1" applyBorder="1" applyAlignment="1"/>
    <xf numFmtId="165" fontId="4" fillId="0" borderId="0" xfId="0" applyNumberFormat="1" applyFont="1"/>
    <xf numFmtId="165" fontId="0" fillId="0" borderId="0" xfId="1" applyNumberFormat="1" applyFont="1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0" fillId="0" borderId="0" xfId="0" applyNumberFormat="1" applyFill="1"/>
    <xf numFmtId="164" fontId="3" fillId="0" borderId="2" xfId="0" applyNumberFormat="1" applyFont="1" applyFill="1" applyBorder="1"/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/>
    <xf numFmtId="164" fontId="3" fillId="0" borderId="4" xfId="0" applyNumberFormat="1" applyFont="1" applyFill="1" applyBorder="1"/>
    <xf numFmtId="49" fontId="0" fillId="0" borderId="0" xfId="0" applyNumberFormat="1" applyAlignment="1">
      <alignment horizontal="left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Fill="1"/>
    <xf numFmtId="49" fontId="2" fillId="0" borderId="0" xfId="0" applyNumberFormat="1" applyFont="1" applyFill="1"/>
    <xf numFmtId="49" fontId="6" fillId="0" borderId="0" xfId="0" applyNumberFormat="1" applyFont="1" applyFill="1"/>
    <xf numFmtId="0" fontId="2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/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/>
    </xf>
    <xf numFmtId="0" fontId="3" fillId="0" borderId="0" xfId="0" applyFont="1" applyFill="1"/>
    <xf numFmtId="49" fontId="3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wrapText="1"/>
    </xf>
    <xf numFmtId="0" fontId="6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164" fontId="3" fillId="0" borderId="3" xfId="0" applyNumberFormat="1" applyFont="1" applyFill="1" applyBorder="1"/>
    <xf numFmtId="43" fontId="0" fillId="0" borderId="0" xfId="0" applyNumberFormat="1" applyFill="1"/>
    <xf numFmtId="49" fontId="0" fillId="0" borderId="0" xfId="0" applyNumberFormat="1" applyFill="1" applyAlignment="1">
      <alignment horizontal="left" wrapText="1"/>
    </xf>
    <xf numFmtId="49" fontId="7" fillId="0" borderId="0" xfId="0" applyNumberFormat="1" applyFont="1" applyFill="1" applyAlignment="1">
      <alignment horizontal="left" wrapText="1"/>
    </xf>
    <xf numFmtId="0" fontId="0" fillId="0" borderId="0" xfId="0" applyFill="1" applyAlignment="1">
      <alignment horizontal="center"/>
    </xf>
    <xf numFmtId="165" fontId="0" fillId="0" borderId="0" xfId="0" applyNumberFormat="1"/>
    <xf numFmtId="43" fontId="0" fillId="0" borderId="0" xfId="1" applyFont="1"/>
    <xf numFmtId="0" fontId="6" fillId="0" borderId="0" xfId="0" applyFont="1" applyAlignment="1">
      <alignment horizontal="center"/>
    </xf>
    <xf numFmtId="164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horizontal="left" wrapText="1"/>
    </xf>
    <xf numFmtId="165" fontId="0" fillId="0" borderId="0" xfId="1" applyNumberFormat="1" applyFont="1"/>
    <xf numFmtId="165" fontId="0" fillId="0" borderId="1" xfId="1" applyNumberFormat="1" applyFont="1" applyBorder="1"/>
    <xf numFmtId="49" fontId="0" fillId="0" borderId="0" xfId="0" applyNumberFormat="1" applyFill="1"/>
    <xf numFmtId="165" fontId="3" fillId="0" borderId="0" xfId="1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left" wrapText="1"/>
    </xf>
    <xf numFmtId="49" fontId="3" fillId="0" borderId="0" xfId="0" applyNumberFormat="1" applyFont="1" applyFill="1" applyAlignment="1">
      <alignment horizontal="left" wrapText="1"/>
    </xf>
    <xf numFmtId="166" fontId="3" fillId="0" borderId="0" xfId="0" applyNumberFormat="1" applyFont="1" applyFill="1"/>
    <xf numFmtId="166" fontId="4" fillId="0" borderId="0" xfId="0" applyNumberFormat="1" applyFont="1" applyFill="1"/>
    <xf numFmtId="166" fontId="12" fillId="0" borderId="0" xfId="0" applyNumberFormat="1" applyFont="1" applyFill="1"/>
    <xf numFmtId="0" fontId="5" fillId="0" borderId="0" xfId="0" applyFont="1" applyFill="1"/>
    <xf numFmtId="164" fontId="4" fillId="0" borderId="0" xfId="0" applyNumberFormat="1" applyFont="1" applyFill="1"/>
    <xf numFmtId="49" fontId="0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left" vertical="center" wrapText="1"/>
    </xf>
    <xf numFmtId="49" fontId="0" fillId="0" borderId="0" xfId="0" applyNumberFormat="1" applyFill="1" applyAlignment="1">
      <alignment vertical="center" wrapText="1"/>
    </xf>
    <xf numFmtId="164" fontId="0" fillId="0" borderId="0" xfId="0" applyNumberFormat="1" applyFill="1" applyAlignment="1">
      <alignment vertical="center"/>
    </xf>
    <xf numFmtId="49" fontId="3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/>
    <xf numFmtId="49" fontId="7" fillId="0" borderId="0" xfId="0" applyNumberFormat="1" applyFont="1" applyFill="1"/>
    <xf numFmtId="164" fontId="0" fillId="0" borderId="0" xfId="0" applyNumberFormat="1" applyFont="1"/>
    <xf numFmtId="49" fontId="6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left" wrapText="1"/>
    </xf>
    <xf numFmtId="49" fontId="0" fillId="0" borderId="0" xfId="0" applyNumberFormat="1" applyFill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6">
    <cellStyle name="Comma" xfId="1" builtinId="3"/>
    <cellStyle name="Comma 15 3" xfId="5" xr:uid="{EEF2372A-E018-4FD8-98C4-352AC1D725EE}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uwattanasombut/JOB/&#3605;&#3633;&#3623;&#3629;&#3618;&#3656;&#3634;&#3591;/Oishi%202016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0"/>
  <sheetViews>
    <sheetView tabSelected="1" view="pageBreakPreview" zoomScale="85" zoomScaleNormal="100" zoomScaleSheetLayoutView="85" workbookViewId="0"/>
  </sheetViews>
  <sheetFormatPr defaultColWidth="9" defaultRowHeight="21.75" customHeight="1"/>
  <cols>
    <col min="1" max="1" width="44.42578125" customWidth="1"/>
    <col min="2" max="2" width="8.85546875" style="91" customWidth="1"/>
    <col min="3" max="3" width="1.5703125" style="91" customWidth="1"/>
    <col min="4" max="4" width="13.85546875" customWidth="1"/>
    <col min="5" max="5" width="1.5703125" customWidth="1"/>
    <col min="6" max="6" width="13.85546875" customWidth="1"/>
    <col min="7" max="7" width="1.5703125" customWidth="1"/>
    <col min="8" max="8" width="13.85546875" customWidth="1"/>
    <col min="9" max="9" width="1.5703125" customWidth="1"/>
    <col min="10" max="10" width="13.85546875" customWidth="1"/>
    <col min="11" max="11" width="11.42578125" customWidth="1"/>
    <col min="12" max="12" width="13.5703125" bestFit="1" customWidth="1"/>
  </cols>
  <sheetData>
    <row r="1" spans="1:12" ht="23.25">
      <c r="A1" s="31" t="s">
        <v>0</v>
      </c>
      <c r="B1" s="49"/>
      <c r="C1" s="49"/>
      <c r="D1" s="5"/>
      <c r="E1" s="5"/>
      <c r="F1" s="5"/>
      <c r="G1" s="5"/>
      <c r="H1" s="5"/>
      <c r="I1" s="5"/>
      <c r="J1" s="5"/>
    </row>
    <row r="2" spans="1:12" ht="23.25">
      <c r="A2" s="1" t="s">
        <v>1</v>
      </c>
      <c r="B2" s="50"/>
      <c r="C2" s="50"/>
      <c r="D2" s="5"/>
      <c r="E2" s="5"/>
      <c r="F2" s="5"/>
      <c r="G2" s="5"/>
      <c r="H2" s="5"/>
      <c r="I2" s="5"/>
      <c r="J2" s="5"/>
    </row>
    <row r="3" spans="1:12" ht="23.25">
      <c r="A3" s="1"/>
      <c r="B3" s="50"/>
      <c r="C3" s="50"/>
      <c r="D3" s="5"/>
      <c r="E3" s="5"/>
      <c r="F3" s="5"/>
      <c r="G3" s="5"/>
      <c r="H3" s="5"/>
      <c r="I3" s="5"/>
      <c r="J3" s="5"/>
    </row>
    <row r="4" spans="1:12">
      <c r="A4" s="2"/>
      <c r="B4" s="50"/>
      <c r="C4" s="50"/>
      <c r="D4" s="149" t="s">
        <v>2</v>
      </c>
      <c r="E4" s="149"/>
      <c r="F4" s="149"/>
      <c r="G4" s="149"/>
      <c r="H4" s="149" t="s">
        <v>3</v>
      </c>
      <c r="I4" s="149"/>
      <c r="J4" s="149"/>
    </row>
    <row r="5" spans="1:12">
      <c r="A5" s="2"/>
      <c r="B5" s="50"/>
      <c r="C5" s="50"/>
      <c r="D5" s="42" t="s">
        <v>170</v>
      </c>
      <c r="E5" s="42"/>
      <c r="F5" s="42" t="s">
        <v>4</v>
      </c>
      <c r="G5" s="91"/>
      <c r="H5" s="42" t="s">
        <v>170</v>
      </c>
      <c r="I5" s="42"/>
      <c r="J5" s="42" t="s">
        <v>4</v>
      </c>
    </row>
    <row r="6" spans="1:12" ht="23.25">
      <c r="A6" s="1" t="s">
        <v>5</v>
      </c>
      <c r="B6" s="50" t="s">
        <v>6</v>
      </c>
      <c r="C6" s="50"/>
      <c r="D6" s="46">
        <v>2565</v>
      </c>
      <c r="E6" s="88"/>
      <c r="F6" s="46">
        <v>2564</v>
      </c>
      <c r="G6" s="88"/>
      <c r="H6" s="46">
        <v>2565</v>
      </c>
      <c r="I6" s="88"/>
      <c r="J6" s="46">
        <v>2564</v>
      </c>
    </row>
    <row r="7" spans="1:12" ht="23.25">
      <c r="A7" s="1"/>
      <c r="B7" s="50"/>
      <c r="C7" s="50"/>
      <c r="D7" s="46" t="s">
        <v>7</v>
      </c>
      <c r="E7" s="88"/>
      <c r="F7" s="46"/>
      <c r="G7" s="88"/>
      <c r="H7" s="46" t="s">
        <v>7</v>
      </c>
      <c r="I7" s="88"/>
      <c r="J7" s="46"/>
    </row>
    <row r="8" spans="1:12">
      <c r="A8" s="3"/>
      <c r="B8" s="50"/>
      <c r="C8" s="50"/>
      <c r="D8" s="150" t="s">
        <v>8</v>
      </c>
      <c r="E8" s="151"/>
      <c r="F8" s="151"/>
      <c r="G8" s="151"/>
      <c r="H8" s="151"/>
      <c r="I8" s="151"/>
      <c r="J8" s="151"/>
    </row>
    <row r="9" spans="1:12">
      <c r="A9" s="12" t="s">
        <v>9</v>
      </c>
      <c r="B9" s="50"/>
      <c r="C9" s="50"/>
      <c r="D9" s="32"/>
      <c r="E9" s="32"/>
      <c r="F9" s="32"/>
      <c r="G9" s="32"/>
      <c r="H9" s="32"/>
      <c r="I9" s="32"/>
      <c r="J9" s="32"/>
    </row>
    <row r="10" spans="1:12">
      <c r="A10" s="26" t="s">
        <v>10</v>
      </c>
      <c r="B10" s="87"/>
      <c r="C10" s="87"/>
      <c r="D10" s="45">
        <v>438342</v>
      </c>
      <c r="E10" s="45"/>
      <c r="F10" s="45">
        <v>288761</v>
      </c>
      <c r="G10" s="45"/>
      <c r="H10" s="45">
        <v>23570</v>
      </c>
      <c r="I10" s="45"/>
      <c r="J10" s="45">
        <v>35782</v>
      </c>
      <c r="L10" s="45"/>
    </row>
    <row r="11" spans="1:12">
      <c r="A11" s="26" t="s">
        <v>11</v>
      </c>
      <c r="B11" s="87" t="s">
        <v>12</v>
      </c>
      <c r="C11" s="87"/>
      <c r="D11" s="45">
        <v>511870</v>
      </c>
      <c r="E11" s="45"/>
      <c r="F11" s="45">
        <v>528452</v>
      </c>
      <c r="G11" s="45"/>
      <c r="H11" s="45">
        <v>272269</v>
      </c>
      <c r="I11" s="45"/>
      <c r="J11" s="45">
        <v>283447</v>
      </c>
      <c r="L11" s="45"/>
    </row>
    <row r="12" spans="1:12">
      <c r="A12" s="25" t="s">
        <v>13</v>
      </c>
      <c r="B12" s="87">
        <v>2</v>
      </c>
      <c r="C12" s="87"/>
      <c r="D12" s="45">
        <v>105330</v>
      </c>
      <c r="E12" s="45"/>
      <c r="F12" s="45">
        <v>70970</v>
      </c>
      <c r="G12" s="45"/>
      <c r="H12" s="45">
        <v>31304</v>
      </c>
      <c r="I12" s="45"/>
      <c r="J12" s="45">
        <v>40474</v>
      </c>
      <c r="L12" s="45"/>
    </row>
    <row r="13" spans="1:12">
      <c r="A13" s="26" t="s">
        <v>14</v>
      </c>
      <c r="B13" s="87"/>
      <c r="C13" s="87"/>
      <c r="D13" s="45">
        <v>424217</v>
      </c>
      <c r="E13" s="45"/>
      <c r="F13" s="45">
        <v>375773</v>
      </c>
      <c r="G13" s="45"/>
      <c r="H13" s="45">
        <v>253092</v>
      </c>
      <c r="I13" s="45"/>
      <c r="J13" s="45">
        <v>214270</v>
      </c>
      <c r="L13" s="45"/>
    </row>
    <row r="14" spans="1:12">
      <c r="A14" s="26" t="s">
        <v>15</v>
      </c>
      <c r="B14" s="87"/>
      <c r="C14" s="87"/>
      <c r="D14" s="45"/>
      <c r="E14" s="45"/>
      <c r="F14" s="45"/>
      <c r="G14" s="45"/>
      <c r="H14" s="45"/>
      <c r="I14" s="45"/>
      <c r="J14" s="45"/>
      <c r="L14" s="45"/>
    </row>
    <row r="15" spans="1:12">
      <c r="A15" s="26" t="s">
        <v>16</v>
      </c>
      <c r="B15" s="87">
        <v>4</v>
      </c>
      <c r="C15" s="87"/>
      <c r="D15" s="45">
        <v>368234</v>
      </c>
      <c r="E15" s="45"/>
      <c r="F15" s="45">
        <v>344204</v>
      </c>
      <c r="G15" s="45"/>
      <c r="H15" s="57">
        <v>135746</v>
      </c>
      <c r="I15" s="45"/>
      <c r="J15" s="45">
        <v>130439</v>
      </c>
      <c r="L15" s="45"/>
    </row>
    <row r="16" spans="1:12">
      <c r="A16" s="26" t="s">
        <v>17</v>
      </c>
      <c r="B16" s="87"/>
      <c r="C16" s="87"/>
      <c r="D16" s="57">
        <v>0</v>
      </c>
      <c r="E16" s="45"/>
      <c r="F16" s="45">
        <v>40000</v>
      </c>
      <c r="G16" s="45"/>
      <c r="H16" s="57">
        <v>0</v>
      </c>
      <c r="I16" s="45"/>
      <c r="J16" s="57">
        <v>0</v>
      </c>
      <c r="L16" s="45"/>
    </row>
    <row r="17" spans="1:12">
      <c r="A17" s="26" t="s">
        <v>18</v>
      </c>
      <c r="B17" s="87"/>
      <c r="C17" s="87"/>
      <c r="D17" s="45">
        <v>18673</v>
      </c>
      <c r="E17" s="45"/>
      <c r="F17" s="45">
        <v>23297</v>
      </c>
      <c r="G17" s="45"/>
      <c r="H17" s="45">
        <v>3829</v>
      </c>
      <c r="I17" s="45"/>
      <c r="J17" s="45">
        <v>4126</v>
      </c>
      <c r="L17" s="45"/>
    </row>
    <row r="18" spans="1:12">
      <c r="A18" s="3" t="s">
        <v>19</v>
      </c>
      <c r="B18" s="51"/>
      <c r="C18" s="51"/>
      <c r="D18" s="33">
        <f>SUM(D10:D17)</f>
        <v>1866666</v>
      </c>
      <c r="E18" s="18"/>
      <c r="F18" s="33">
        <f>SUM(F10:F17)</f>
        <v>1671457</v>
      </c>
      <c r="G18" s="18"/>
      <c r="H18" s="33">
        <f>SUM(H10:H17)</f>
        <v>719810</v>
      </c>
      <c r="I18" s="18"/>
      <c r="J18" s="33">
        <f>SUM(J10:J17)</f>
        <v>708538</v>
      </c>
      <c r="K18" s="13"/>
      <c r="L18" s="45"/>
    </row>
    <row r="19" spans="1:12">
      <c r="A19" s="26"/>
      <c r="B19" s="50"/>
      <c r="C19" s="50"/>
      <c r="D19" s="45"/>
      <c r="E19" s="45"/>
      <c r="F19" s="45"/>
      <c r="G19" s="45"/>
      <c r="H19" s="45"/>
      <c r="I19" s="45"/>
      <c r="J19" s="45"/>
      <c r="L19" s="45"/>
    </row>
    <row r="20" spans="1:12">
      <c r="A20" s="12" t="s">
        <v>20</v>
      </c>
      <c r="B20" s="50"/>
      <c r="C20" s="50"/>
      <c r="D20" s="45"/>
      <c r="E20" s="45"/>
      <c r="F20" s="45"/>
      <c r="G20" s="45"/>
      <c r="H20" s="45"/>
      <c r="I20" s="45"/>
      <c r="J20" s="45"/>
      <c r="L20" s="45"/>
    </row>
    <row r="21" spans="1:12">
      <c r="A21" s="25" t="s">
        <v>21</v>
      </c>
      <c r="B21" s="50"/>
      <c r="C21" s="50"/>
      <c r="D21" s="45">
        <v>44333</v>
      </c>
      <c r="E21" s="45"/>
      <c r="F21" s="45">
        <v>33489</v>
      </c>
      <c r="G21" s="45"/>
      <c r="H21" s="80">
        <v>27600</v>
      </c>
      <c r="I21" s="80"/>
      <c r="J21" s="80">
        <v>27600</v>
      </c>
      <c r="L21" s="45"/>
    </row>
    <row r="22" spans="1:12">
      <c r="A22" s="25" t="s">
        <v>22</v>
      </c>
      <c r="B22" s="87"/>
      <c r="C22" s="87"/>
      <c r="D22" s="55">
        <v>0</v>
      </c>
      <c r="E22" s="45"/>
      <c r="F22" s="55">
        <v>0</v>
      </c>
      <c r="G22" s="45"/>
      <c r="H22" s="80">
        <v>4187280</v>
      </c>
      <c r="I22" s="80"/>
      <c r="J22" s="80">
        <v>4187280</v>
      </c>
      <c r="L22" s="45"/>
    </row>
    <row r="23" spans="1:12">
      <c r="A23" s="25" t="s">
        <v>23</v>
      </c>
      <c r="B23" s="87"/>
      <c r="C23" s="87"/>
      <c r="D23" s="45">
        <v>1000</v>
      </c>
      <c r="E23" s="45"/>
      <c r="F23" s="45">
        <v>1000</v>
      </c>
      <c r="G23" s="45"/>
      <c r="H23" s="80">
        <v>1000</v>
      </c>
      <c r="I23" s="80"/>
      <c r="J23" s="80">
        <v>1000</v>
      </c>
      <c r="L23" s="45"/>
    </row>
    <row r="24" spans="1:12">
      <c r="A24" s="25" t="s">
        <v>24</v>
      </c>
      <c r="B24" s="87">
        <v>4</v>
      </c>
      <c r="C24" s="87"/>
      <c r="D24" s="45">
        <v>1165551</v>
      </c>
      <c r="E24" s="45"/>
      <c r="F24" s="45">
        <v>958944</v>
      </c>
      <c r="G24" s="45"/>
      <c r="H24" s="80">
        <v>579007</v>
      </c>
      <c r="I24" s="80"/>
      <c r="J24" s="80">
        <v>685775</v>
      </c>
      <c r="L24" s="45"/>
    </row>
    <row r="25" spans="1:12">
      <c r="A25" s="25" t="s">
        <v>25</v>
      </c>
      <c r="B25" s="50"/>
      <c r="C25" s="50"/>
      <c r="D25" s="55">
        <v>0</v>
      </c>
      <c r="E25" s="45"/>
      <c r="F25" s="55">
        <v>0</v>
      </c>
      <c r="G25" s="45"/>
      <c r="H25" s="80">
        <v>35339</v>
      </c>
      <c r="I25" s="80"/>
      <c r="J25" s="80">
        <v>39400</v>
      </c>
      <c r="K25" s="119"/>
      <c r="L25" s="45"/>
    </row>
    <row r="26" spans="1:12">
      <c r="A26" s="26" t="s">
        <v>26</v>
      </c>
      <c r="B26" s="87"/>
      <c r="C26" s="87"/>
      <c r="D26" s="64">
        <v>1114153</v>
      </c>
      <c r="E26" s="45"/>
      <c r="F26" s="45">
        <v>1112799</v>
      </c>
      <c r="G26" s="45"/>
      <c r="H26" s="80">
        <v>512205</v>
      </c>
      <c r="I26" s="80"/>
      <c r="J26" s="80">
        <v>529561</v>
      </c>
      <c r="K26" s="119"/>
      <c r="L26" s="45"/>
    </row>
    <row r="27" spans="1:12">
      <c r="A27" s="26" t="s">
        <v>27</v>
      </c>
      <c r="B27" s="87"/>
      <c r="C27" s="87"/>
      <c r="D27" s="64">
        <v>134189</v>
      </c>
      <c r="E27" s="45"/>
      <c r="F27" s="45">
        <v>130024</v>
      </c>
      <c r="G27" s="45"/>
      <c r="H27" s="57">
        <v>4131</v>
      </c>
      <c r="I27" s="80"/>
      <c r="J27" s="80">
        <v>4226</v>
      </c>
      <c r="K27" s="119"/>
      <c r="L27" s="45"/>
    </row>
    <row r="28" spans="1:12">
      <c r="A28" s="25" t="s">
        <v>28</v>
      </c>
      <c r="B28" s="87"/>
      <c r="C28" s="87"/>
      <c r="D28" s="45">
        <v>199687</v>
      </c>
      <c r="E28" s="45"/>
      <c r="F28" s="45">
        <v>199687</v>
      </c>
      <c r="G28" s="45"/>
      <c r="H28" s="80">
        <v>182411</v>
      </c>
      <c r="I28" s="80"/>
      <c r="J28" s="80">
        <v>182411</v>
      </c>
      <c r="L28" s="45"/>
    </row>
    <row r="29" spans="1:12">
      <c r="A29" s="25" t="s">
        <v>29</v>
      </c>
      <c r="B29" s="87"/>
      <c r="C29" s="87"/>
      <c r="D29" s="45"/>
      <c r="E29" s="45"/>
      <c r="F29" s="45"/>
      <c r="G29" s="45"/>
      <c r="H29" s="80"/>
      <c r="I29" s="80"/>
      <c r="J29" s="80"/>
      <c r="L29" s="45"/>
    </row>
    <row r="30" spans="1:12">
      <c r="A30" s="25" t="s">
        <v>30</v>
      </c>
      <c r="B30" s="87"/>
      <c r="C30" s="87"/>
      <c r="D30" s="45">
        <v>919582</v>
      </c>
      <c r="E30" s="45"/>
      <c r="F30" s="45">
        <v>1024611</v>
      </c>
      <c r="G30" s="45"/>
      <c r="H30" s="58">
        <v>0</v>
      </c>
      <c r="I30" s="80"/>
      <c r="J30" s="58">
        <v>0</v>
      </c>
      <c r="L30" s="45"/>
    </row>
    <row r="31" spans="1:12">
      <c r="A31" s="25" t="s">
        <v>31</v>
      </c>
      <c r="B31" s="87"/>
      <c r="C31" s="87"/>
      <c r="D31" s="45">
        <v>189779</v>
      </c>
      <c r="E31" s="45"/>
      <c r="F31" s="45">
        <v>189779</v>
      </c>
      <c r="G31" s="45"/>
      <c r="H31" s="58">
        <v>0</v>
      </c>
      <c r="I31" s="80"/>
      <c r="J31" s="58">
        <v>0</v>
      </c>
      <c r="L31" s="45"/>
    </row>
    <row r="32" spans="1:12">
      <c r="A32" s="34" t="s">
        <v>32</v>
      </c>
      <c r="B32" s="87"/>
      <c r="C32" s="87"/>
      <c r="D32" s="45">
        <v>142671</v>
      </c>
      <c r="E32" s="45"/>
      <c r="F32" s="45">
        <v>95775</v>
      </c>
      <c r="G32" s="45"/>
      <c r="H32" s="80">
        <v>142671</v>
      </c>
      <c r="I32" s="80"/>
      <c r="J32" s="80">
        <v>95775</v>
      </c>
      <c r="K32" s="45"/>
      <c r="L32" s="45"/>
    </row>
    <row r="33" spans="1:12">
      <c r="A33" s="25" t="s">
        <v>33</v>
      </c>
      <c r="B33" s="87"/>
      <c r="C33" s="87"/>
      <c r="D33" s="45">
        <v>163251</v>
      </c>
      <c r="E33" s="45"/>
      <c r="F33" s="45">
        <v>154220</v>
      </c>
      <c r="G33" s="45"/>
      <c r="H33" s="80">
        <v>10743</v>
      </c>
      <c r="I33" s="80"/>
      <c r="J33" s="80">
        <v>10875</v>
      </c>
      <c r="L33" s="45"/>
    </row>
    <row r="34" spans="1:12">
      <c r="A34" s="25" t="s">
        <v>34</v>
      </c>
      <c r="B34" s="87"/>
      <c r="C34" s="87"/>
      <c r="D34" s="45">
        <v>8485</v>
      </c>
      <c r="E34" s="45"/>
      <c r="F34" s="45">
        <v>4764</v>
      </c>
      <c r="G34" s="45"/>
      <c r="H34" s="80">
        <v>31690</v>
      </c>
      <c r="I34" s="80"/>
      <c r="J34" s="80">
        <v>25789</v>
      </c>
      <c r="L34" s="45"/>
    </row>
    <row r="35" spans="1:12">
      <c r="A35" s="25" t="s">
        <v>35</v>
      </c>
      <c r="B35" s="87"/>
      <c r="C35" s="87"/>
      <c r="D35" s="45">
        <v>45747</v>
      </c>
      <c r="E35" s="45"/>
      <c r="F35" s="45">
        <v>49924</v>
      </c>
      <c r="G35" s="45"/>
      <c r="H35" s="57">
        <v>546</v>
      </c>
      <c r="I35" s="80"/>
      <c r="J35" s="80">
        <v>523</v>
      </c>
      <c r="K35" s="45"/>
      <c r="L35" s="45"/>
    </row>
    <row r="36" spans="1:12">
      <c r="A36" s="25" t="s">
        <v>36</v>
      </c>
      <c r="B36" s="87"/>
      <c r="C36" s="87"/>
      <c r="D36" s="45">
        <v>130197</v>
      </c>
      <c r="E36" s="45"/>
      <c r="F36" s="45">
        <v>88563</v>
      </c>
      <c r="G36" s="45"/>
      <c r="H36" s="57">
        <v>47172</v>
      </c>
      <c r="I36" s="80"/>
      <c r="J36" s="80">
        <v>31579</v>
      </c>
      <c r="K36" s="45"/>
      <c r="L36" s="45"/>
    </row>
    <row r="37" spans="1:12">
      <c r="A37" s="3" t="s">
        <v>37</v>
      </c>
      <c r="B37" s="51"/>
      <c r="C37" s="51"/>
      <c r="D37" s="33">
        <f>SUM(D21:D36)</f>
        <v>4258625</v>
      </c>
      <c r="E37" s="18"/>
      <c r="F37" s="33">
        <f>SUM(F21:F36)</f>
        <v>4043579</v>
      </c>
      <c r="G37" s="18"/>
      <c r="H37" s="33">
        <f>SUM(H21:H36)</f>
        <v>5761795</v>
      </c>
      <c r="I37" s="18"/>
      <c r="J37" s="33">
        <f>SUM(J21:J36)</f>
        <v>5821794</v>
      </c>
      <c r="K37" s="13"/>
      <c r="L37" s="45"/>
    </row>
    <row r="38" spans="1:12">
      <c r="A38" s="26"/>
      <c r="B38" s="50"/>
      <c r="C38" s="50"/>
      <c r="D38" s="45"/>
      <c r="E38" s="45"/>
      <c r="F38" s="45"/>
      <c r="G38" s="45"/>
      <c r="H38" s="45"/>
      <c r="I38" s="45"/>
      <c r="J38" s="45"/>
      <c r="L38" s="45"/>
    </row>
    <row r="39" spans="1:12" ht="22.5" thickBot="1">
      <c r="A39" s="3" t="s">
        <v>38</v>
      </c>
      <c r="B39" s="51"/>
      <c r="C39" s="51"/>
      <c r="D39" s="35">
        <f>SUM(D18,D37)</f>
        <v>6125291</v>
      </c>
      <c r="E39" s="18"/>
      <c r="F39" s="35">
        <f>SUM(F18,F37)</f>
        <v>5715036</v>
      </c>
      <c r="G39" s="18"/>
      <c r="H39" s="35">
        <f>SUM(H18,H37)</f>
        <v>6481605</v>
      </c>
      <c r="I39" s="18"/>
      <c r="J39" s="35">
        <f>SUM(J18,J37)</f>
        <v>6530332</v>
      </c>
      <c r="K39" s="13"/>
      <c r="L39" s="45"/>
    </row>
    <row r="40" spans="1:12" ht="22.5" thickTop="1">
      <c r="A40" s="3"/>
      <c r="B40" s="51"/>
      <c r="C40" s="51"/>
      <c r="D40" s="18"/>
      <c r="E40" s="18"/>
      <c r="F40" s="18"/>
      <c r="G40" s="18"/>
      <c r="H40" s="18"/>
      <c r="I40" s="18"/>
      <c r="J40" s="18"/>
      <c r="K40" s="13"/>
      <c r="L40" s="45"/>
    </row>
    <row r="41" spans="1:12" ht="23.25">
      <c r="A41" s="152" t="s">
        <v>0</v>
      </c>
      <c r="B41" s="152"/>
      <c r="C41" s="152"/>
      <c r="D41" s="152"/>
      <c r="E41" s="5"/>
      <c r="F41" s="5"/>
      <c r="G41" s="5"/>
      <c r="H41" s="5"/>
      <c r="I41" s="5"/>
      <c r="J41" s="5"/>
      <c r="L41" s="45"/>
    </row>
    <row r="42" spans="1:12" ht="23.25">
      <c r="A42" s="1" t="s">
        <v>1</v>
      </c>
      <c r="B42" s="50"/>
      <c r="C42" s="50"/>
      <c r="D42" s="5"/>
      <c r="E42" s="5"/>
      <c r="F42" s="5"/>
      <c r="G42" s="5"/>
      <c r="H42" s="5"/>
      <c r="I42" s="5"/>
      <c r="J42" s="5"/>
      <c r="L42" s="45"/>
    </row>
    <row r="43" spans="1:12">
      <c r="A43" s="3"/>
      <c r="B43" s="50"/>
      <c r="C43" s="50"/>
      <c r="D43" s="5"/>
      <c r="E43" s="5"/>
      <c r="F43" s="5"/>
      <c r="G43" s="5"/>
      <c r="H43" s="5"/>
      <c r="I43" s="5"/>
      <c r="J43" s="5"/>
      <c r="L43" s="45"/>
    </row>
    <row r="44" spans="1:12">
      <c r="A44" s="2"/>
      <c r="B44" s="50"/>
      <c r="C44" s="50"/>
      <c r="D44" s="149" t="s">
        <v>2</v>
      </c>
      <c r="E44" s="149"/>
      <c r="F44" s="149"/>
      <c r="G44" s="149"/>
      <c r="H44" s="149" t="s">
        <v>3</v>
      </c>
      <c r="I44" s="149"/>
      <c r="J44" s="149"/>
      <c r="L44" s="45"/>
    </row>
    <row r="45" spans="1:12">
      <c r="A45" s="2"/>
      <c r="B45" s="50"/>
      <c r="C45" s="50"/>
      <c r="D45" s="42" t="s">
        <v>170</v>
      </c>
      <c r="E45" s="42"/>
      <c r="F45" s="42" t="s">
        <v>4</v>
      </c>
      <c r="G45" s="91"/>
      <c r="H45" s="42" t="s">
        <v>170</v>
      </c>
      <c r="I45" s="42"/>
      <c r="J45" s="42" t="s">
        <v>4</v>
      </c>
      <c r="L45" s="45"/>
    </row>
    <row r="46" spans="1:12" ht="23.25">
      <c r="A46" s="1" t="s">
        <v>39</v>
      </c>
      <c r="B46" s="50" t="s">
        <v>6</v>
      </c>
      <c r="C46" s="50"/>
      <c r="D46" s="46">
        <v>2565</v>
      </c>
      <c r="E46" s="88"/>
      <c r="F46" s="46">
        <v>2564</v>
      </c>
      <c r="G46" s="88"/>
      <c r="H46" s="46">
        <v>2565</v>
      </c>
      <c r="I46" s="88"/>
      <c r="J46" s="46">
        <v>2564</v>
      </c>
      <c r="L46" s="45"/>
    </row>
    <row r="47" spans="1:12" ht="23.25">
      <c r="A47" s="1"/>
      <c r="B47" s="50"/>
      <c r="C47" s="50"/>
      <c r="D47" s="46" t="s">
        <v>7</v>
      </c>
      <c r="E47" s="88"/>
      <c r="F47" s="46"/>
      <c r="G47" s="88"/>
      <c r="H47" s="46" t="s">
        <v>7</v>
      </c>
      <c r="I47" s="88"/>
      <c r="J47" s="46"/>
      <c r="L47" s="45"/>
    </row>
    <row r="48" spans="1:12">
      <c r="A48" s="3"/>
      <c r="B48" s="50"/>
      <c r="C48" s="50"/>
      <c r="D48" s="150" t="s">
        <v>8</v>
      </c>
      <c r="E48" s="151"/>
      <c r="F48" s="151"/>
      <c r="G48" s="151"/>
      <c r="H48" s="151"/>
      <c r="I48" s="151"/>
      <c r="J48" s="151"/>
      <c r="L48" s="45"/>
    </row>
    <row r="49" spans="1:12">
      <c r="A49" s="4" t="s">
        <v>40</v>
      </c>
      <c r="B49" s="48"/>
      <c r="C49" s="48"/>
      <c r="D49" s="36"/>
      <c r="E49" s="36"/>
      <c r="F49" s="5"/>
      <c r="G49" s="36"/>
      <c r="H49" s="36"/>
      <c r="I49" s="36"/>
      <c r="J49" s="36"/>
      <c r="K49" s="5"/>
      <c r="L49" s="45"/>
    </row>
    <row r="50" spans="1:12">
      <c r="A50" s="6" t="s">
        <v>41</v>
      </c>
      <c r="B50" s="52">
        <v>2</v>
      </c>
      <c r="C50" s="52"/>
      <c r="D50" s="45">
        <v>369514</v>
      </c>
      <c r="E50" s="45"/>
      <c r="F50" s="45">
        <v>399806</v>
      </c>
      <c r="G50" s="45"/>
      <c r="H50" s="80">
        <v>64575</v>
      </c>
      <c r="I50" s="45"/>
      <c r="J50" s="45">
        <v>78289</v>
      </c>
      <c r="K50" s="76"/>
      <c r="L50" s="45"/>
    </row>
    <row r="51" spans="1:12">
      <c r="A51" s="30" t="s">
        <v>42</v>
      </c>
      <c r="B51" s="52">
        <v>2</v>
      </c>
      <c r="C51" s="52"/>
      <c r="D51" s="45">
        <v>353368</v>
      </c>
      <c r="E51" s="45"/>
      <c r="F51" s="45">
        <v>206554</v>
      </c>
      <c r="G51" s="45"/>
      <c r="H51" s="80">
        <v>89799</v>
      </c>
      <c r="I51" s="45"/>
      <c r="J51" s="45">
        <v>54688</v>
      </c>
      <c r="K51" s="76"/>
      <c r="L51" s="45"/>
    </row>
    <row r="52" spans="1:12">
      <c r="A52" s="30" t="s">
        <v>43</v>
      </c>
      <c r="B52" s="52"/>
      <c r="C52" s="52"/>
      <c r="D52" s="45">
        <v>346537</v>
      </c>
      <c r="E52" s="45"/>
      <c r="F52" s="45">
        <v>277388</v>
      </c>
      <c r="G52" s="45"/>
      <c r="H52" s="57">
        <v>132759</v>
      </c>
      <c r="I52" s="45"/>
      <c r="J52" s="45">
        <v>121268</v>
      </c>
      <c r="K52" s="76"/>
      <c r="L52" s="45"/>
    </row>
    <row r="53" spans="1:12">
      <c r="A53" s="30" t="s">
        <v>44</v>
      </c>
      <c r="B53" s="52"/>
      <c r="C53" s="52"/>
      <c r="D53" s="45"/>
      <c r="E53" s="45"/>
      <c r="F53" s="57"/>
      <c r="G53" s="45"/>
      <c r="H53" s="57"/>
      <c r="I53" s="45"/>
      <c r="J53" s="57"/>
      <c r="K53" s="76"/>
      <c r="L53" s="45"/>
    </row>
    <row r="54" spans="1:12">
      <c r="A54" s="30" t="s">
        <v>45</v>
      </c>
      <c r="B54" s="48" t="s">
        <v>88</v>
      </c>
      <c r="C54" s="52"/>
      <c r="D54" s="45">
        <v>69728</v>
      </c>
      <c r="E54" s="45"/>
      <c r="F54" s="45">
        <v>75816</v>
      </c>
      <c r="G54" s="45"/>
      <c r="H54" s="80">
        <v>1308</v>
      </c>
      <c r="I54" s="45"/>
      <c r="J54" s="45">
        <v>840</v>
      </c>
      <c r="K54" s="76"/>
      <c r="L54" s="45"/>
    </row>
    <row r="55" spans="1:12">
      <c r="A55" s="30" t="s">
        <v>176</v>
      </c>
      <c r="B55" s="48" t="s">
        <v>88</v>
      </c>
      <c r="C55" s="52"/>
      <c r="D55" s="124">
        <v>0</v>
      </c>
      <c r="E55" s="45"/>
      <c r="F55" s="124">
        <v>0</v>
      </c>
      <c r="G55" s="45"/>
      <c r="H55" s="80">
        <v>40000</v>
      </c>
      <c r="I55" s="45"/>
      <c r="J55" s="120">
        <v>0</v>
      </c>
      <c r="K55" s="76"/>
      <c r="L55" s="45"/>
    </row>
    <row r="56" spans="1:12">
      <c r="A56" s="6" t="s">
        <v>46</v>
      </c>
      <c r="B56" s="52"/>
      <c r="C56" s="52"/>
      <c r="D56" s="45">
        <v>50922</v>
      </c>
      <c r="E56" s="45"/>
      <c r="F56" s="45">
        <v>52494</v>
      </c>
      <c r="G56" s="45"/>
      <c r="H56" s="122">
        <v>14907</v>
      </c>
      <c r="I56" s="45"/>
      <c r="J56" s="45">
        <v>21172</v>
      </c>
      <c r="K56" s="76"/>
      <c r="L56" s="45"/>
    </row>
    <row r="57" spans="1:12">
      <c r="A57" s="3" t="s">
        <v>47</v>
      </c>
      <c r="B57" s="51"/>
      <c r="C57" s="51"/>
      <c r="D57" s="33">
        <f>SUM(D50:D56)</f>
        <v>1190069</v>
      </c>
      <c r="E57" s="18"/>
      <c r="F57" s="33">
        <f>SUM(F50:F56)</f>
        <v>1012058</v>
      </c>
      <c r="G57" s="18"/>
      <c r="H57" s="33">
        <f>SUM(H50:H56)</f>
        <v>343348</v>
      </c>
      <c r="I57" s="18"/>
      <c r="J57" s="33">
        <f>SUM(J50:J56)</f>
        <v>276257</v>
      </c>
      <c r="K57" s="13"/>
      <c r="L57" s="45"/>
    </row>
    <row r="58" spans="1:12">
      <c r="A58" s="8"/>
      <c r="B58" s="48"/>
      <c r="C58" s="48"/>
      <c r="D58" s="9"/>
      <c r="E58" s="9"/>
      <c r="F58" s="9"/>
      <c r="G58" s="9"/>
      <c r="H58" s="9"/>
      <c r="I58" s="9"/>
      <c r="J58" s="9"/>
      <c r="K58" s="5"/>
      <c r="L58" s="45"/>
    </row>
    <row r="59" spans="1:12">
      <c r="A59" s="4" t="s">
        <v>48</v>
      </c>
      <c r="B59" s="48"/>
      <c r="C59" s="48"/>
      <c r="D59" s="7"/>
      <c r="E59" s="7"/>
      <c r="F59" s="7"/>
      <c r="G59" s="7"/>
      <c r="H59" s="7"/>
      <c r="I59" s="7"/>
      <c r="J59" s="7"/>
      <c r="K59" s="5"/>
      <c r="L59" s="45"/>
    </row>
    <row r="60" spans="1:12">
      <c r="A60" s="30" t="s">
        <v>49</v>
      </c>
      <c r="B60" s="48" t="s">
        <v>88</v>
      </c>
      <c r="C60" s="52"/>
      <c r="D60" s="77">
        <v>65652</v>
      </c>
      <c r="E60" s="45"/>
      <c r="F60" s="45">
        <v>53814</v>
      </c>
      <c r="G60" s="45"/>
      <c r="H60" s="68">
        <v>1437</v>
      </c>
      <c r="I60" s="45"/>
      <c r="J60" s="45">
        <v>701</v>
      </c>
      <c r="K60" s="5"/>
      <c r="L60" s="45"/>
    </row>
    <row r="61" spans="1:12">
      <c r="A61" s="30" t="s">
        <v>50</v>
      </c>
      <c r="B61" s="52"/>
      <c r="C61" s="52"/>
      <c r="D61" s="68"/>
      <c r="E61" s="45"/>
      <c r="F61" s="68"/>
      <c r="G61" s="45"/>
      <c r="H61" s="68"/>
      <c r="I61" s="45"/>
      <c r="J61" s="68"/>
      <c r="K61" s="5"/>
      <c r="L61" s="45"/>
    </row>
    <row r="62" spans="1:12">
      <c r="A62" s="30" t="s">
        <v>51</v>
      </c>
      <c r="B62" s="52"/>
      <c r="C62" s="52"/>
      <c r="D62" s="45">
        <v>253512</v>
      </c>
      <c r="E62" s="45"/>
      <c r="F62" s="45">
        <v>220864</v>
      </c>
      <c r="G62" s="45"/>
      <c r="H62" s="45">
        <v>155832</v>
      </c>
      <c r="I62" s="45"/>
      <c r="J62" s="45">
        <v>137773</v>
      </c>
      <c r="K62" s="5"/>
      <c r="L62" s="45"/>
    </row>
    <row r="63" spans="1:12" ht="24" customHeight="1">
      <c r="A63" s="34" t="s">
        <v>52</v>
      </c>
      <c r="B63" s="90"/>
      <c r="C63" s="52"/>
      <c r="D63" s="45">
        <v>7871</v>
      </c>
      <c r="E63" s="45"/>
      <c r="F63" s="45">
        <v>8589</v>
      </c>
      <c r="G63" s="45"/>
      <c r="H63" s="43">
        <v>0</v>
      </c>
      <c r="I63" s="45"/>
      <c r="J63" s="43">
        <v>0</v>
      </c>
      <c r="K63" s="76"/>
      <c r="L63" s="45"/>
    </row>
    <row r="64" spans="1:12">
      <c r="A64" s="30" t="s">
        <v>53</v>
      </c>
      <c r="D64" s="45">
        <v>5245</v>
      </c>
      <c r="F64" s="45">
        <v>5330</v>
      </c>
      <c r="H64" s="45">
        <v>501</v>
      </c>
      <c r="J64" s="45">
        <v>501</v>
      </c>
      <c r="K64" s="76"/>
      <c r="L64" s="45"/>
    </row>
    <row r="65" spans="1:12">
      <c r="A65" s="3" t="s">
        <v>54</v>
      </c>
      <c r="B65" s="51"/>
      <c r="C65" s="51"/>
      <c r="D65" s="33">
        <f>SUM(D60:D64)</f>
        <v>332280</v>
      </c>
      <c r="E65" s="18"/>
      <c r="F65" s="33">
        <f>SUM(F60:F64)</f>
        <v>288597</v>
      </c>
      <c r="G65" s="18"/>
      <c r="H65" s="33">
        <f>SUM(H60:H64)</f>
        <v>157770</v>
      </c>
      <c r="I65" s="18"/>
      <c r="J65" s="33">
        <f>SUM(J60:J64)</f>
        <v>138975</v>
      </c>
      <c r="K65" s="13"/>
      <c r="L65" s="45"/>
    </row>
    <row r="66" spans="1:12">
      <c r="A66" s="8" t="s">
        <v>55</v>
      </c>
      <c r="B66" s="54"/>
      <c r="C66" s="54"/>
      <c r="D66" s="29">
        <f>SUM(D57,D65)</f>
        <v>1522349</v>
      </c>
      <c r="E66" s="18"/>
      <c r="F66" s="29">
        <f>SUM(F57,F65)</f>
        <v>1300655</v>
      </c>
      <c r="G66" s="18"/>
      <c r="H66" s="29">
        <f>SUM(H57,H65)</f>
        <v>501118</v>
      </c>
      <c r="I66" s="18"/>
      <c r="J66" s="29">
        <f>SUM(J57,J65)</f>
        <v>415232</v>
      </c>
      <c r="K66" s="13"/>
      <c r="L66" s="45"/>
    </row>
    <row r="67" spans="1:12">
      <c r="A67" s="8"/>
      <c r="B67" s="54"/>
      <c r="C67" s="54"/>
      <c r="D67" s="18"/>
      <c r="E67" s="18"/>
      <c r="F67" s="18"/>
      <c r="G67" s="18"/>
      <c r="H67" s="18"/>
      <c r="I67" s="18"/>
      <c r="J67" s="18"/>
      <c r="K67" s="13"/>
      <c r="L67" s="45"/>
    </row>
    <row r="68" spans="1:12" ht="23.25">
      <c r="A68" s="152" t="s">
        <v>0</v>
      </c>
      <c r="B68" s="152"/>
      <c r="C68" s="152"/>
      <c r="D68" s="152"/>
      <c r="E68" s="37"/>
      <c r="F68" s="37"/>
      <c r="G68" s="37"/>
      <c r="H68" s="37"/>
      <c r="I68" s="37"/>
      <c r="J68" s="37"/>
      <c r="K68" s="37"/>
      <c r="L68" s="45"/>
    </row>
    <row r="69" spans="1:12" ht="23.25">
      <c r="A69" s="1" t="s">
        <v>1</v>
      </c>
      <c r="B69" s="49"/>
      <c r="C69" s="49"/>
      <c r="D69" s="37"/>
      <c r="E69" s="37"/>
      <c r="F69" s="37"/>
      <c r="G69" s="37"/>
      <c r="H69" s="37"/>
      <c r="I69" s="37"/>
      <c r="J69" s="37"/>
      <c r="K69" s="37"/>
      <c r="L69" s="45"/>
    </row>
    <row r="70" spans="1:12" ht="23.25">
      <c r="A70" s="1"/>
      <c r="B70" s="49"/>
      <c r="C70" s="49"/>
      <c r="D70" s="37"/>
      <c r="E70" s="37"/>
      <c r="F70" s="37"/>
      <c r="G70" s="37"/>
      <c r="H70" s="37"/>
      <c r="I70" s="37"/>
      <c r="J70" s="37"/>
      <c r="K70" s="37"/>
      <c r="L70" s="45"/>
    </row>
    <row r="71" spans="1:12">
      <c r="A71" s="2"/>
      <c r="B71" s="50"/>
      <c r="C71" s="50"/>
      <c r="D71" s="149" t="s">
        <v>2</v>
      </c>
      <c r="E71" s="149"/>
      <c r="F71" s="149"/>
      <c r="G71" s="149"/>
      <c r="H71" s="149" t="s">
        <v>3</v>
      </c>
      <c r="I71" s="149"/>
      <c r="J71" s="149"/>
      <c r="L71" s="45"/>
    </row>
    <row r="72" spans="1:12">
      <c r="A72" s="2"/>
      <c r="B72" s="50"/>
      <c r="C72" s="50"/>
      <c r="D72" s="42" t="s">
        <v>170</v>
      </c>
      <c r="E72" s="42"/>
      <c r="F72" s="42" t="s">
        <v>4</v>
      </c>
      <c r="G72" s="91"/>
      <c r="H72" s="42" t="s">
        <v>170</v>
      </c>
      <c r="I72" s="42"/>
      <c r="J72" s="42" t="s">
        <v>4</v>
      </c>
      <c r="L72" s="45"/>
    </row>
    <row r="73" spans="1:12" ht="23.25">
      <c r="A73" s="1" t="s">
        <v>39</v>
      </c>
      <c r="B73" s="87"/>
      <c r="C73" s="87"/>
      <c r="D73" s="46">
        <v>2565</v>
      </c>
      <c r="E73" s="88"/>
      <c r="F73" s="46">
        <v>2564</v>
      </c>
      <c r="G73" s="88"/>
      <c r="H73" s="46">
        <v>2565</v>
      </c>
      <c r="I73" s="88"/>
      <c r="J73" s="46">
        <v>2564</v>
      </c>
      <c r="L73" s="45"/>
    </row>
    <row r="74" spans="1:12" ht="23.25">
      <c r="A74" s="1"/>
      <c r="B74" s="87"/>
      <c r="C74" s="87"/>
      <c r="D74" s="46" t="s">
        <v>7</v>
      </c>
      <c r="E74" s="88"/>
      <c r="F74" s="46"/>
      <c r="G74" s="88"/>
      <c r="H74" s="46" t="s">
        <v>7</v>
      </c>
      <c r="I74" s="88"/>
      <c r="J74" s="46"/>
      <c r="L74" s="45"/>
    </row>
    <row r="75" spans="1:12">
      <c r="A75" s="3"/>
      <c r="B75" s="50"/>
      <c r="C75" s="50"/>
      <c r="D75" s="150" t="s">
        <v>8</v>
      </c>
      <c r="E75" s="151"/>
      <c r="F75" s="151"/>
      <c r="G75" s="151"/>
      <c r="H75" s="151"/>
      <c r="I75" s="151"/>
      <c r="J75" s="151"/>
      <c r="L75" s="45"/>
    </row>
    <row r="76" spans="1:12">
      <c r="A76" s="4" t="s">
        <v>56</v>
      </c>
      <c r="B76" s="48"/>
      <c r="C76" s="48"/>
      <c r="D76" s="7"/>
      <c r="E76" s="7"/>
      <c r="F76" s="7"/>
      <c r="G76" s="7"/>
      <c r="H76" s="7"/>
      <c r="I76" s="7"/>
      <c r="J76" s="7"/>
      <c r="K76" s="5"/>
      <c r="L76" s="45"/>
    </row>
    <row r="77" spans="1:12">
      <c r="A77" s="30" t="s">
        <v>57</v>
      </c>
      <c r="B77" s="52"/>
      <c r="C77" s="52"/>
      <c r="D77" s="7"/>
      <c r="E77" s="7"/>
      <c r="F77" s="7"/>
      <c r="G77" s="7"/>
      <c r="H77" s="7"/>
      <c r="I77" s="7"/>
      <c r="J77" s="7"/>
      <c r="K77" s="5"/>
      <c r="L77" s="45"/>
    </row>
    <row r="78" spans="1:12">
      <c r="A78" s="30" t="s">
        <v>58</v>
      </c>
      <c r="B78" s="52"/>
      <c r="C78" s="52"/>
      <c r="D78" s="7"/>
      <c r="E78" s="7"/>
      <c r="F78" s="7"/>
      <c r="G78" s="7"/>
      <c r="H78" s="7"/>
      <c r="I78" s="7"/>
      <c r="J78" s="7"/>
      <c r="K78" s="5"/>
      <c r="L78" s="45"/>
    </row>
    <row r="79" spans="1:12" ht="22.5" thickBot="1">
      <c r="A79" s="148" t="s">
        <v>59</v>
      </c>
      <c r="B79" s="148"/>
      <c r="C79" s="48"/>
      <c r="D79" s="38">
        <v>998282</v>
      </c>
      <c r="E79" s="45"/>
      <c r="F79" s="38">
        <v>998282</v>
      </c>
      <c r="G79" s="45"/>
      <c r="H79" s="38">
        <v>998282</v>
      </c>
      <c r="I79" s="45"/>
      <c r="J79" s="38">
        <v>998282</v>
      </c>
      <c r="K79" s="5"/>
      <c r="L79" s="45"/>
    </row>
    <row r="80" spans="1:12" ht="22.5" thickTop="1">
      <c r="A80" s="30" t="s">
        <v>60</v>
      </c>
      <c r="B80" s="48"/>
      <c r="C80" s="48"/>
      <c r="D80" s="45"/>
      <c r="E80" s="45"/>
      <c r="F80" s="5"/>
      <c r="G80" s="45"/>
      <c r="H80" s="45"/>
      <c r="I80" s="45"/>
      <c r="J80" s="45"/>
      <c r="K80" s="5"/>
      <c r="L80" s="45"/>
    </row>
    <row r="81" spans="1:12">
      <c r="A81" s="148" t="s">
        <v>59</v>
      </c>
      <c r="B81" s="148"/>
      <c r="C81" s="48"/>
      <c r="D81" s="45">
        <v>998282</v>
      </c>
      <c r="E81" s="45"/>
      <c r="F81" s="45">
        <v>998282</v>
      </c>
      <c r="G81" s="45"/>
      <c r="H81" s="45">
        <v>998282</v>
      </c>
      <c r="I81" s="45"/>
      <c r="J81" s="45">
        <v>998282</v>
      </c>
      <c r="K81" s="5"/>
      <c r="L81" s="45"/>
    </row>
    <row r="82" spans="1:12">
      <c r="A82" s="25" t="s">
        <v>61</v>
      </c>
      <c r="B82" s="87"/>
      <c r="C82" s="87"/>
      <c r="D82" s="45">
        <v>2786808</v>
      </c>
      <c r="E82" s="45"/>
      <c r="F82" s="45">
        <v>2786808</v>
      </c>
      <c r="G82" s="45"/>
      <c r="H82" s="45">
        <v>2786808</v>
      </c>
      <c r="I82" s="45"/>
      <c r="J82" s="45">
        <v>2786808</v>
      </c>
      <c r="K82" s="5"/>
      <c r="L82" s="45"/>
    </row>
    <row r="83" spans="1:12">
      <c r="A83" s="25" t="s">
        <v>62</v>
      </c>
      <c r="B83" s="50"/>
      <c r="C83" s="50"/>
      <c r="D83" s="45"/>
      <c r="E83" s="45"/>
      <c r="F83" s="45"/>
      <c r="G83" s="45"/>
      <c r="H83" s="45"/>
      <c r="I83" s="45"/>
      <c r="J83" s="45"/>
      <c r="K83" s="5"/>
      <c r="L83" s="45"/>
    </row>
    <row r="84" spans="1:12">
      <c r="A84" s="25" t="s">
        <v>63</v>
      </c>
      <c r="B84" s="50"/>
      <c r="C84" s="50"/>
      <c r="D84" s="45"/>
      <c r="E84" s="45"/>
      <c r="F84" s="45"/>
      <c r="G84" s="45"/>
      <c r="H84" s="45"/>
      <c r="I84" s="45"/>
      <c r="J84" s="45"/>
      <c r="K84" s="5"/>
      <c r="L84" s="45"/>
    </row>
    <row r="85" spans="1:12">
      <c r="A85" s="25" t="s">
        <v>64</v>
      </c>
      <c r="B85" s="87"/>
      <c r="C85" s="87"/>
      <c r="D85" s="45">
        <v>50780</v>
      </c>
      <c r="E85" s="45"/>
      <c r="F85" s="45">
        <v>50780</v>
      </c>
      <c r="G85" s="45"/>
      <c r="H85" s="45">
        <v>50780</v>
      </c>
      <c r="I85" s="45"/>
      <c r="J85" s="45">
        <v>50780</v>
      </c>
      <c r="K85" s="5"/>
      <c r="L85" s="45"/>
    </row>
    <row r="86" spans="1:12">
      <c r="A86" s="25" t="s">
        <v>65</v>
      </c>
      <c r="B86" s="50"/>
      <c r="C86" s="50"/>
      <c r="D86" s="11">
        <v>767072</v>
      </c>
      <c r="E86" s="45"/>
      <c r="F86" s="45">
        <v>578511</v>
      </c>
      <c r="G86" s="45"/>
      <c r="H86" s="11">
        <v>2144617</v>
      </c>
      <c r="I86" s="45"/>
      <c r="J86" s="45">
        <v>2279230</v>
      </c>
      <c r="K86" s="5"/>
      <c r="L86" s="45"/>
    </row>
    <row r="87" spans="1:12">
      <c r="A87" s="8" t="s">
        <v>66</v>
      </c>
      <c r="B87" s="54"/>
      <c r="C87" s="54"/>
      <c r="D87" s="33">
        <f>SUM(D81:D86)</f>
        <v>4602942</v>
      </c>
      <c r="E87" s="18"/>
      <c r="F87" s="33">
        <f>SUM(F81:F86)</f>
        <v>4414381</v>
      </c>
      <c r="G87" s="18"/>
      <c r="H87" s="33">
        <f>SUM(H81:H86)</f>
        <v>5980487</v>
      </c>
      <c r="I87" s="18"/>
      <c r="J87" s="33">
        <f>SUM(J81:J86)</f>
        <v>6115100</v>
      </c>
      <c r="K87" s="13"/>
      <c r="L87" s="45"/>
    </row>
    <row r="88" spans="1:12" ht="22.15" customHeight="1">
      <c r="A88" s="8"/>
      <c r="B88" s="48"/>
      <c r="C88" s="48"/>
      <c r="D88" s="28"/>
      <c r="E88" s="28"/>
      <c r="F88" s="28"/>
      <c r="G88" s="28"/>
      <c r="H88" s="28"/>
      <c r="I88" s="28"/>
      <c r="J88" s="28"/>
      <c r="K88" s="5"/>
      <c r="L88" s="45"/>
    </row>
    <row r="89" spans="1:12" ht="24.6" customHeight="1" thickBot="1">
      <c r="A89" s="8" t="s">
        <v>67</v>
      </c>
      <c r="B89" s="48"/>
      <c r="C89" s="48"/>
      <c r="D89" s="35">
        <f>SUM(D66,D87)</f>
        <v>6125291</v>
      </c>
      <c r="E89" s="45"/>
      <c r="F89" s="35">
        <f>SUM(F66,F87)</f>
        <v>5715036</v>
      </c>
      <c r="G89" s="45"/>
      <c r="H89" s="35">
        <f>SUM(H66,H87)</f>
        <v>6481605</v>
      </c>
      <c r="I89" s="45"/>
      <c r="J89" s="35">
        <f>SUM(J66,J87)</f>
        <v>6530332</v>
      </c>
      <c r="K89" s="69"/>
      <c r="L89" s="69"/>
    </row>
    <row r="90" spans="1:12" ht="22.5" thickTop="1">
      <c r="A90" s="26"/>
      <c r="B90" s="50"/>
      <c r="C90" s="50"/>
      <c r="D90" s="70">
        <f>D89-D39</f>
        <v>0</v>
      </c>
      <c r="E90" s="70"/>
      <c r="F90" s="70">
        <f>F89-F39</f>
        <v>0</v>
      </c>
      <c r="G90" s="70"/>
      <c r="H90" s="70">
        <f>H89-H39</f>
        <v>0</v>
      </c>
      <c r="I90" s="70"/>
      <c r="J90" s="70">
        <f>J89-J39</f>
        <v>0</v>
      </c>
      <c r="K90" s="69"/>
      <c r="L90" s="69"/>
    </row>
  </sheetData>
  <mergeCells count="13">
    <mergeCell ref="A79:B79"/>
    <mergeCell ref="A81:B81"/>
    <mergeCell ref="H4:J4"/>
    <mergeCell ref="D4:G4"/>
    <mergeCell ref="D8:J8"/>
    <mergeCell ref="A41:D41"/>
    <mergeCell ref="D44:G44"/>
    <mergeCell ref="H44:J44"/>
    <mergeCell ref="D75:J75"/>
    <mergeCell ref="D48:J48"/>
    <mergeCell ref="A68:D68"/>
    <mergeCell ref="D71:G71"/>
    <mergeCell ref="H71:J71"/>
  </mergeCells>
  <pageMargins left="0.8" right="0.7" top="0.48" bottom="0.5" header="0.4" footer="0.5"/>
  <pageSetup paperSize="9" scale="84" firstPageNumber="3" fitToHeight="0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9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71"/>
  <sheetViews>
    <sheetView view="pageBreakPreview" zoomScale="85" zoomScaleNormal="100" zoomScaleSheetLayoutView="85" workbookViewId="0">
      <selection sqref="A1:C1"/>
    </sheetView>
  </sheetViews>
  <sheetFormatPr defaultColWidth="9.140625" defaultRowHeight="21.75" customHeight="1"/>
  <cols>
    <col min="1" max="1" width="45.5703125" style="92" customWidth="1"/>
    <col min="2" max="2" width="8.5703125" style="118" customWidth="1"/>
    <col min="3" max="3" width="12.7109375" style="92" customWidth="1"/>
    <col min="4" max="4" width="1.5703125" style="92" customWidth="1"/>
    <col min="5" max="5" width="12.7109375" style="92" customWidth="1"/>
    <col min="6" max="6" width="1.5703125" style="92" customWidth="1"/>
    <col min="7" max="7" width="12.7109375" style="92" customWidth="1"/>
    <col min="8" max="8" width="1.5703125" style="92" customWidth="1"/>
    <col min="9" max="9" width="12.7109375" style="92" customWidth="1"/>
    <col min="10" max="10" width="9.7109375" style="92" bestFit="1" customWidth="1"/>
    <col min="11" max="11" width="12.85546875" style="92" customWidth="1"/>
    <col min="12" max="13" width="9.140625" style="92"/>
    <col min="14" max="14" width="12.140625" style="92" customWidth="1"/>
    <col min="15" max="16384" width="9.140625" style="92"/>
  </cols>
  <sheetData>
    <row r="1" spans="1:13" ht="24" customHeight="1">
      <c r="A1" s="154" t="s">
        <v>0</v>
      </c>
      <c r="B1" s="154"/>
      <c r="C1" s="154"/>
      <c r="E1" s="80"/>
    </row>
    <row r="2" spans="1:13" ht="21.75" customHeight="1">
      <c r="A2" s="93" t="s">
        <v>68</v>
      </c>
      <c r="B2" s="94"/>
    </row>
    <row r="3" spans="1:13" ht="21.75" customHeight="1">
      <c r="A3" s="95"/>
      <c r="B3" s="95"/>
      <c r="C3" s="95"/>
      <c r="D3" s="95"/>
      <c r="E3" s="95"/>
    </row>
    <row r="4" spans="1:13" ht="21.75" customHeight="1">
      <c r="A4" s="96"/>
      <c r="B4" s="97"/>
      <c r="C4" s="155" t="s">
        <v>2</v>
      </c>
      <c r="D4" s="155"/>
      <c r="E4" s="155"/>
      <c r="F4" s="98"/>
      <c r="G4" s="155" t="s">
        <v>3</v>
      </c>
      <c r="H4" s="155"/>
      <c r="I4" s="155"/>
    </row>
    <row r="5" spans="1:13" ht="21.75" customHeight="1">
      <c r="A5" s="96"/>
      <c r="B5" s="97"/>
      <c r="C5" s="153" t="s">
        <v>69</v>
      </c>
      <c r="D5" s="153"/>
      <c r="E5" s="153"/>
      <c r="F5" s="98"/>
      <c r="G5" s="153" t="s">
        <v>69</v>
      </c>
      <c r="H5" s="153"/>
      <c r="I5" s="153"/>
    </row>
    <row r="6" spans="1:13" ht="21.75" customHeight="1">
      <c r="A6" s="96"/>
      <c r="B6" s="97"/>
      <c r="C6" s="153" t="s">
        <v>70</v>
      </c>
      <c r="D6" s="153"/>
      <c r="E6" s="153"/>
      <c r="F6" s="98"/>
      <c r="G6" s="153" t="s">
        <v>70</v>
      </c>
      <c r="H6" s="153"/>
      <c r="I6" s="153"/>
    </row>
    <row r="7" spans="1:13" ht="21.75" customHeight="1">
      <c r="A7" s="96"/>
      <c r="B7" s="97"/>
      <c r="C7" s="99">
        <v>2565</v>
      </c>
      <c r="D7" s="100"/>
      <c r="E7" s="100">
        <v>2564</v>
      </c>
      <c r="F7" s="100"/>
      <c r="G7" s="99">
        <v>2565</v>
      </c>
      <c r="H7" s="102"/>
      <c r="I7" s="102">
        <v>2564</v>
      </c>
    </row>
    <row r="8" spans="1:13" ht="21.75" customHeight="1">
      <c r="A8" s="101"/>
      <c r="B8" s="97"/>
      <c r="C8" s="156" t="s">
        <v>8</v>
      </c>
      <c r="D8" s="157"/>
      <c r="E8" s="157"/>
      <c r="F8" s="157"/>
      <c r="G8" s="157"/>
      <c r="H8" s="157"/>
      <c r="I8" s="157"/>
    </row>
    <row r="9" spans="1:13" ht="21.75" customHeight="1">
      <c r="A9" s="103" t="s">
        <v>71</v>
      </c>
      <c r="B9" s="104"/>
      <c r="C9" s="105"/>
      <c r="D9" s="105"/>
      <c r="E9" s="105"/>
      <c r="F9" s="105"/>
      <c r="G9" s="106"/>
      <c r="H9" s="105"/>
      <c r="I9" s="105"/>
    </row>
    <row r="10" spans="1:13" ht="21.75" customHeight="1">
      <c r="A10" s="107" t="s">
        <v>72</v>
      </c>
      <c r="B10" s="104"/>
      <c r="C10" s="80">
        <v>1066081</v>
      </c>
      <c r="D10" s="80"/>
      <c r="E10" s="80">
        <v>593569</v>
      </c>
      <c r="F10" s="80"/>
      <c r="G10" s="80">
        <v>358702</v>
      </c>
      <c r="H10" s="80"/>
      <c r="I10" s="80">
        <v>214244</v>
      </c>
    </row>
    <row r="11" spans="1:13" ht="21.75" customHeight="1">
      <c r="A11" s="107" t="s">
        <v>73</v>
      </c>
      <c r="B11" s="104"/>
      <c r="C11" s="80">
        <v>40561</v>
      </c>
      <c r="D11" s="80"/>
      <c r="E11" s="80">
        <v>42594</v>
      </c>
      <c r="F11" s="80"/>
      <c r="G11" s="80">
        <v>5426</v>
      </c>
      <c r="H11" s="80"/>
      <c r="I11" s="80">
        <v>8310</v>
      </c>
    </row>
    <row r="12" spans="1:13" s="109" customFormat="1" ht="21.75" customHeight="1">
      <c r="A12" s="101" t="s">
        <v>74</v>
      </c>
      <c r="B12" s="108"/>
      <c r="C12" s="81">
        <f>SUM(C10:C11)</f>
        <v>1106642</v>
      </c>
      <c r="D12" s="83"/>
      <c r="E12" s="81">
        <f>SUM(E10:E11)</f>
        <v>636163</v>
      </c>
      <c r="F12" s="83"/>
      <c r="G12" s="81">
        <f>SUM(G10:G11)</f>
        <v>364128</v>
      </c>
      <c r="H12" s="83"/>
      <c r="I12" s="81">
        <f>SUM(I10:I11)</f>
        <v>222554</v>
      </c>
      <c r="J12" s="92"/>
      <c r="K12" s="92"/>
      <c r="L12" s="92"/>
      <c r="M12" s="92"/>
    </row>
    <row r="13" spans="1:13" ht="21.75" customHeight="1">
      <c r="A13" s="110"/>
      <c r="B13" s="104"/>
      <c r="C13" s="80"/>
      <c r="D13" s="80"/>
      <c r="E13" s="80"/>
      <c r="F13" s="80"/>
      <c r="G13" s="80"/>
      <c r="H13" s="80"/>
      <c r="I13" s="80"/>
    </row>
    <row r="14" spans="1:13" ht="21.75" customHeight="1">
      <c r="A14" s="103" t="s">
        <v>75</v>
      </c>
      <c r="B14" s="104"/>
      <c r="C14" s="80"/>
      <c r="D14" s="80"/>
      <c r="E14" s="80"/>
      <c r="F14" s="80"/>
      <c r="G14" s="80"/>
      <c r="H14" s="80"/>
      <c r="I14" s="80"/>
    </row>
    <row r="15" spans="1:13" ht="21.75" customHeight="1">
      <c r="A15" s="111" t="s">
        <v>76</v>
      </c>
      <c r="B15" s="104"/>
      <c r="C15" s="80">
        <v>730589</v>
      </c>
      <c r="D15" s="80"/>
      <c r="E15" s="80">
        <v>366892</v>
      </c>
      <c r="F15" s="80"/>
      <c r="G15" s="80">
        <v>243348</v>
      </c>
      <c r="H15" s="80"/>
      <c r="I15" s="80">
        <v>178131</v>
      </c>
    </row>
    <row r="16" spans="1:13" ht="21.75" customHeight="1">
      <c r="A16" s="111" t="s">
        <v>77</v>
      </c>
      <c r="B16" s="104"/>
      <c r="C16" s="80">
        <v>114377</v>
      </c>
      <c r="D16" s="80"/>
      <c r="E16" s="80">
        <v>77673</v>
      </c>
      <c r="F16" s="80"/>
      <c r="G16" s="80">
        <v>6996</v>
      </c>
      <c r="H16" s="80"/>
      <c r="I16" s="80">
        <v>3325</v>
      </c>
      <c r="K16" s="80"/>
    </row>
    <row r="17" spans="1:17" ht="21.75" customHeight="1">
      <c r="A17" s="111" t="s">
        <v>78</v>
      </c>
      <c r="B17" s="104"/>
      <c r="C17" s="80">
        <v>123069</v>
      </c>
      <c r="D17" s="80"/>
      <c r="E17" s="80">
        <v>142774</v>
      </c>
      <c r="F17" s="80"/>
      <c r="G17" s="80">
        <v>65555</v>
      </c>
      <c r="H17" s="80"/>
      <c r="I17" s="80">
        <v>59825</v>
      </c>
    </row>
    <row r="18" spans="1:17" s="109" customFormat="1" ht="21.75" customHeight="1">
      <c r="A18" s="101" t="s">
        <v>79</v>
      </c>
      <c r="B18" s="108"/>
      <c r="C18" s="81">
        <f>SUM(C15:C17)</f>
        <v>968035</v>
      </c>
      <c r="D18" s="83"/>
      <c r="E18" s="81">
        <f>SUM(E15:E17)</f>
        <v>587339</v>
      </c>
      <c r="F18" s="83"/>
      <c r="G18" s="81">
        <f>SUM(G15:G17)</f>
        <v>315899</v>
      </c>
      <c r="H18" s="83"/>
      <c r="I18" s="81">
        <f>SUM(I15:I17)</f>
        <v>241281</v>
      </c>
      <c r="J18" s="92"/>
      <c r="K18" s="92"/>
      <c r="L18" s="92"/>
      <c r="M18" s="92"/>
    </row>
    <row r="19" spans="1:17" ht="21.75" customHeight="1">
      <c r="A19" s="107"/>
      <c r="B19" s="104"/>
      <c r="C19" s="82"/>
      <c r="D19" s="82"/>
      <c r="E19" s="82"/>
      <c r="F19" s="82"/>
      <c r="G19" s="82"/>
      <c r="H19" s="82"/>
      <c r="I19" s="82"/>
    </row>
    <row r="20" spans="1:17" ht="21.75" customHeight="1">
      <c r="A20" s="110" t="s">
        <v>80</v>
      </c>
      <c r="B20" s="104"/>
      <c r="C20" s="82">
        <f>C12-C18</f>
        <v>138607</v>
      </c>
      <c r="D20" s="82"/>
      <c r="E20" s="82">
        <f>E12-E18</f>
        <v>48824</v>
      </c>
      <c r="F20" s="82"/>
      <c r="G20" s="82">
        <f>G12-G18</f>
        <v>48229</v>
      </c>
      <c r="H20" s="82"/>
      <c r="I20" s="82">
        <f>I12-I18</f>
        <v>-18727</v>
      </c>
    </row>
    <row r="21" spans="1:17" ht="21.75" customHeight="1">
      <c r="A21" s="111" t="s">
        <v>81</v>
      </c>
      <c r="B21" s="104"/>
      <c r="C21" s="80">
        <v>-922</v>
      </c>
      <c r="D21" s="80"/>
      <c r="E21" s="80">
        <v>-950</v>
      </c>
      <c r="F21" s="80"/>
      <c r="G21" s="80">
        <v>-324</v>
      </c>
      <c r="H21" s="80"/>
      <c r="I21" s="80">
        <v>-79</v>
      </c>
    </row>
    <row r="22" spans="1:17" ht="21.75" customHeight="1">
      <c r="A22" s="159" t="s">
        <v>82</v>
      </c>
      <c r="B22" s="159"/>
      <c r="C22" s="56">
        <v>6693</v>
      </c>
      <c r="D22" s="80"/>
      <c r="E22" s="56">
        <v>2447</v>
      </c>
      <c r="F22" s="80"/>
      <c r="G22" s="71">
        <v>0</v>
      </c>
      <c r="H22" s="80"/>
      <c r="I22" s="71">
        <v>0</v>
      </c>
    </row>
    <row r="23" spans="1:17" s="109" customFormat="1" ht="21.75" customHeight="1">
      <c r="A23" s="110" t="s">
        <v>83</v>
      </c>
      <c r="B23" s="113"/>
      <c r="C23" s="83">
        <f>SUM(C20:C22)</f>
        <v>144378</v>
      </c>
      <c r="D23" s="83"/>
      <c r="E23" s="83">
        <f>SUM(E20:E22)</f>
        <v>50321</v>
      </c>
      <c r="F23" s="83"/>
      <c r="G23" s="83">
        <f>SUM(G20:G22)</f>
        <v>47905</v>
      </c>
      <c r="H23" s="83"/>
      <c r="I23" s="83">
        <f>SUM(I20:I22)</f>
        <v>-18806</v>
      </c>
      <c r="J23" s="92"/>
      <c r="K23" s="63"/>
      <c r="L23" s="63"/>
      <c r="M23" s="63"/>
      <c r="N23" s="63"/>
      <c r="O23" s="63"/>
      <c r="P23" s="63"/>
      <c r="Q23" s="63"/>
    </row>
    <row r="24" spans="1:17" ht="21.75" customHeight="1">
      <c r="A24" s="111" t="s">
        <v>188</v>
      </c>
      <c r="B24" s="104"/>
      <c r="C24" s="80">
        <v>1198</v>
      </c>
      <c r="D24" s="80"/>
      <c r="E24" s="80">
        <v>986</v>
      </c>
      <c r="F24" s="80"/>
      <c r="G24" s="80">
        <v>2792</v>
      </c>
      <c r="H24" s="80"/>
      <c r="I24" s="80">
        <v>-2</v>
      </c>
    </row>
    <row r="25" spans="1:17" s="109" customFormat="1" ht="21.75" customHeight="1" thickBot="1">
      <c r="A25" s="110" t="s">
        <v>84</v>
      </c>
      <c r="B25" s="113"/>
      <c r="C25" s="84">
        <f>SUM(C23:C24)</f>
        <v>145576</v>
      </c>
      <c r="D25" s="83"/>
      <c r="E25" s="84">
        <f>SUM(E23:E24)</f>
        <v>51307</v>
      </c>
      <c r="F25" s="83"/>
      <c r="G25" s="84">
        <f>SUM(G23:G24)</f>
        <v>50697</v>
      </c>
      <c r="H25" s="83"/>
      <c r="I25" s="84">
        <f>SUM(I23:I24)</f>
        <v>-18808</v>
      </c>
      <c r="J25" s="92"/>
      <c r="K25" s="92"/>
      <c r="L25" s="92"/>
      <c r="M25" s="92"/>
    </row>
    <row r="26" spans="1:17" s="109" customFormat="1" ht="21.75" customHeight="1" thickTop="1">
      <c r="A26" s="110"/>
      <c r="B26" s="113"/>
      <c r="C26" s="83"/>
      <c r="D26" s="83"/>
      <c r="E26" s="83"/>
      <c r="F26" s="83"/>
      <c r="G26" s="83"/>
      <c r="H26" s="83"/>
      <c r="I26" s="83"/>
      <c r="J26" s="92"/>
      <c r="K26" s="92"/>
      <c r="L26" s="92"/>
      <c r="M26" s="92"/>
    </row>
    <row r="27" spans="1:17" s="109" customFormat="1" ht="21.75" customHeight="1" thickBot="1">
      <c r="A27" s="110" t="s">
        <v>85</v>
      </c>
      <c r="B27" s="113"/>
      <c r="C27" s="114">
        <f>C25</f>
        <v>145576</v>
      </c>
      <c r="D27" s="83"/>
      <c r="E27" s="114">
        <f>E25</f>
        <v>51307</v>
      </c>
      <c r="F27" s="83"/>
      <c r="G27" s="114">
        <f>G25</f>
        <v>50697</v>
      </c>
      <c r="H27" s="83"/>
      <c r="I27" s="114">
        <f>I25</f>
        <v>-18808</v>
      </c>
      <c r="J27" s="92"/>
      <c r="K27" s="92"/>
      <c r="L27" s="92"/>
      <c r="M27" s="92"/>
    </row>
    <row r="28" spans="1:17" s="109" customFormat="1" ht="21.75" customHeight="1" thickTop="1">
      <c r="A28" s="110"/>
      <c r="B28" s="113"/>
      <c r="C28" s="83"/>
      <c r="D28" s="83"/>
      <c r="E28" s="83"/>
      <c r="F28" s="83"/>
      <c r="G28" s="83"/>
      <c r="H28" s="83"/>
      <c r="I28" s="83"/>
      <c r="J28" s="92"/>
      <c r="K28" s="92"/>
      <c r="L28" s="92"/>
      <c r="M28" s="92"/>
    </row>
    <row r="29" spans="1:17" ht="24.75" customHeight="1" thickBot="1">
      <c r="A29" s="110" t="s">
        <v>86</v>
      </c>
      <c r="B29" s="104"/>
      <c r="C29" s="60">
        <f>C25/'BS 3-5'!D81</f>
        <v>0.14582652997850307</v>
      </c>
      <c r="D29" s="115"/>
      <c r="E29" s="60">
        <f>E25/'BS 3-5'!F81</f>
        <v>5.1395297120452939E-2</v>
      </c>
      <c r="F29" s="115"/>
      <c r="G29" s="60">
        <f>G25/'BS 3-5'!H81</f>
        <v>5.078424733692484E-2</v>
      </c>
      <c r="H29" s="115"/>
      <c r="I29" s="60">
        <f>I25/'BS 3-5'!J81</f>
        <v>-1.884036775179759E-2</v>
      </c>
    </row>
    <row r="30" spans="1:17" ht="21.75" customHeight="1" thickTop="1">
      <c r="A30" s="110"/>
      <c r="B30" s="104"/>
      <c r="C30" s="80"/>
      <c r="D30" s="80"/>
      <c r="E30" s="80"/>
      <c r="F30" s="80"/>
      <c r="G30" s="80"/>
      <c r="H30" s="80"/>
      <c r="I30" s="80"/>
    </row>
    <row r="31" spans="1:17" ht="24.75" customHeight="1">
      <c r="A31" s="154" t="s">
        <v>0</v>
      </c>
      <c r="B31" s="154"/>
      <c r="C31" s="154"/>
      <c r="E31" s="80"/>
    </row>
    <row r="32" spans="1:17" ht="21.75" customHeight="1">
      <c r="A32" s="93" t="s">
        <v>68</v>
      </c>
      <c r="B32" s="94"/>
    </row>
    <row r="33" spans="1:13" ht="21.75" customHeight="1">
      <c r="A33" s="95"/>
      <c r="B33" s="95"/>
      <c r="C33" s="95"/>
      <c r="D33" s="95"/>
      <c r="E33" s="95"/>
    </row>
    <row r="34" spans="1:13" ht="21.75" customHeight="1">
      <c r="A34" s="96"/>
      <c r="B34" s="97"/>
      <c r="C34" s="155" t="s">
        <v>2</v>
      </c>
      <c r="D34" s="155"/>
      <c r="E34" s="155"/>
      <c r="F34" s="98"/>
      <c r="G34" s="155" t="s">
        <v>3</v>
      </c>
      <c r="H34" s="155"/>
      <c r="I34" s="155"/>
    </row>
    <row r="35" spans="1:13" ht="21.75" customHeight="1">
      <c r="A35" s="96"/>
      <c r="B35" s="97"/>
      <c r="C35" s="153" t="s">
        <v>87</v>
      </c>
      <c r="D35" s="153"/>
      <c r="E35" s="153"/>
      <c r="F35" s="98"/>
      <c r="G35" s="153" t="s">
        <v>87</v>
      </c>
      <c r="H35" s="153"/>
      <c r="I35" s="153"/>
    </row>
    <row r="36" spans="1:13" ht="21.75" customHeight="1">
      <c r="A36" s="96"/>
      <c r="B36" s="97"/>
      <c r="C36" s="153" t="s">
        <v>70</v>
      </c>
      <c r="D36" s="153"/>
      <c r="E36" s="153"/>
      <c r="F36" s="98"/>
      <c r="G36" s="153" t="s">
        <v>70</v>
      </c>
      <c r="H36" s="153"/>
      <c r="I36" s="153"/>
    </row>
    <row r="37" spans="1:13" ht="21.75" customHeight="1">
      <c r="A37" s="96"/>
      <c r="B37" s="97" t="s">
        <v>6</v>
      </c>
      <c r="C37" s="99">
        <v>2565</v>
      </c>
      <c r="D37" s="102"/>
      <c r="E37" s="102">
        <v>2564</v>
      </c>
      <c r="F37" s="102"/>
      <c r="G37" s="99">
        <v>2565</v>
      </c>
      <c r="H37" s="102"/>
      <c r="I37" s="102">
        <v>2564</v>
      </c>
    </row>
    <row r="38" spans="1:13" ht="21.75" customHeight="1">
      <c r="A38" s="101"/>
      <c r="B38" s="97"/>
      <c r="C38" s="156" t="s">
        <v>8</v>
      </c>
      <c r="D38" s="157"/>
      <c r="E38" s="157"/>
      <c r="F38" s="157"/>
      <c r="G38" s="157"/>
      <c r="H38" s="157"/>
      <c r="I38" s="157"/>
    </row>
    <row r="39" spans="1:13" ht="21.75" customHeight="1">
      <c r="A39" s="103" t="s">
        <v>71</v>
      </c>
      <c r="B39" s="104" t="s">
        <v>88</v>
      </c>
      <c r="C39" s="105"/>
      <c r="D39" s="105"/>
      <c r="E39" s="105"/>
      <c r="F39" s="105"/>
      <c r="G39" s="106"/>
      <c r="H39" s="105"/>
      <c r="I39" s="105"/>
    </row>
    <row r="40" spans="1:13" ht="21.75" customHeight="1">
      <c r="A40" s="107" t="s">
        <v>72</v>
      </c>
      <c r="B40" s="104" t="s">
        <v>89</v>
      </c>
      <c r="C40" s="80">
        <v>2932332</v>
      </c>
      <c r="D40" s="80"/>
      <c r="E40" s="80">
        <v>1901169</v>
      </c>
      <c r="F40" s="80"/>
      <c r="G40" s="80">
        <v>916404</v>
      </c>
      <c r="H40" s="80"/>
      <c r="I40" s="80">
        <v>654192</v>
      </c>
    </row>
    <row r="41" spans="1:13" ht="21.75" customHeight="1">
      <c r="A41" s="107" t="s">
        <v>73</v>
      </c>
      <c r="B41" s="104"/>
      <c r="C41" s="80">
        <v>138111</v>
      </c>
      <c r="D41" s="80"/>
      <c r="E41" s="80">
        <v>127279</v>
      </c>
      <c r="F41" s="80"/>
      <c r="G41" s="80">
        <v>28156</v>
      </c>
      <c r="H41" s="80"/>
      <c r="I41" s="80">
        <v>25691</v>
      </c>
    </row>
    <row r="42" spans="1:13" s="109" customFormat="1" ht="21.75" customHeight="1">
      <c r="A42" s="101" t="s">
        <v>74</v>
      </c>
      <c r="B42" s="108"/>
      <c r="C42" s="81">
        <f>SUM(C40:C41)</f>
        <v>3070443</v>
      </c>
      <c r="D42" s="83"/>
      <c r="E42" s="81">
        <f>SUM(E40:E41)</f>
        <v>2028448</v>
      </c>
      <c r="F42" s="83"/>
      <c r="G42" s="81">
        <f>SUM(G40:G41)</f>
        <v>944560</v>
      </c>
      <c r="H42" s="83"/>
      <c r="I42" s="81">
        <f>SUM(I40:I41)</f>
        <v>679883</v>
      </c>
      <c r="J42" s="92"/>
      <c r="K42" s="92"/>
      <c r="L42" s="92"/>
      <c r="M42" s="92"/>
    </row>
    <row r="43" spans="1:13" ht="13.5" customHeight="1">
      <c r="A43" s="110"/>
      <c r="B43" s="104"/>
      <c r="C43" s="80"/>
      <c r="D43" s="80"/>
      <c r="E43" s="80"/>
      <c r="F43" s="80"/>
      <c r="G43" s="80"/>
      <c r="H43" s="80"/>
      <c r="I43" s="80"/>
    </row>
    <row r="44" spans="1:13" ht="21.75" customHeight="1">
      <c r="A44" s="103" t="s">
        <v>75</v>
      </c>
      <c r="B44" s="104" t="s">
        <v>88</v>
      </c>
      <c r="C44" s="80"/>
      <c r="D44" s="80"/>
      <c r="E44" s="80"/>
      <c r="F44" s="80"/>
      <c r="G44" s="80"/>
      <c r="H44" s="80"/>
      <c r="I44" s="80"/>
    </row>
    <row r="45" spans="1:13" ht="21.75" customHeight="1">
      <c r="A45" s="111" t="s">
        <v>76</v>
      </c>
      <c r="B45" s="104"/>
      <c r="C45" s="80">
        <v>2010690</v>
      </c>
      <c r="D45" s="80"/>
      <c r="E45" s="80">
        <v>1157973</v>
      </c>
      <c r="F45" s="80"/>
      <c r="G45" s="80">
        <v>687412</v>
      </c>
      <c r="H45" s="80"/>
      <c r="I45" s="80">
        <v>535268</v>
      </c>
    </row>
    <row r="46" spans="1:13" ht="21.75" customHeight="1">
      <c r="A46" s="111" t="s">
        <v>77</v>
      </c>
      <c r="B46" s="104"/>
      <c r="C46" s="80">
        <v>317850</v>
      </c>
      <c r="D46" s="80"/>
      <c r="E46" s="80">
        <v>269590</v>
      </c>
      <c r="F46" s="80"/>
      <c r="G46" s="80">
        <v>19588</v>
      </c>
      <c r="H46" s="80"/>
      <c r="I46" s="80">
        <v>12318</v>
      </c>
    </row>
    <row r="47" spans="1:13" ht="21.75" customHeight="1">
      <c r="A47" s="111" t="s">
        <v>78</v>
      </c>
      <c r="B47" s="104"/>
      <c r="C47" s="80">
        <v>378312</v>
      </c>
      <c r="D47" s="80"/>
      <c r="E47" s="80">
        <v>392871</v>
      </c>
      <c r="F47" s="80"/>
      <c r="G47" s="80">
        <v>187903</v>
      </c>
      <c r="H47" s="80"/>
      <c r="I47" s="80">
        <v>179336</v>
      </c>
    </row>
    <row r="48" spans="1:13" s="109" customFormat="1" ht="21.75" customHeight="1">
      <c r="A48" s="101" t="s">
        <v>79</v>
      </c>
      <c r="B48" s="108"/>
      <c r="C48" s="81">
        <f>SUM(C45:C47)</f>
        <v>2706852</v>
      </c>
      <c r="D48" s="83"/>
      <c r="E48" s="81">
        <f>SUM(E45:E47)</f>
        <v>1820434</v>
      </c>
      <c r="F48" s="83"/>
      <c r="G48" s="81">
        <f>SUM(G45:G47)</f>
        <v>894903</v>
      </c>
      <c r="H48" s="83"/>
      <c r="I48" s="81">
        <f>SUM(I45:I47)</f>
        <v>726922</v>
      </c>
      <c r="J48" s="92"/>
      <c r="K48" s="92"/>
      <c r="L48" s="92"/>
      <c r="M48" s="92"/>
    </row>
    <row r="49" spans="1:17" ht="13.5" customHeight="1">
      <c r="A49" s="107"/>
      <c r="B49" s="104"/>
      <c r="C49" s="82"/>
      <c r="D49" s="82"/>
      <c r="E49" s="82"/>
      <c r="F49" s="82"/>
      <c r="G49" s="82"/>
      <c r="H49" s="82"/>
      <c r="I49" s="82"/>
    </row>
    <row r="50" spans="1:17" ht="21.6" customHeight="1">
      <c r="A50" s="110" t="s">
        <v>80</v>
      </c>
      <c r="B50" s="104"/>
      <c r="C50" s="82">
        <f>C42-C48</f>
        <v>363591</v>
      </c>
      <c r="D50" s="82"/>
      <c r="E50" s="82">
        <f>E42-E48</f>
        <v>208014</v>
      </c>
      <c r="F50" s="82"/>
      <c r="G50" s="82">
        <f>G42-G48</f>
        <v>49657</v>
      </c>
      <c r="H50" s="82"/>
      <c r="I50" s="82">
        <f>I42-I48</f>
        <v>-47039</v>
      </c>
    </row>
    <row r="51" spans="1:17" ht="21.75" customHeight="1">
      <c r="A51" s="107" t="s">
        <v>81</v>
      </c>
      <c r="B51" s="104" t="s">
        <v>88</v>
      </c>
      <c r="C51" s="80">
        <v>-2710</v>
      </c>
      <c r="D51" s="80"/>
      <c r="E51" s="80">
        <v>-3197</v>
      </c>
      <c r="F51" s="80"/>
      <c r="G51" s="80">
        <v>-497</v>
      </c>
      <c r="H51" s="80"/>
      <c r="I51" s="80">
        <v>-379</v>
      </c>
    </row>
    <row r="52" spans="1:17" ht="21.75" customHeight="1">
      <c r="A52" s="111" t="s">
        <v>82</v>
      </c>
      <c r="B52" s="112"/>
      <c r="C52" s="56">
        <v>13632</v>
      </c>
      <c r="D52" s="80"/>
      <c r="E52" s="56">
        <v>7172</v>
      </c>
      <c r="F52" s="80"/>
      <c r="G52" s="56">
        <v>0</v>
      </c>
      <c r="H52" s="80"/>
      <c r="I52" s="56">
        <v>0</v>
      </c>
    </row>
    <row r="53" spans="1:17" s="109" customFormat="1" ht="21.75" customHeight="1">
      <c r="A53" s="110" t="s">
        <v>83</v>
      </c>
      <c r="B53" s="113"/>
      <c r="C53" s="83">
        <f>SUM(C50:C52)</f>
        <v>374513</v>
      </c>
      <c r="D53" s="83"/>
      <c r="E53" s="83">
        <f>SUM(E50:E52)</f>
        <v>211989</v>
      </c>
      <c r="F53" s="83"/>
      <c r="G53" s="83">
        <f>SUM(G50:G52)</f>
        <v>49160</v>
      </c>
      <c r="H53" s="83"/>
      <c r="I53" s="83">
        <f>SUM(I50:I52)</f>
        <v>-47418</v>
      </c>
      <c r="J53" s="92"/>
      <c r="K53" s="63"/>
      <c r="L53" s="63"/>
      <c r="M53" s="63"/>
      <c r="N53" s="63"/>
      <c r="O53" s="63"/>
      <c r="P53" s="63"/>
      <c r="Q53" s="63"/>
    </row>
    <row r="54" spans="1:17" ht="21.75" customHeight="1">
      <c r="A54" s="111" t="s">
        <v>90</v>
      </c>
      <c r="B54" s="104" t="s">
        <v>91</v>
      </c>
      <c r="C54" s="80">
        <v>3722</v>
      </c>
      <c r="D54" s="80"/>
      <c r="E54" s="80">
        <v>2686</v>
      </c>
      <c r="F54" s="80"/>
      <c r="G54" s="56">
        <v>5901</v>
      </c>
      <c r="H54" s="80"/>
      <c r="I54" s="56">
        <v>1300</v>
      </c>
    </row>
    <row r="55" spans="1:17" s="109" customFormat="1" ht="21.75" customHeight="1" thickBot="1">
      <c r="A55" s="110" t="s">
        <v>84</v>
      </c>
      <c r="B55" s="113"/>
      <c r="C55" s="84">
        <f>SUM(C53:C54)</f>
        <v>378235</v>
      </c>
      <c r="D55" s="83"/>
      <c r="E55" s="84">
        <f>SUM(E53:E54)</f>
        <v>214675</v>
      </c>
      <c r="F55" s="83"/>
      <c r="G55" s="84">
        <f>SUM(G53:G54)</f>
        <v>55061</v>
      </c>
      <c r="H55" s="83"/>
      <c r="I55" s="84">
        <f>SUM(I53:I54)</f>
        <v>-46118</v>
      </c>
      <c r="J55" s="92"/>
      <c r="K55" s="92"/>
      <c r="L55" s="92"/>
      <c r="M55" s="92"/>
    </row>
    <row r="56" spans="1:17" s="109" customFormat="1" ht="13.5" customHeight="1" thickTop="1">
      <c r="A56" s="110"/>
      <c r="B56" s="113"/>
      <c r="C56" s="83"/>
      <c r="D56" s="83"/>
      <c r="E56" s="83"/>
      <c r="F56" s="83"/>
      <c r="G56" s="83"/>
      <c r="H56" s="83"/>
      <c r="I56" s="83"/>
      <c r="J56" s="92"/>
      <c r="K56" s="92"/>
      <c r="L56" s="92"/>
      <c r="M56" s="92"/>
    </row>
    <row r="57" spans="1:17" s="109" customFormat="1" ht="21.75" customHeight="1">
      <c r="A57" s="110" t="s">
        <v>92</v>
      </c>
      <c r="B57" s="113"/>
      <c r="C57" s="83"/>
      <c r="D57" s="83"/>
      <c r="E57" s="83"/>
      <c r="F57" s="83"/>
      <c r="G57" s="83"/>
      <c r="H57" s="83"/>
      <c r="I57" s="83"/>
      <c r="J57" s="92"/>
      <c r="K57" s="92"/>
      <c r="L57" s="92"/>
      <c r="M57" s="92"/>
    </row>
    <row r="58" spans="1:17" s="109" customFormat="1" ht="21.75" customHeight="1">
      <c r="A58" s="158" t="s">
        <v>93</v>
      </c>
      <c r="B58" s="158"/>
      <c r="C58" s="158"/>
      <c r="D58" s="83"/>
      <c r="E58" s="83"/>
      <c r="F58" s="83"/>
      <c r="G58" s="83"/>
      <c r="H58" s="83"/>
      <c r="I58" s="83"/>
      <c r="J58" s="92"/>
      <c r="K58" s="92"/>
      <c r="L58" s="92"/>
      <c r="M58" s="92"/>
    </row>
    <row r="59" spans="1:17" s="109" customFormat="1" ht="21.75" customHeight="1">
      <c r="A59" s="116" t="s">
        <v>178</v>
      </c>
      <c r="B59" s="117"/>
      <c r="C59" s="117"/>
      <c r="D59" s="83"/>
      <c r="E59" s="83"/>
      <c r="F59" s="83"/>
      <c r="G59" s="83"/>
      <c r="H59" s="83"/>
      <c r="I59" s="83"/>
      <c r="J59" s="92"/>
      <c r="K59" s="92"/>
      <c r="L59" s="92"/>
      <c r="M59" s="92"/>
    </row>
    <row r="60" spans="1:17" s="109" customFormat="1" ht="21.75" customHeight="1">
      <c r="A60" s="111" t="s">
        <v>177</v>
      </c>
      <c r="B60" s="113"/>
      <c r="C60" s="57">
        <v>0</v>
      </c>
      <c r="D60" s="57"/>
      <c r="E60" s="57">
        <v>106</v>
      </c>
      <c r="F60" s="57"/>
      <c r="G60" s="57">
        <v>0</v>
      </c>
      <c r="H60" s="57"/>
      <c r="I60" s="57">
        <v>0</v>
      </c>
      <c r="J60" s="92"/>
      <c r="K60" s="92"/>
      <c r="L60" s="92"/>
      <c r="M60" s="92"/>
    </row>
    <row r="61" spans="1:17" s="109" customFormat="1" ht="21.6" customHeight="1">
      <c r="A61" s="111" t="s">
        <v>94</v>
      </c>
      <c r="B61" s="113"/>
      <c r="C61" s="83"/>
      <c r="D61" s="83"/>
      <c r="E61" s="83"/>
      <c r="F61" s="83"/>
      <c r="G61" s="83"/>
      <c r="H61" s="83"/>
      <c r="I61" s="83"/>
      <c r="J61" s="92"/>
      <c r="K61" s="92"/>
      <c r="L61" s="92"/>
      <c r="M61" s="92"/>
    </row>
    <row r="62" spans="1:17" s="109" customFormat="1" ht="21.75" customHeight="1">
      <c r="A62" s="111" t="s">
        <v>95</v>
      </c>
      <c r="B62" s="113"/>
      <c r="C62" s="65">
        <v>0</v>
      </c>
      <c r="D62" s="66"/>
      <c r="E62" s="65">
        <v>-21</v>
      </c>
      <c r="F62" s="66"/>
      <c r="G62" s="65">
        <v>0</v>
      </c>
      <c r="H62" s="66"/>
      <c r="I62" s="65">
        <v>0</v>
      </c>
      <c r="J62" s="92"/>
      <c r="K62" s="92"/>
      <c r="L62" s="92"/>
      <c r="M62" s="92"/>
    </row>
    <row r="63" spans="1:17" s="109" customFormat="1" ht="21.75" customHeight="1">
      <c r="A63" s="110" t="s">
        <v>96</v>
      </c>
      <c r="B63" s="113"/>
      <c r="C63" s="83"/>
      <c r="D63" s="83"/>
      <c r="E63" s="83"/>
      <c r="F63" s="83"/>
      <c r="G63" s="83"/>
      <c r="H63" s="83"/>
      <c r="I63" s="83"/>
    </row>
    <row r="64" spans="1:17" s="109" customFormat="1" ht="21.75" customHeight="1">
      <c r="A64" s="110" t="s">
        <v>97</v>
      </c>
      <c r="B64" s="113"/>
      <c r="C64" s="75">
        <f>SUM(C60:C63)</f>
        <v>0</v>
      </c>
      <c r="D64" s="83"/>
      <c r="E64" s="75">
        <f>SUM(E60:E63)</f>
        <v>85</v>
      </c>
      <c r="F64" s="44"/>
      <c r="G64" s="75">
        <f>SUM(G60:G63)</f>
        <v>0</v>
      </c>
      <c r="H64" s="44"/>
      <c r="I64" s="75">
        <f>SUM(I60:I63)</f>
        <v>0</v>
      </c>
    </row>
    <row r="65" spans="1:13" s="109" customFormat="1" ht="13.5" customHeight="1">
      <c r="A65" s="110"/>
      <c r="B65" s="113"/>
      <c r="C65" s="83"/>
      <c r="D65" s="83"/>
      <c r="E65" s="83"/>
      <c r="F65" s="83"/>
      <c r="G65" s="83"/>
      <c r="H65" s="83"/>
      <c r="I65" s="83"/>
      <c r="J65" s="92"/>
      <c r="K65" s="92"/>
      <c r="L65" s="92"/>
      <c r="M65" s="92"/>
    </row>
    <row r="66" spans="1:13" s="109" customFormat="1" ht="21.75" customHeight="1">
      <c r="A66" s="110" t="s">
        <v>179</v>
      </c>
      <c r="B66" s="113"/>
      <c r="C66" s="75">
        <f>C64</f>
        <v>0</v>
      </c>
      <c r="D66" s="83"/>
      <c r="E66" s="75">
        <f>E64</f>
        <v>85</v>
      </c>
      <c r="F66" s="83"/>
      <c r="G66" s="75">
        <f>G64</f>
        <v>0</v>
      </c>
      <c r="H66" s="83"/>
      <c r="I66" s="75">
        <f>I64</f>
        <v>0</v>
      </c>
      <c r="J66" s="92"/>
      <c r="K66" s="92"/>
      <c r="L66" s="92"/>
      <c r="M66" s="92"/>
    </row>
    <row r="67" spans="1:13" s="109" customFormat="1" ht="13.5" customHeight="1">
      <c r="A67" s="110"/>
      <c r="B67" s="113"/>
      <c r="C67" s="83"/>
      <c r="D67" s="83"/>
      <c r="E67" s="83"/>
      <c r="F67" s="83"/>
      <c r="G67" s="83"/>
      <c r="H67" s="83"/>
      <c r="I67" s="83"/>
      <c r="J67" s="92"/>
      <c r="K67" s="92"/>
      <c r="L67" s="92"/>
      <c r="M67" s="92"/>
    </row>
    <row r="68" spans="1:13" s="109" customFormat="1" ht="21.75" customHeight="1" thickBot="1">
      <c r="A68" s="110" t="s">
        <v>85</v>
      </c>
      <c r="B68" s="113"/>
      <c r="C68" s="114">
        <f>C55+C64</f>
        <v>378235</v>
      </c>
      <c r="D68" s="83"/>
      <c r="E68" s="114">
        <f>E55+E64</f>
        <v>214760</v>
      </c>
      <c r="F68" s="83"/>
      <c r="G68" s="114">
        <f>G55+G66</f>
        <v>55061</v>
      </c>
      <c r="H68" s="83"/>
      <c r="I68" s="114">
        <f>I55+I66</f>
        <v>-46118</v>
      </c>
      <c r="J68" s="92"/>
      <c r="K68" s="92"/>
      <c r="L68" s="92"/>
      <c r="M68" s="92"/>
    </row>
    <row r="69" spans="1:13" s="109" customFormat="1" ht="13.5" customHeight="1" thickTop="1">
      <c r="A69" s="110"/>
      <c r="B69" s="113"/>
      <c r="C69" s="83"/>
      <c r="D69" s="83"/>
      <c r="E69" s="83"/>
      <c r="F69" s="83"/>
      <c r="G69" s="83"/>
      <c r="H69" s="83"/>
      <c r="I69" s="83"/>
      <c r="J69" s="92"/>
      <c r="K69" s="92"/>
      <c r="L69" s="92"/>
      <c r="M69" s="92"/>
    </row>
    <row r="70" spans="1:13" ht="24.6" customHeight="1" thickBot="1">
      <c r="A70" s="110" t="s">
        <v>86</v>
      </c>
      <c r="B70" s="104"/>
      <c r="C70" s="60">
        <f>C55/'BS 3-5'!D81</f>
        <v>0.37888592602090393</v>
      </c>
      <c r="D70" s="80"/>
      <c r="E70" s="60">
        <f>E55/'BS 3-5'!F81</f>
        <v>0.21504444635884448</v>
      </c>
      <c r="F70" s="80"/>
      <c r="G70" s="60">
        <f>G55/'BS 3-5'!H81</f>
        <v>5.5155757591542266E-2</v>
      </c>
      <c r="H70" s="80"/>
      <c r="I70" s="60">
        <f>I55/'BS 3-5'!J81</f>
        <v>-4.6197367076637665E-2</v>
      </c>
    </row>
    <row r="71" spans="1:13" ht="21.75" customHeight="1" thickTop="1">
      <c r="A71" s="110"/>
      <c r="B71" s="104"/>
      <c r="C71" s="80"/>
      <c r="D71" s="80"/>
      <c r="E71" s="80"/>
      <c r="F71" s="80"/>
      <c r="G71" s="80"/>
      <c r="H71" s="80"/>
      <c r="I71" s="80"/>
    </row>
  </sheetData>
  <mergeCells count="18">
    <mergeCell ref="C36:E36"/>
    <mergeCell ref="G36:I36"/>
    <mergeCell ref="C38:I38"/>
    <mergeCell ref="A58:C58"/>
    <mergeCell ref="C8:I8"/>
    <mergeCell ref="A31:C31"/>
    <mergeCell ref="C34:E34"/>
    <mergeCell ref="G34:I34"/>
    <mergeCell ref="C35:E35"/>
    <mergeCell ref="G35:I35"/>
    <mergeCell ref="A22:B22"/>
    <mergeCell ref="C6:E6"/>
    <mergeCell ref="G6:I6"/>
    <mergeCell ref="A1:C1"/>
    <mergeCell ref="C4:E4"/>
    <mergeCell ref="G4:I4"/>
    <mergeCell ref="C5:E5"/>
    <mergeCell ref="G5:I5"/>
  </mergeCells>
  <pageMargins left="0.8" right="0.7" top="0.48" bottom="0.5" header="0.4" footer="0.5"/>
  <pageSetup paperSize="9" scale="88" firstPageNumber="6" fitToHeight="0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79"/>
  <sheetViews>
    <sheetView view="pageBreakPreview" zoomScale="85" zoomScaleNormal="100" zoomScaleSheetLayoutView="85" workbookViewId="0">
      <selection sqref="A1:D1"/>
    </sheetView>
  </sheetViews>
  <sheetFormatPr defaultColWidth="27.5703125" defaultRowHeight="22.5" customHeight="1"/>
  <cols>
    <col min="1" max="1" width="57.140625" style="5" customWidth="1"/>
    <col min="2" max="2" width="9.140625" style="87" customWidth="1"/>
    <col min="3" max="3" width="3.140625" style="121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152" t="s">
        <v>0</v>
      </c>
      <c r="B1" s="152"/>
      <c r="C1" s="152"/>
      <c r="D1" s="152"/>
      <c r="E1" s="89"/>
      <c r="F1" s="19"/>
      <c r="G1" s="19"/>
      <c r="H1" s="19"/>
      <c r="I1" s="19"/>
      <c r="J1" s="19"/>
      <c r="K1" s="19"/>
      <c r="L1" s="19"/>
    </row>
    <row r="2" spans="1:13" ht="22.5" customHeight="1">
      <c r="A2" s="89" t="s">
        <v>98</v>
      </c>
      <c r="B2" s="20"/>
      <c r="C2" s="20"/>
      <c r="D2" s="89"/>
      <c r="E2" s="89"/>
      <c r="F2" s="19"/>
      <c r="G2" s="19"/>
      <c r="H2" s="19"/>
      <c r="I2" s="19"/>
      <c r="J2" s="19"/>
      <c r="K2" s="19"/>
      <c r="L2" s="19"/>
    </row>
    <row r="3" spans="1:13" ht="15" customHeight="1">
      <c r="A3" s="89"/>
      <c r="B3" s="20"/>
      <c r="C3" s="20"/>
      <c r="D3" s="89"/>
      <c r="E3" s="89"/>
      <c r="F3" s="19"/>
      <c r="G3" s="19"/>
      <c r="H3" s="19"/>
      <c r="I3" s="19"/>
      <c r="J3" s="19"/>
      <c r="K3" s="19"/>
      <c r="L3" s="19"/>
    </row>
    <row r="4" spans="1:13" ht="22.15" customHeight="1">
      <c r="A4" s="13"/>
      <c r="D4" s="149" t="s">
        <v>2</v>
      </c>
      <c r="E4" s="149"/>
      <c r="F4" s="149"/>
      <c r="G4" s="149"/>
      <c r="H4" s="149"/>
      <c r="I4" s="149"/>
      <c r="J4" s="149"/>
      <c r="K4" s="149"/>
      <c r="L4" s="149"/>
    </row>
    <row r="5" spans="1:13" ht="22.5" customHeight="1">
      <c r="A5" s="13"/>
      <c r="D5" s="86"/>
      <c r="E5" s="86"/>
      <c r="F5" s="86"/>
      <c r="G5" s="86"/>
      <c r="H5" s="160" t="s">
        <v>62</v>
      </c>
      <c r="I5" s="160"/>
      <c r="J5" s="160"/>
      <c r="K5" s="86"/>
      <c r="L5" s="86"/>
    </row>
    <row r="6" spans="1:13" ht="22.5" customHeight="1">
      <c r="A6" s="13"/>
      <c r="D6" s="91" t="s">
        <v>99</v>
      </c>
      <c r="E6" s="91"/>
      <c r="F6"/>
      <c r="G6"/>
      <c r="H6" s="91"/>
      <c r="I6" s="91"/>
      <c r="J6" s="91"/>
      <c r="K6"/>
      <c r="L6" s="91"/>
    </row>
    <row r="7" spans="1:13" s="13" customFormat="1" ht="22.5" customHeight="1">
      <c r="B7" s="87"/>
      <c r="C7" s="121"/>
      <c r="D7" s="91" t="s">
        <v>100</v>
      </c>
      <c r="E7" s="91"/>
      <c r="F7" s="91" t="s">
        <v>101</v>
      </c>
      <c r="G7" s="91"/>
      <c r="H7" s="91" t="s">
        <v>102</v>
      </c>
      <c r="I7" s="91"/>
      <c r="J7" s="91"/>
      <c r="K7" s="91"/>
      <c r="L7" s="88" t="s">
        <v>103</v>
      </c>
    </row>
    <row r="8" spans="1:13" ht="22.5" customHeight="1">
      <c r="A8" s="13"/>
      <c r="B8" s="87" t="s">
        <v>6</v>
      </c>
      <c r="D8" s="91" t="s">
        <v>104</v>
      </c>
      <c r="E8" s="91"/>
      <c r="F8" s="91" t="s">
        <v>105</v>
      </c>
      <c r="G8" s="91"/>
      <c r="H8" s="91" t="s">
        <v>106</v>
      </c>
      <c r="I8" s="91"/>
      <c r="J8" s="91" t="s">
        <v>107</v>
      </c>
      <c r="K8" s="91"/>
      <c r="L8" s="88" t="s">
        <v>56</v>
      </c>
    </row>
    <row r="9" spans="1:13" ht="22.5" customHeight="1">
      <c r="A9" s="13"/>
      <c r="D9" s="150" t="s">
        <v>8</v>
      </c>
      <c r="E9" s="150"/>
      <c r="F9" s="150"/>
      <c r="G9" s="150"/>
      <c r="H9" s="150"/>
      <c r="I9" s="150"/>
      <c r="J9" s="150"/>
      <c r="K9" s="150"/>
      <c r="L9" s="150"/>
    </row>
    <row r="10" spans="1:13" ht="22.5" customHeight="1">
      <c r="A10" s="13" t="s">
        <v>116</v>
      </c>
      <c r="D10" s="91"/>
      <c r="E10" s="91"/>
      <c r="F10" s="91"/>
      <c r="G10" s="91"/>
      <c r="H10" s="91"/>
      <c r="I10" s="91"/>
      <c r="J10" s="91"/>
      <c r="K10" s="91"/>
      <c r="L10" s="91"/>
    </row>
    <row r="11" spans="1:13" s="13" customFormat="1" ht="22.5" customHeight="1">
      <c r="A11" s="13" t="s">
        <v>117</v>
      </c>
      <c r="B11" s="17"/>
      <c r="C11" s="17"/>
      <c r="D11" s="18">
        <v>998282</v>
      </c>
      <c r="E11" s="18"/>
      <c r="F11" s="18">
        <v>2786808</v>
      </c>
      <c r="G11" s="18"/>
      <c r="H11" s="18">
        <v>50580</v>
      </c>
      <c r="I11" s="18"/>
      <c r="J11" s="18">
        <v>385487</v>
      </c>
      <c r="K11" s="18"/>
      <c r="L11" s="18">
        <v>4221157</v>
      </c>
      <c r="M11" s="18"/>
    </row>
    <row r="12" spans="1:13" ht="8.1" customHeight="1">
      <c r="A12" s="13"/>
      <c r="D12" s="45"/>
      <c r="E12" s="45"/>
      <c r="F12" s="45"/>
      <c r="G12" s="45"/>
      <c r="H12" s="45"/>
      <c r="I12" s="45"/>
      <c r="J12" s="45"/>
      <c r="K12" s="45"/>
      <c r="L12" s="45"/>
    </row>
    <row r="13" spans="1:13" ht="22.5" customHeight="1">
      <c r="A13" s="13" t="s">
        <v>108</v>
      </c>
      <c r="D13" s="45"/>
      <c r="E13" s="45"/>
      <c r="F13" s="45"/>
      <c r="G13" s="45"/>
      <c r="H13" s="45"/>
      <c r="I13" s="45"/>
      <c r="J13" s="45"/>
      <c r="K13" s="45"/>
      <c r="L13" s="45"/>
    </row>
    <row r="14" spans="1:13" ht="22.5" customHeight="1">
      <c r="A14" s="74" t="s">
        <v>109</v>
      </c>
      <c r="D14" s="45"/>
      <c r="E14" s="45"/>
      <c r="F14" s="45"/>
      <c r="G14" s="45"/>
      <c r="H14" s="45"/>
      <c r="I14" s="45"/>
      <c r="J14" s="45"/>
      <c r="K14" s="45"/>
      <c r="L14" s="45"/>
    </row>
    <row r="15" spans="1:13" ht="22.5" customHeight="1">
      <c r="A15" t="s">
        <v>110</v>
      </c>
      <c r="B15" s="87">
        <v>7</v>
      </c>
      <c r="D15" s="43">
        <v>0</v>
      </c>
      <c r="E15" s="43"/>
      <c r="F15" s="43">
        <v>0</v>
      </c>
      <c r="G15" s="43"/>
      <c r="H15" s="43">
        <v>0</v>
      </c>
      <c r="I15" s="45"/>
      <c r="J15" s="45">
        <v>-119794</v>
      </c>
      <c r="K15" s="45"/>
      <c r="L15" s="45">
        <v>-119794</v>
      </c>
    </row>
    <row r="16" spans="1:13" s="13" customFormat="1" ht="22.5" customHeight="1">
      <c r="A16" s="74" t="s">
        <v>111</v>
      </c>
      <c r="B16" s="17"/>
      <c r="C16" s="17"/>
      <c r="D16" s="41">
        <v>0</v>
      </c>
      <c r="E16" s="44"/>
      <c r="F16" s="41">
        <v>0</v>
      </c>
      <c r="G16" s="44"/>
      <c r="H16" s="41">
        <v>0</v>
      </c>
      <c r="I16" s="18"/>
      <c r="J16" s="33">
        <v>-119794</v>
      </c>
      <c r="K16" s="18"/>
      <c r="L16" s="33">
        <v>-119794</v>
      </c>
    </row>
    <row r="17" spans="1:13" s="13" customFormat="1" ht="22.5" customHeight="1">
      <c r="A17" s="13" t="s">
        <v>112</v>
      </c>
      <c r="B17" s="17"/>
      <c r="C17" s="17"/>
      <c r="D17" s="41">
        <v>0</v>
      </c>
      <c r="E17" s="44"/>
      <c r="F17" s="41">
        <v>0</v>
      </c>
      <c r="G17" s="44"/>
      <c r="H17" s="41">
        <v>0</v>
      </c>
      <c r="I17" s="18"/>
      <c r="J17" s="33">
        <v>-119794</v>
      </c>
      <c r="K17" s="18"/>
      <c r="L17" s="33">
        <v>-119794</v>
      </c>
    </row>
    <row r="18" spans="1:13" ht="8.1" customHeight="1">
      <c r="A18" s="13"/>
      <c r="D18" s="45"/>
      <c r="E18" s="45"/>
      <c r="F18" s="45"/>
      <c r="G18" s="45"/>
      <c r="H18" s="45"/>
      <c r="I18" s="45"/>
      <c r="J18" s="45"/>
      <c r="K18" s="45"/>
      <c r="L18" s="45"/>
    </row>
    <row r="19" spans="1:13" ht="22.5" customHeight="1">
      <c r="A19" s="15" t="s">
        <v>180</v>
      </c>
      <c r="D19" s="45"/>
      <c r="E19" s="45"/>
      <c r="F19" s="45"/>
      <c r="G19" s="45"/>
      <c r="H19" s="45"/>
      <c r="I19" s="45"/>
      <c r="J19" s="45"/>
      <c r="K19" s="45"/>
      <c r="L19" s="45"/>
    </row>
    <row r="20" spans="1:13" ht="22.5" customHeight="1">
      <c r="A20" s="16" t="s">
        <v>118</v>
      </c>
      <c r="D20" s="43">
        <v>0</v>
      </c>
      <c r="E20" s="43"/>
      <c r="F20" s="43">
        <v>0</v>
      </c>
      <c r="G20" s="43"/>
      <c r="H20" s="43">
        <v>0</v>
      </c>
      <c r="I20" s="45"/>
      <c r="J20" s="57">
        <v>214675</v>
      </c>
      <c r="K20" s="45"/>
      <c r="L20" s="45">
        <v>214675</v>
      </c>
    </row>
    <row r="21" spans="1:13" ht="22.5" customHeight="1">
      <c r="A21" s="16" t="s">
        <v>181</v>
      </c>
      <c r="D21" s="43">
        <v>0</v>
      </c>
      <c r="E21" s="43"/>
      <c r="F21" s="43">
        <v>0</v>
      </c>
      <c r="G21" s="43"/>
      <c r="H21" s="43">
        <v>0</v>
      </c>
      <c r="I21" s="45"/>
      <c r="J21" s="57">
        <v>85</v>
      </c>
      <c r="K21" s="45"/>
      <c r="L21" s="45">
        <v>85</v>
      </c>
    </row>
    <row r="22" spans="1:13" ht="22.5" customHeight="1">
      <c r="A22" s="15" t="s">
        <v>182</v>
      </c>
      <c r="B22" s="17"/>
      <c r="C22" s="17"/>
      <c r="D22" s="41">
        <v>0</v>
      </c>
      <c r="E22" s="43"/>
      <c r="F22" s="41">
        <v>0</v>
      </c>
      <c r="G22" s="43"/>
      <c r="H22" s="41">
        <v>0</v>
      </c>
      <c r="I22" s="45"/>
      <c r="J22" s="33">
        <v>214760</v>
      </c>
      <c r="K22" s="45"/>
      <c r="L22" s="33">
        <v>214760</v>
      </c>
    </row>
    <row r="23" spans="1:13" ht="8.1" customHeight="1">
      <c r="A23" s="13"/>
      <c r="D23" s="45"/>
      <c r="E23" s="45"/>
      <c r="F23" s="45"/>
      <c r="G23" s="45"/>
      <c r="H23" s="45"/>
      <c r="I23" s="45"/>
      <c r="J23" s="45"/>
      <c r="K23" s="45"/>
      <c r="L23" s="45"/>
    </row>
    <row r="24" spans="1:13" ht="22.5" customHeight="1" thickBot="1">
      <c r="A24" s="21" t="s">
        <v>119</v>
      </c>
      <c r="D24" s="35">
        <v>998282</v>
      </c>
      <c r="E24" s="45"/>
      <c r="F24" s="35">
        <v>2786808</v>
      </c>
      <c r="G24" s="45"/>
      <c r="H24" s="35">
        <v>50580</v>
      </c>
      <c r="I24" s="45"/>
      <c r="J24" s="35">
        <v>480453</v>
      </c>
      <c r="K24" s="45"/>
      <c r="L24" s="35">
        <v>4316123</v>
      </c>
      <c r="M24" s="28"/>
    </row>
    <row r="25" spans="1:13" ht="22.5" customHeight="1" thickTop="1">
      <c r="D25" s="62"/>
      <c r="E25" s="62"/>
      <c r="F25" s="62"/>
      <c r="G25" s="62"/>
      <c r="H25" s="62"/>
      <c r="I25" s="62"/>
      <c r="J25" s="62"/>
      <c r="K25" s="62"/>
      <c r="L25" s="62"/>
    </row>
    <row r="42" spans="9:10" ht="22.5" customHeight="1">
      <c r="I42" s="86"/>
      <c r="J42" s="86"/>
    </row>
    <row r="79" spans="9:10" ht="22.5" customHeight="1">
      <c r="I79" s="86"/>
      <c r="J79" s="86"/>
    </row>
  </sheetData>
  <mergeCells count="4">
    <mergeCell ref="A1:D1"/>
    <mergeCell ref="D4:L4"/>
    <mergeCell ref="H5:J5"/>
    <mergeCell ref="D9:L9"/>
  </mergeCells>
  <pageMargins left="0.78740157480314998" right="0.78740157480314998" top="0.47244094488188998" bottom="0.511811023622047" header="0.39370078740157499" footer="0.511811023622047"/>
  <pageSetup paperSize="9" scale="96" firstPageNumber="8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79"/>
  <sheetViews>
    <sheetView view="pageBreakPreview" zoomScale="85" zoomScaleNormal="100" zoomScaleSheetLayoutView="85" workbookViewId="0">
      <selection sqref="A1:D1"/>
    </sheetView>
  </sheetViews>
  <sheetFormatPr defaultColWidth="27.5703125" defaultRowHeight="21.75" customHeight="1"/>
  <cols>
    <col min="1" max="1" width="57.14062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152" t="s">
        <v>0</v>
      </c>
      <c r="B1" s="152"/>
      <c r="C1" s="152"/>
      <c r="D1" s="152"/>
      <c r="E1" s="79"/>
      <c r="F1" s="19"/>
      <c r="G1" s="19"/>
      <c r="H1" s="19"/>
      <c r="I1" s="19"/>
      <c r="J1" s="19"/>
      <c r="K1" s="19"/>
      <c r="L1" s="19"/>
    </row>
    <row r="2" spans="1:13" ht="22.5" customHeight="1">
      <c r="A2" s="79" t="s">
        <v>98</v>
      </c>
      <c r="B2" s="20"/>
      <c r="C2" s="20"/>
      <c r="D2" s="79"/>
      <c r="E2" s="79"/>
      <c r="F2" s="19"/>
      <c r="G2" s="19"/>
      <c r="H2" s="19"/>
      <c r="I2" s="19"/>
      <c r="J2" s="19"/>
      <c r="K2" s="19"/>
      <c r="L2" s="19"/>
    </row>
    <row r="3" spans="1:13" ht="15" customHeight="1">
      <c r="A3" s="79"/>
      <c r="B3" s="20"/>
      <c r="C3" s="20"/>
      <c r="D3" s="79"/>
      <c r="E3" s="79"/>
      <c r="F3" s="19"/>
      <c r="G3" s="19"/>
      <c r="H3" s="19"/>
      <c r="I3" s="19"/>
      <c r="J3" s="19"/>
      <c r="K3" s="19"/>
      <c r="L3" s="19"/>
    </row>
    <row r="4" spans="1:13" ht="22.15" customHeight="1">
      <c r="A4" s="13"/>
      <c r="D4" s="149" t="s">
        <v>2</v>
      </c>
      <c r="E4" s="149"/>
      <c r="F4" s="149"/>
      <c r="G4" s="149"/>
      <c r="H4" s="149"/>
      <c r="I4" s="149"/>
      <c r="J4" s="149"/>
      <c r="K4" s="149"/>
      <c r="L4" s="149"/>
    </row>
    <row r="5" spans="1:13" ht="22.5" customHeight="1">
      <c r="A5" s="13"/>
      <c r="D5" s="78"/>
      <c r="E5" s="78"/>
      <c r="F5" s="78"/>
      <c r="G5" s="78"/>
      <c r="H5" s="160" t="s">
        <v>62</v>
      </c>
      <c r="I5" s="160"/>
      <c r="J5" s="160"/>
      <c r="K5" s="78"/>
      <c r="L5" s="78"/>
    </row>
    <row r="6" spans="1:13" ht="22.5" customHeight="1">
      <c r="A6" s="13"/>
      <c r="D6" s="14" t="s">
        <v>99</v>
      </c>
      <c r="E6" s="14"/>
      <c r="F6"/>
      <c r="G6"/>
      <c r="H6" s="14"/>
      <c r="I6" s="14"/>
      <c r="J6" s="14"/>
      <c r="K6"/>
      <c r="L6" s="14"/>
    </row>
    <row r="7" spans="1:13" s="13" customFormat="1" ht="22.5" customHeight="1">
      <c r="B7" s="10"/>
      <c r="C7" s="10"/>
      <c r="D7" s="14" t="s">
        <v>100</v>
      </c>
      <c r="E7" s="14"/>
      <c r="F7" s="14" t="s">
        <v>101</v>
      </c>
      <c r="G7" s="14"/>
      <c r="H7" s="14" t="s">
        <v>102</v>
      </c>
      <c r="I7" s="14"/>
      <c r="J7" s="14"/>
      <c r="K7" s="14"/>
      <c r="L7" s="53" t="s">
        <v>103</v>
      </c>
    </row>
    <row r="8" spans="1:13" ht="22.5" customHeight="1">
      <c r="A8" s="13"/>
      <c r="B8" s="10" t="s">
        <v>6</v>
      </c>
      <c r="D8" s="14" t="s">
        <v>104</v>
      </c>
      <c r="E8" s="14"/>
      <c r="F8" s="14" t="s">
        <v>105</v>
      </c>
      <c r="G8" s="14"/>
      <c r="H8" s="14" t="s">
        <v>106</v>
      </c>
      <c r="I8" s="14"/>
      <c r="J8" s="14" t="s">
        <v>107</v>
      </c>
      <c r="K8" s="14"/>
      <c r="L8" s="53" t="s">
        <v>56</v>
      </c>
    </row>
    <row r="9" spans="1:13" ht="22.5" customHeight="1">
      <c r="A9" s="13"/>
      <c r="D9" s="150" t="s">
        <v>8</v>
      </c>
      <c r="E9" s="150"/>
      <c r="F9" s="150"/>
      <c r="G9" s="150"/>
      <c r="H9" s="150"/>
      <c r="I9" s="150"/>
      <c r="J9" s="150"/>
      <c r="K9" s="150"/>
      <c r="L9" s="150"/>
    </row>
    <row r="10" spans="1:13" ht="22.5" customHeight="1">
      <c r="A10" s="13" t="s">
        <v>167</v>
      </c>
      <c r="D10" s="14"/>
      <c r="E10" s="14"/>
      <c r="F10" s="14"/>
      <c r="G10" s="14"/>
      <c r="H10" s="14"/>
      <c r="I10" s="14"/>
      <c r="J10" s="14"/>
      <c r="K10" s="14"/>
      <c r="L10" s="14"/>
    </row>
    <row r="11" spans="1:13" s="13" customFormat="1" ht="22.5" customHeight="1">
      <c r="A11" s="13" t="s">
        <v>168</v>
      </c>
      <c r="B11" s="17"/>
      <c r="C11" s="17"/>
      <c r="D11" s="18">
        <v>998282</v>
      </c>
      <c r="E11" s="18"/>
      <c r="F11" s="18">
        <v>2786808</v>
      </c>
      <c r="G11" s="18"/>
      <c r="H11" s="18">
        <v>50780</v>
      </c>
      <c r="I11" s="18"/>
      <c r="J11" s="18">
        <v>578511</v>
      </c>
      <c r="K11" s="18"/>
      <c r="L11" s="18">
        <f>SUM(D11:J11)</f>
        <v>4414381</v>
      </c>
      <c r="M11" s="18"/>
    </row>
    <row r="12" spans="1:13" ht="12" customHeight="1">
      <c r="A12" s="13"/>
      <c r="D12" s="45"/>
      <c r="E12" s="45"/>
      <c r="F12" s="45"/>
      <c r="G12" s="45"/>
      <c r="H12" s="45"/>
      <c r="I12" s="45"/>
      <c r="J12" s="45"/>
      <c r="K12" s="45"/>
      <c r="L12" s="45"/>
    </row>
    <row r="13" spans="1:13" ht="22.5" customHeight="1">
      <c r="A13" s="13" t="s">
        <v>108</v>
      </c>
      <c r="D13" s="45"/>
      <c r="E13" s="45"/>
      <c r="F13" s="45"/>
      <c r="G13" s="45"/>
      <c r="H13" s="45"/>
      <c r="I13" s="45"/>
      <c r="J13" s="45"/>
      <c r="K13" s="45"/>
      <c r="L13" s="45"/>
    </row>
    <row r="14" spans="1:13" ht="22.5" customHeight="1">
      <c r="A14" s="74" t="s">
        <v>109</v>
      </c>
      <c r="D14" s="45"/>
      <c r="E14" s="45"/>
      <c r="F14" s="45"/>
      <c r="G14" s="45"/>
      <c r="H14" s="45"/>
      <c r="I14" s="45"/>
      <c r="J14" s="45"/>
      <c r="K14" s="45"/>
      <c r="L14" s="45"/>
    </row>
    <row r="15" spans="1:13" ht="22.5" customHeight="1">
      <c r="A15" t="s">
        <v>110</v>
      </c>
      <c r="B15" s="10">
        <v>7</v>
      </c>
      <c r="D15" s="43">
        <v>0</v>
      </c>
      <c r="E15" s="43"/>
      <c r="F15" s="43">
        <v>0</v>
      </c>
      <c r="G15" s="43"/>
      <c r="H15" s="43">
        <v>0</v>
      </c>
      <c r="I15" s="45"/>
      <c r="J15" s="45">
        <v>-189674</v>
      </c>
      <c r="K15" s="45"/>
      <c r="L15" s="147">
        <f>SUM(D15:J15)</f>
        <v>-189674</v>
      </c>
    </row>
    <row r="16" spans="1:13" s="13" customFormat="1" ht="22.5" customHeight="1">
      <c r="A16" s="74" t="s">
        <v>111</v>
      </c>
      <c r="B16" s="17"/>
      <c r="C16" s="17"/>
      <c r="D16" s="41">
        <v>0</v>
      </c>
      <c r="E16" s="44"/>
      <c r="F16" s="41">
        <v>0</v>
      </c>
      <c r="G16" s="44"/>
      <c r="H16" s="41">
        <v>0</v>
      </c>
      <c r="I16" s="18"/>
      <c r="J16" s="33">
        <f>J15</f>
        <v>-189674</v>
      </c>
      <c r="K16" s="18"/>
      <c r="L16" s="33">
        <f>L15</f>
        <v>-189674</v>
      </c>
    </row>
    <row r="17" spans="1:13" s="13" customFormat="1" ht="22.5" customHeight="1">
      <c r="A17" s="13" t="s">
        <v>112</v>
      </c>
      <c r="B17" s="17"/>
      <c r="C17" s="17"/>
      <c r="D17" s="41">
        <v>0</v>
      </c>
      <c r="E17" s="44"/>
      <c r="F17" s="41">
        <v>0</v>
      </c>
      <c r="G17" s="44"/>
      <c r="H17" s="41">
        <v>0</v>
      </c>
      <c r="I17" s="18"/>
      <c r="J17" s="33">
        <f>J16</f>
        <v>-189674</v>
      </c>
      <c r="K17" s="18"/>
      <c r="L17" s="33">
        <f>L16</f>
        <v>-189674</v>
      </c>
    </row>
    <row r="18" spans="1:13" ht="12" customHeight="1">
      <c r="A18" s="13"/>
      <c r="D18" s="45"/>
      <c r="E18" s="45"/>
      <c r="F18" s="45"/>
      <c r="G18" s="45"/>
      <c r="H18" s="45"/>
      <c r="I18" s="45"/>
      <c r="J18" s="45"/>
      <c r="K18" s="45"/>
      <c r="L18" s="45"/>
    </row>
    <row r="19" spans="1:13" ht="22.5" customHeight="1">
      <c r="A19" s="15" t="s">
        <v>180</v>
      </c>
      <c r="D19" s="45"/>
      <c r="E19" s="45"/>
      <c r="F19" s="45"/>
      <c r="G19" s="45"/>
      <c r="H19" s="45"/>
      <c r="I19" s="45"/>
      <c r="J19" s="45"/>
      <c r="K19" s="45"/>
      <c r="L19" s="45"/>
    </row>
    <row r="20" spans="1:13" ht="22.5" customHeight="1">
      <c r="A20" s="16" t="s">
        <v>118</v>
      </c>
      <c r="D20" s="43">
        <v>0</v>
      </c>
      <c r="E20" s="43"/>
      <c r="F20" s="43">
        <v>0</v>
      </c>
      <c r="G20" s="43"/>
      <c r="H20" s="43">
        <v>0</v>
      </c>
      <c r="I20" s="45"/>
      <c r="J20" s="57">
        <v>378235</v>
      </c>
      <c r="K20" s="45"/>
      <c r="L20" s="147">
        <f>SUM(D20:J20)</f>
        <v>378235</v>
      </c>
    </row>
    <row r="21" spans="1:13" ht="22.5" hidden="1" customHeight="1">
      <c r="A21" s="16" t="s">
        <v>181</v>
      </c>
      <c r="D21" s="43"/>
      <c r="E21" s="43"/>
      <c r="F21" s="43"/>
      <c r="G21" s="43"/>
      <c r="H21" s="43"/>
      <c r="I21" s="45"/>
      <c r="J21" s="57">
        <f>'PL 6-7'!C66</f>
        <v>0</v>
      </c>
      <c r="K21" s="45"/>
      <c r="L21" s="18">
        <f>SUM(D21:J21)</f>
        <v>0</v>
      </c>
    </row>
    <row r="22" spans="1:13" ht="22.5" customHeight="1">
      <c r="A22" s="15" t="s">
        <v>182</v>
      </c>
      <c r="B22" s="17"/>
      <c r="C22" s="17"/>
      <c r="D22" s="41">
        <f>SUM(D20:D21)</f>
        <v>0</v>
      </c>
      <c r="E22" s="43"/>
      <c r="F22" s="41">
        <f>SUM(F20:F21)</f>
        <v>0</v>
      </c>
      <c r="G22" s="43"/>
      <c r="H22" s="41">
        <f>SUM(H20:H21)</f>
        <v>0</v>
      </c>
      <c r="I22" s="45"/>
      <c r="J22" s="33">
        <f>SUM(J20:J21)</f>
        <v>378235</v>
      </c>
      <c r="K22" s="45"/>
      <c r="L22" s="33">
        <f>SUM(L20:L21)</f>
        <v>378235</v>
      </c>
    </row>
    <row r="23" spans="1:13" ht="12" customHeight="1">
      <c r="A23" s="13"/>
      <c r="D23" s="45"/>
      <c r="E23" s="45"/>
      <c r="F23" s="45"/>
      <c r="G23" s="45"/>
      <c r="H23" s="45"/>
      <c r="I23" s="45"/>
      <c r="J23" s="45"/>
      <c r="K23" s="45"/>
      <c r="L23" s="45"/>
    </row>
    <row r="24" spans="1:13" ht="22.5" customHeight="1" thickBot="1">
      <c r="A24" s="21" t="s">
        <v>169</v>
      </c>
      <c r="D24" s="35">
        <f>SUM(D22,D11)</f>
        <v>998282</v>
      </c>
      <c r="E24" s="45"/>
      <c r="F24" s="35">
        <f>SUM(F22,F11)</f>
        <v>2786808</v>
      </c>
      <c r="G24" s="45"/>
      <c r="H24" s="35">
        <f>SUM(H22,H11)</f>
        <v>50780</v>
      </c>
      <c r="I24" s="45"/>
      <c r="J24" s="35">
        <f>SUM(J22,J11,J17)</f>
        <v>767072</v>
      </c>
      <c r="K24" s="45"/>
      <c r="L24" s="35">
        <f>SUM(L22,L11,L17)</f>
        <v>4602942</v>
      </c>
      <c r="M24" s="28"/>
    </row>
    <row r="25" spans="1:13" ht="22.5" customHeight="1" thickTop="1">
      <c r="D25" s="62"/>
      <c r="E25" s="62"/>
      <c r="F25" s="62"/>
      <c r="G25" s="62"/>
      <c r="H25" s="62"/>
      <c r="I25" s="62"/>
      <c r="J25" s="62"/>
      <c r="K25" s="62"/>
      <c r="L25" s="62"/>
    </row>
    <row r="26" spans="1:13" ht="22.5" customHeight="1"/>
    <row r="27" spans="1:13" ht="22.5" customHeight="1"/>
    <row r="28" spans="1:13" ht="22.5" customHeight="1"/>
    <row r="29" spans="1:13" ht="22.5" customHeight="1"/>
    <row r="30" spans="1:13" ht="22.5" customHeight="1"/>
    <row r="39" spans="9:10" ht="22.5" customHeight="1"/>
    <row r="42" spans="9:10" ht="22.5" customHeight="1">
      <c r="I42" s="78"/>
      <c r="J42" s="78"/>
    </row>
    <row r="76" spans="9:10" ht="22.5" customHeight="1"/>
    <row r="79" spans="9:10" ht="22.5" customHeight="1">
      <c r="I79" s="78"/>
      <c r="J79" s="78"/>
    </row>
  </sheetData>
  <mergeCells count="4">
    <mergeCell ref="A1:D1"/>
    <mergeCell ref="D4:L4"/>
    <mergeCell ref="H5:J5"/>
    <mergeCell ref="D9:L9"/>
  </mergeCells>
  <pageMargins left="0.78740157480314998" right="0.78740157480314998" top="0.47244094488188998" bottom="0.511811023622047" header="0.39370078740157499" footer="0.511811023622047"/>
  <pageSetup paperSize="9" scale="96" firstPageNumber="9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79"/>
  <sheetViews>
    <sheetView view="pageBreakPreview" zoomScale="85" zoomScaleNormal="100" zoomScaleSheetLayoutView="85" workbookViewId="0">
      <selection sqref="A1:D1"/>
    </sheetView>
  </sheetViews>
  <sheetFormatPr defaultColWidth="27.5703125" defaultRowHeight="22.5" customHeight="1"/>
  <cols>
    <col min="1" max="1" width="57.140625" style="5" customWidth="1"/>
    <col min="2" max="2" width="9.140625" style="87" customWidth="1"/>
    <col min="3" max="3" width="3.140625" style="87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152" t="s">
        <v>0</v>
      </c>
      <c r="B1" s="152"/>
      <c r="C1" s="152"/>
      <c r="D1" s="152"/>
      <c r="E1" s="89"/>
      <c r="F1" s="19"/>
      <c r="G1" s="19"/>
      <c r="H1" s="19"/>
      <c r="I1" s="19"/>
      <c r="J1" s="19"/>
      <c r="K1" s="19"/>
      <c r="L1" s="19"/>
    </row>
    <row r="2" spans="1:13" ht="22.5" customHeight="1">
      <c r="A2" s="89" t="s">
        <v>98</v>
      </c>
      <c r="B2" s="20"/>
      <c r="C2" s="20"/>
      <c r="D2" s="89"/>
      <c r="E2" s="89"/>
      <c r="F2" s="19"/>
      <c r="G2" s="19"/>
      <c r="H2" s="19"/>
      <c r="I2" s="19"/>
      <c r="J2" s="19"/>
      <c r="K2" s="19"/>
      <c r="L2" s="19"/>
    </row>
    <row r="3" spans="1:13" ht="15" customHeight="1">
      <c r="A3" s="89"/>
      <c r="B3" s="20"/>
      <c r="C3" s="20"/>
      <c r="D3" s="89"/>
      <c r="E3" s="89"/>
      <c r="F3" s="19"/>
      <c r="G3" s="19"/>
      <c r="H3" s="19"/>
      <c r="I3" s="19"/>
      <c r="J3" s="19"/>
      <c r="K3" s="19"/>
      <c r="L3" s="19"/>
    </row>
    <row r="4" spans="1:13" ht="22.15" customHeight="1">
      <c r="A4" s="13"/>
      <c r="D4" s="149" t="s">
        <v>3</v>
      </c>
      <c r="E4" s="149"/>
      <c r="F4" s="149"/>
      <c r="G4" s="149"/>
      <c r="H4" s="149"/>
      <c r="I4" s="149"/>
      <c r="J4" s="149"/>
      <c r="K4" s="149"/>
      <c r="L4" s="149"/>
    </row>
    <row r="5" spans="1:13" ht="22.5" customHeight="1">
      <c r="A5" s="13"/>
      <c r="D5" s="86"/>
      <c r="E5" s="86"/>
      <c r="F5" s="86"/>
      <c r="G5" s="86"/>
      <c r="H5" s="160" t="s">
        <v>62</v>
      </c>
      <c r="I5" s="160"/>
      <c r="J5" s="160"/>
      <c r="K5" s="86"/>
      <c r="L5" s="86"/>
    </row>
    <row r="6" spans="1:13" ht="22.5" customHeight="1">
      <c r="A6" s="13"/>
      <c r="D6" s="91" t="s">
        <v>99</v>
      </c>
      <c r="E6" s="91"/>
      <c r="F6"/>
      <c r="G6"/>
      <c r="H6" s="91"/>
      <c r="I6" s="91"/>
      <c r="J6" s="91"/>
      <c r="K6"/>
      <c r="L6" s="91"/>
    </row>
    <row r="7" spans="1:13" s="13" customFormat="1" ht="22.5" customHeight="1">
      <c r="B7" s="87"/>
      <c r="C7" s="87"/>
      <c r="D7" s="91" t="s">
        <v>100</v>
      </c>
      <c r="E7" s="91"/>
      <c r="F7" s="91" t="s">
        <v>101</v>
      </c>
      <c r="G7" s="91"/>
      <c r="H7" s="91" t="s">
        <v>102</v>
      </c>
      <c r="I7" s="91"/>
      <c r="J7" s="91"/>
      <c r="K7" s="91"/>
      <c r="L7" s="88" t="s">
        <v>103</v>
      </c>
    </row>
    <row r="8" spans="1:13" ht="22.5" customHeight="1">
      <c r="A8" s="13"/>
      <c r="B8" s="87" t="s">
        <v>6</v>
      </c>
      <c r="D8" s="91" t="s">
        <v>104</v>
      </c>
      <c r="E8" s="91"/>
      <c r="F8" s="91" t="s">
        <v>105</v>
      </c>
      <c r="G8" s="91"/>
      <c r="H8" s="91" t="s">
        <v>106</v>
      </c>
      <c r="I8" s="91"/>
      <c r="J8" s="91" t="s">
        <v>107</v>
      </c>
      <c r="K8" s="91"/>
      <c r="L8" s="88" t="s">
        <v>56</v>
      </c>
    </row>
    <row r="9" spans="1:13" ht="22.5" customHeight="1">
      <c r="A9" s="13"/>
      <c r="D9" s="150" t="s">
        <v>8</v>
      </c>
      <c r="E9" s="150"/>
      <c r="F9" s="150"/>
      <c r="G9" s="150"/>
      <c r="H9" s="150"/>
      <c r="I9" s="150"/>
      <c r="J9" s="150"/>
      <c r="K9" s="150"/>
      <c r="L9" s="150"/>
    </row>
    <row r="10" spans="1:13" ht="22.5" customHeight="1">
      <c r="A10" s="13" t="s">
        <v>116</v>
      </c>
      <c r="D10" s="91"/>
      <c r="E10" s="91"/>
      <c r="F10" s="91"/>
      <c r="G10" s="91"/>
      <c r="H10" s="91"/>
      <c r="I10" s="91"/>
      <c r="J10" s="91"/>
      <c r="K10" s="91"/>
      <c r="L10" s="91"/>
    </row>
    <row r="11" spans="1:13" s="13" customFormat="1" ht="22.5" customHeight="1">
      <c r="A11" s="13" t="s">
        <v>117</v>
      </c>
      <c r="B11" s="17"/>
      <c r="C11" s="17"/>
      <c r="D11" s="18">
        <v>998282</v>
      </c>
      <c r="E11" s="18"/>
      <c r="F11" s="18">
        <v>2786808</v>
      </c>
      <c r="G11" s="18"/>
      <c r="H11" s="18">
        <v>50580</v>
      </c>
      <c r="I11" s="18"/>
      <c r="J11" s="18">
        <v>2395358</v>
      </c>
      <c r="K11" s="18"/>
      <c r="L11" s="18">
        <v>6231028</v>
      </c>
      <c r="M11" s="18"/>
    </row>
    <row r="12" spans="1:13" ht="12" customHeight="1">
      <c r="A12" s="13"/>
      <c r="D12" s="45"/>
      <c r="E12" s="45"/>
      <c r="F12" s="45"/>
      <c r="G12" s="45"/>
      <c r="H12" s="45"/>
      <c r="I12" s="45"/>
      <c r="J12" s="45"/>
      <c r="K12" s="45"/>
      <c r="L12" s="45"/>
    </row>
    <row r="13" spans="1:13" ht="22.5" customHeight="1">
      <c r="A13" s="13" t="s">
        <v>108</v>
      </c>
      <c r="D13" s="45"/>
      <c r="E13" s="45"/>
      <c r="F13" s="45"/>
      <c r="G13" s="45"/>
      <c r="H13" s="45"/>
      <c r="I13" s="45"/>
      <c r="J13" s="45"/>
      <c r="K13" s="45"/>
      <c r="L13" s="45"/>
    </row>
    <row r="14" spans="1:13" ht="22.5" customHeight="1">
      <c r="A14" s="74" t="s">
        <v>109</v>
      </c>
      <c r="D14" s="45"/>
      <c r="E14" s="45"/>
      <c r="F14" s="45"/>
      <c r="G14" s="45"/>
      <c r="H14" s="45"/>
      <c r="I14" s="45"/>
      <c r="J14" s="45"/>
      <c r="K14" s="45"/>
      <c r="L14" s="45"/>
    </row>
    <row r="15" spans="1:13" ht="22.5" customHeight="1">
      <c r="A15" t="s">
        <v>110</v>
      </c>
      <c r="B15" s="87">
        <v>7</v>
      </c>
      <c r="D15" s="43">
        <v>0</v>
      </c>
      <c r="E15" s="43"/>
      <c r="F15" s="43">
        <v>0</v>
      </c>
      <c r="G15" s="43"/>
      <c r="H15" s="43">
        <v>0</v>
      </c>
      <c r="I15" s="45"/>
      <c r="J15" s="45">
        <v>-119794</v>
      </c>
      <c r="K15" s="45"/>
      <c r="L15" s="45">
        <v>-119794</v>
      </c>
    </row>
    <row r="16" spans="1:13" s="13" customFormat="1" ht="22.5" customHeight="1">
      <c r="A16" s="74" t="s">
        <v>111</v>
      </c>
      <c r="B16" s="17"/>
      <c r="C16" s="17"/>
      <c r="D16" s="41">
        <v>0</v>
      </c>
      <c r="E16" s="44"/>
      <c r="F16" s="41">
        <v>0</v>
      </c>
      <c r="G16" s="44"/>
      <c r="H16" s="41">
        <v>0</v>
      </c>
      <c r="I16" s="18"/>
      <c r="J16" s="33">
        <v>-119794</v>
      </c>
      <c r="K16" s="18"/>
      <c r="L16" s="33">
        <v>-119794</v>
      </c>
    </row>
    <row r="17" spans="1:12" s="13" customFormat="1" ht="22.5" customHeight="1">
      <c r="A17" s="13" t="s">
        <v>112</v>
      </c>
      <c r="B17" s="17"/>
      <c r="C17" s="17"/>
      <c r="D17" s="41">
        <v>0</v>
      </c>
      <c r="E17" s="44"/>
      <c r="F17" s="41">
        <v>0</v>
      </c>
      <c r="G17" s="44"/>
      <c r="H17" s="41">
        <v>0</v>
      </c>
      <c r="I17" s="18"/>
      <c r="J17" s="33">
        <v>-119794</v>
      </c>
      <c r="K17" s="18"/>
      <c r="L17" s="33">
        <v>-119794</v>
      </c>
    </row>
    <row r="18" spans="1:12" ht="12" customHeight="1">
      <c r="A18" s="13"/>
      <c r="D18" s="45"/>
      <c r="E18" s="45"/>
      <c r="F18" s="45"/>
      <c r="G18" s="45"/>
      <c r="H18" s="45"/>
      <c r="I18" s="45"/>
      <c r="J18" s="45"/>
      <c r="K18" s="45"/>
      <c r="L18" s="45"/>
    </row>
    <row r="19" spans="1:12" ht="22.5" customHeight="1">
      <c r="A19" s="15" t="s">
        <v>113</v>
      </c>
      <c r="D19" s="45"/>
      <c r="E19" s="45"/>
      <c r="F19" s="45"/>
      <c r="G19" s="45"/>
      <c r="H19" s="45"/>
      <c r="I19" s="45"/>
      <c r="J19" s="45"/>
      <c r="K19" s="45"/>
      <c r="L19" s="45"/>
    </row>
    <row r="20" spans="1:12" ht="22.5" customHeight="1">
      <c r="A20" s="16" t="s">
        <v>114</v>
      </c>
      <c r="D20" s="43">
        <v>0</v>
      </c>
      <c r="E20" s="43"/>
      <c r="F20" s="43">
        <v>0</v>
      </c>
      <c r="G20" s="43"/>
      <c r="H20" s="43">
        <v>0</v>
      </c>
      <c r="I20" s="45"/>
      <c r="J20" s="57">
        <v>-46118</v>
      </c>
      <c r="K20" s="45"/>
      <c r="L20" s="45">
        <v>-46118</v>
      </c>
    </row>
    <row r="21" spans="1:12" ht="22.5" customHeight="1">
      <c r="A21" s="15" t="s">
        <v>115</v>
      </c>
      <c r="B21" s="17"/>
      <c r="C21" s="17"/>
      <c r="D21" s="41">
        <v>0</v>
      </c>
      <c r="E21" s="43"/>
      <c r="F21" s="41">
        <v>0</v>
      </c>
      <c r="G21" s="43"/>
      <c r="H21" s="41">
        <v>0</v>
      </c>
      <c r="I21" s="45"/>
      <c r="J21" s="33">
        <v>-46118</v>
      </c>
      <c r="K21" s="45"/>
      <c r="L21" s="33">
        <v>-46118</v>
      </c>
    </row>
    <row r="22" spans="1:12" ht="12" customHeight="1">
      <c r="A22" s="13"/>
      <c r="D22" s="45"/>
      <c r="E22" s="45"/>
      <c r="F22" s="45"/>
      <c r="G22" s="45"/>
      <c r="H22" s="45"/>
      <c r="I22" s="45"/>
      <c r="J22" s="45"/>
      <c r="K22" s="45"/>
      <c r="L22" s="45"/>
    </row>
    <row r="23" spans="1:12" ht="22.5" customHeight="1" thickBot="1">
      <c r="A23" s="21" t="s">
        <v>119</v>
      </c>
      <c r="D23" s="35">
        <v>998282</v>
      </c>
      <c r="E23" s="45"/>
      <c r="F23" s="35">
        <v>2786808</v>
      </c>
      <c r="G23" s="45"/>
      <c r="H23" s="35">
        <v>50580</v>
      </c>
      <c r="I23" s="45"/>
      <c r="J23" s="35">
        <v>2229446</v>
      </c>
      <c r="K23" s="45"/>
      <c r="L23" s="35">
        <v>6065116</v>
      </c>
    </row>
    <row r="24" spans="1:12" ht="22.5" customHeight="1" thickTop="1">
      <c r="D24" s="62"/>
      <c r="E24" s="62"/>
      <c r="F24" s="62"/>
      <c r="G24" s="62"/>
      <c r="H24" s="62"/>
      <c r="I24" s="62"/>
      <c r="J24" s="62"/>
      <c r="K24" s="62"/>
      <c r="L24" s="62"/>
    </row>
    <row r="25" spans="1:12" ht="22.5" customHeight="1">
      <c r="D25" s="62"/>
      <c r="E25" s="62"/>
      <c r="F25" s="62"/>
      <c r="G25" s="62"/>
      <c r="H25" s="62"/>
      <c r="I25" s="62"/>
      <c r="J25" s="62"/>
      <c r="K25" s="62"/>
      <c r="L25" s="62"/>
    </row>
    <row r="42" spans="9:10" ht="21.75" customHeight="1">
      <c r="I42" s="86"/>
      <c r="J42" s="86"/>
    </row>
    <row r="79" spans="9:10" ht="21.75" customHeight="1">
      <c r="I79" s="86"/>
      <c r="J79" s="86"/>
    </row>
  </sheetData>
  <mergeCells count="4">
    <mergeCell ref="A1:D1"/>
    <mergeCell ref="D4:L4"/>
    <mergeCell ref="H5:J5"/>
    <mergeCell ref="D9:L9"/>
  </mergeCells>
  <pageMargins left="0.78740157480314998" right="0.78740157480314998" top="0.47244094488188998" bottom="0.511811023622047" header="0.39370078740157499" footer="0.511811023622047"/>
  <pageSetup paperSize="9" scale="96" firstPageNumber="10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79"/>
  <sheetViews>
    <sheetView view="pageBreakPreview" zoomScale="85" zoomScaleNormal="100" zoomScaleSheetLayoutView="85" workbookViewId="0">
      <selection sqref="A1:D1"/>
    </sheetView>
  </sheetViews>
  <sheetFormatPr defaultColWidth="27.5703125" defaultRowHeight="21.75" customHeight="1"/>
  <cols>
    <col min="1" max="1" width="57.14062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152" t="s">
        <v>0</v>
      </c>
      <c r="B1" s="152"/>
      <c r="C1" s="152"/>
      <c r="D1" s="152"/>
      <c r="E1" s="79"/>
      <c r="F1" s="19"/>
      <c r="G1" s="19"/>
      <c r="H1" s="19"/>
      <c r="I1" s="19"/>
      <c r="J1" s="19"/>
      <c r="K1" s="19"/>
      <c r="L1" s="19"/>
    </row>
    <row r="2" spans="1:13" ht="22.5" customHeight="1">
      <c r="A2" s="79" t="s">
        <v>98</v>
      </c>
      <c r="B2" s="20"/>
      <c r="C2" s="20"/>
      <c r="D2" s="79"/>
      <c r="E2" s="79"/>
      <c r="F2" s="19"/>
      <c r="G2" s="19"/>
      <c r="H2" s="19"/>
      <c r="I2" s="19"/>
      <c r="J2" s="19"/>
      <c r="K2" s="19"/>
      <c r="L2" s="19"/>
    </row>
    <row r="3" spans="1:13" ht="15" customHeight="1">
      <c r="A3" s="79"/>
      <c r="B3" s="20"/>
      <c r="C3" s="20"/>
      <c r="D3" s="79"/>
      <c r="E3" s="79"/>
      <c r="F3" s="19"/>
      <c r="G3" s="19"/>
      <c r="H3" s="19"/>
      <c r="I3" s="19"/>
      <c r="J3" s="19"/>
      <c r="K3" s="19"/>
      <c r="L3" s="19"/>
    </row>
    <row r="4" spans="1:13" ht="22.15" customHeight="1">
      <c r="A4" s="13"/>
      <c r="D4" s="149" t="s">
        <v>3</v>
      </c>
      <c r="E4" s="149"/>
      <c r="F4" s="149"/>
      <c r="G4" s="149"/>
      <c r="H4" s="149"/>
      <c r="I4" s="149"/>
      <c r="J4" s="149"/>
      <c r="K4" s="149"/>
      <c r="L4" s="149"/>
    </row>
    <row r="5" spans="1:13" ht="22.5" customHeight="1">
      <c r="A5" s="13"/>
      <c r="D5" s="78"/>
      <c r="E5" s="78"/>
      <c r="F5" s="78"/>
      <c r="G5" s="78"/>
      <c r="H5" s="160" t="s">
        <v>62</v>
      </c>
      <c r="I5" s="160"/>
      <c r="J5" s="160"/>
      <c r="K5" s="78"/>
      <c r="L5" s="78"/>
    </row>
    <row r="6" spans="1:13" ht="22.5" customHeight="1">
      <c r="A6" s="13"/>
      <c r="D6" s="14" t="s">
        <v>99</v>
      </c>
      <c r="E6" s="14"/>
      <c r="F6"/>
      <c r="G6"/>
      <c r="H6" s="14"/>
      <c r="I6" s="14"/>
      <c r="J6" s="14"/>
      <c r="K6"/>
      <c r="L6" s="14"/>
    </row>
    <row r="7" spans="1:13" s="13" customFormat="1" ht="22.5" customHeight="1">
      <c r="B7" s="10"/>
      <c r="C7" s="10"/>
      <c r="D7" s="14" t="s">
        <v>100</v>
      </c>
      <c r="E7" s="14"/>
      <c r="F7" s="14" t="s">
        <v>101</v>
      </c>
      <c r="G7" s="14"/>
      <c r="H7" s="14" t="s">
        <v>102</v>
      </c>
      <c r="I7" s="14"/>
      <c r="J7" s="14"/>
      <c r="K7" s="14"/>
      <c r="L7" s="53" t="s">
        <v>103</v>
      </c>
    </row>
    <row r="8" spans="1:13" ht="22.5" customHeight="1">
      <c r="A8" s="13"/>
      <c r="B8" s="10" t="s">
        <v>6</v>
      </c>
      <c r="D8" s="14" t="s">
        <v>104</v>
      </c>
      <c r="E8" s="14"/>
      <c r="F8" s="14" t="s">
        <v>105</v>
      </c>
      <c r="G8" s="14"/>
      <c r="H8" s="14" t="s">
        <v>106</v>
      </c>
      <c r="I8" s="14"/>
      <c r="J8" s="14" t="s">
        <v>107</v>
      </c>
      <c r="K8" s="14"/>
      <c r="L8" s="53" t="s">
        <v>56</v>
      </c>
    </row>
    <row r="9" spans="1:13" ht="22.5" customHeight="1">
      <c r="A9" s="13"/>
      <c r="D9" s="150" t="s">
        <v>8</v>
      </c>
      <c r="E9" s="150"/>
      <c r="F9" s="150"/>
      <c r="G9" s="150"/>
      <c r="H9" s="150"/>
      <c r="I9" s="150"/>
      <c r="J9" s="150"/>
      <c r="K9" s="150"/>
      <c r="L9" s="150"/>
    </row>
    <row r="10" spans="1:13" ht="22.5" customHeight="1">
      <c r="A10" s="13" t="s">
        <v>167</v>
      </c>
      <c r="D10" s="18"/>
      <c r="E10" s="18"/>
      <c r="F10" s="18"/>
      <c r="G10" s="18"/>
      <c r="H10" s="18"/>
      <c r="I10" s="14"/>
      <c r="J10" s="14"/>
      <c r="K10" s="14"/>
      <c r="L10" s="14"/>
    </row>
    <row r="11" spans="1:13" s="13" customFormat="1" ht="22.5" customHeight="1">
      <c r="A11" s="13" t="s">
        <v>168</v>
      </c>
      <c r="B11" s="17"/>
      <c r="C11" s="17"/>
      <c r="D11" s="18">
        <v>998282</v>
      </c>
      <c r="E11" s="18"/>
      <c r="F11" s="18">
        <v>2786808</v>
      </c>
      <c r="G11" s="18"/>
      <c r="H11" s="18">
        <v>50780</v>
      </c>
      <c r="I11" s="18"/>
      <c r="J11" s="18">
        <v>2279230</v>
      </c>
      <c r="K11" s="18"/>
      <c r="L11" s="18">
        <f>SUM(D11:K11)</f>
        <v>6115100</v>
      </c>
      <c r="M11" s="18"/>
    </row>
    <row r="12" spans="1:13" ht="12" customHeight="1">
      <c r="A12" s="13"/>
      <c r="D12" s="45"/>
      <c r="E12" s="45"/>
      <c r="F12" s="45"/>
      <c r="G12" s="45"/>
      <c r="H12" s="45"/>
      <c r="I12" s="45"/>
      <c r="J12" s="45"/>
      <c r="K12" s="45"/>
      <c r="L12" s="45"/>
    </row>
    <row r="13" spans="1:13" ht="22.5" customHeight="1">
      <c r="A13" s="13" t="s">
        <v>108</v>
      </c>
      <c r="D13" s="45"/>
      <c r="E13" s="45"/>
      <c r="F13" s="45"/>
      <c r="G13" s="45"/>
      <c r="H13" s="45"/>
      <c r="I13" s="45"/>
      <c r="J13" s="45"/>
      <c r="K13" s="45"/>
      <c r="L13" s="45"/>
    </row>
    <row r="14" spans="1:13" ht="22.5" customHeight="1">
      <c r="A14" s="74" t="s">
        <v>109</v>
      </c>
      <c r="D14" s="45"/>
      <c r="E14" s="45"/>
      <c r="F14" s="45"/>
      <c r="G14" s="45"/>
      <c r="H14" s="45"/>
      <c r="I14" s="45"/>
      <c r="J14" s="45"/>
      <c r="K14" s="45"/>
      <c r="L14" s="45"/>
    </row>
    <row r="15" spans="1:13" ht="22.5" customHeight="1">
      <c r="A15" t="s">
        <v>110</v>
      </c>
      <c r="B15" s="10">
        <v>7</v>
      </c>
      <c r="D15" s="43">
        <v>0</v>
      </c>
      <c r="E15" s="43"/>
      <c r="F15" s="43">
        <v>0</v>
      </c>
      <c r="G15" s="43"/>
      <c r="H15" s="43">
        <v>0</v>
      </c>
      <c r="I15" s="45"/>
      <c r="J15" s="45">
        <v>-189674</v>
      </c>
      <c r="K15" s="45"/>
      <c r="L15" s="45">
        <v>-189674</v>
      </c>
    </row>
    <row r="16" spans="1:13" s="13" customFormat="1" ht="22.5" customHeight="1">
      <c r="A16" s="74" t="s">
        <v>111</v>
      </c>
      <c r="B16" s="17"/>
      <c r="C16" s="17"/>
      <c r="D16" s="41">
        <f>D15</f>
        <v>0</v>
      </c>
      <c r="E16" s="44"/>
      <c r="F16" s="41">
        <v>0</v>
      </c>
      <c r="G16" s="44"/>
      <c r="H16" s="41">
        <v>0</v>
      </c>
      <c r="I16" s="18"/>
      <c r="J16" s="33">
        <f>J15</f>
        <v>-189674</v>
      </c>
      <c r="K16" s="18"/>
      <c r="L16" s="33">
        <f>L15</f>
        <v>-189674</v>
      </c>
    </row>
    <row r="17" spans="1:13" s="13" customFormat="1" ht="22.5" customHeight="1">
      <c r="A17" s="13" t="s">
        <v>112</v>
      </c>
      <c r="B17" s="17"/>
      <c r="C17" s="17"/>
      <c r="D17" s="41">
        <f>D16</f>
        <v>0</v>
      </c>
      <c r="E17" s="44"/>
      <c r="F17" s="41">
        <v>0</v>
      </c>
      <c r="G17" s="44"/>
      <c r="H17" s="41">
        <v>0</v>
      </c>
      <c r="I17" s="18"/>
      <c r="J17" s="33">
        <f>J16</f>
        <v>-189674</v>
      </c>
      <c r="K17" s="18"/>
      <c r="L17" s="33">
        <f>L16</f>
        <v>-189674</v>
      </c>
    </row>
    <row r="18" spans="1:13" ht="12" customHeight="1">
      <c r="A18" s="13"/>
      <c r="D18" s="45"/>
      <c r="E18" s="45"/>
      <c r="F18" s="45"/>
      <c r="G18" s="45"/>
      <c r="H18" s="45"/>
      <c r="I18" s="45"/>
      <c r="J18" s="45"/>
      <c r="K18" s="45"/>
      <c r="L18" s="45"/>
    </row>
    <row r="19" spans="1:13" ht="22.5" customHeight="1">
      <c r="A19" s="15" t="s">
        <v>180</v>
      </c>
      <c r="D19" s="45"/>
      <c r="E19" s="45"/>
      <c r="F19" s="45"/>
      <c r="G19" s="45"/>
      <c r="H19" s="45"/>
      <c r="I19" s="45"/>
      <c r="J19" s="45"/>
      <c r="K19" s="45"/>
      <c r="L19" s="45"/>
    </row>
    <row r="20" spans="1:13" ht="22.5" customHeight="1">
      <c r="A20" s="16" t="s">
        <v>118</v>
      </c>
      <c r="D20" s="43">
        <v>0</v>
      </c>
      <c r="E20" s="43"/>
      <c r="F20" s="43">
        <v>0</v>
      </c>
      <c r="G20" s="43"/>
      <c r="H20" s="43">
        <v>0</v>
      </c>
      <c r="I20" s="45"/>
      <c r="J20" s="57">
        <v>55061</v>
      </c>
      <c r="K20" s="45"/>
      <c r="L20" s="45">
        <f>'PL 6-7'!G55</f>
        <v>55061</v>
      </c>
    </row>
    <row r="21" spans="1:13" ht="22.5" customHeight="1">
      <c r="A21" s="15" t="s">
        <v>182</v>
      </c>
      <c r="B21" s="17"/>
      <c r="C21" s="17"/>
      <c r="D21" s="41">
        <f>SUM(D20:D20)</f>
        <v>0</v>
      </c>
      <c r="E21" s="43"/>
      <c r="F21" s="41">
        <f>SUM(F20:F20)</f>
        <v>0</v>
      </c>
      <c r="G21" s="43"/>
      <c r="H21" s="41">
        <f>SUM(H20:H20)</f>
        <v>0</v>
      </c>
      <c r="I21" s="45"/>
      <c r="J21" s="33">
        <f>SUM(J20:J20)</f>
        <v>55061</v>
      </c>
      <c r="K21" s="45"/>
      <c r="L21" s="33">
        <f>SUM(L20:L20)</f>
        <v>55061</v>
      </c>
    </row>
    <row r="22" spans="1:13" ht="12" customHeight="1">
      <c r="A22" s="13"/>
      <c r="D22" s="45"/>
      <c r="E22" s="45"/>
      <c r="F22" s="45"/>
      <c r="G22" s="45"/>
      <c r="H22" s="45"/>
      <c r="I22" s="45"/>
      <c r="J22" s="45"/>
      <c r="K22" s="45"/>
      <c r="L22" s="45"/>
    </row>
    <row r="23" spans="1:13" ht="22.5" customHeight="1" thickBot="1">
      <c r="A23" s="21" t="s">
        <v>169</v>
      </c>
      <c r="D23" s="35">
        <f>SUM(D21,D11)</f>
        <v>998282</v>
      </c>
      <c r="E23" s="45"/>
      <c r="F23" s="35">
        <f>SUM(F21,F11)</f>
        <v>2786808</v>
      </c>
      <c r="G23" s="45"/>
      <c r="H23" s="35">
        <f>SUM(H21,H11)</f>
        <v>50780</v>
      </c>
      <c r="I23" s="45"/>
      <c r="J23" s="35">
        <f>SUM(J21,J11,J17)</f>
        <v>2144617</v>
      </c>
      <c r="K23" s="45"/>
      <c r="L23" s="35">
        <f>SUM(L21,L11,L17)</f>
        <v>5980487</v>
      </c>
      <c r="M23" s="28"/>
    </row>
    <row r="24" spans="1:13" ht="22.5" customHeight="1" thickTop="1">
      <c r="D24" s="62"/>
      <c r="E24" s="62"/>
      <c r="F24" s="62"/>
      <c r="G24" s="62"/>
      <c r="H24" s="62"/>
      <c r="I24" s="62"/>
      <c r="J24" s="62"/>
      <c r="K24" s="62"/>
      <c r="L24" s="62"/>
    </row>
    <row r="25" spans="1:13" ht="22.5" customHeight="1">
      <c r="D25" s="62"/>
      <c r="E25" s="62"/>
      <c r="F25" s="62"/>
      <c r="G25" s="62"/>
      <c r="H25" s="62"/>
      <c r="I25" s="62"/>
      <c r="J25" s="62"/>
      <c r="K25" s="62"/>
      <c r="L25" s="62"/>
    </row>
    <row r="26" spans="1:13" ht="22.5" customHeight="1"/>
    <row r="27" spans="1:13" ht="22.5" customHeight="1"/>
    <row r="28" spans="1:13" ht="22.5" customHeight="1"/>
    <row r="29" spans="1:13" ht="22.5" customHeight="1"/>
    <row r="30" spans="1:13" ht="22.5" customHeight="1"/>
    <row r="39" spans="9:10" ht="22.5" customHeight="1"/>
    <row r="41" spans="9:10" ht="22.5" customHeight="1"/>
    <row r="42" spans="9:10" ht="21.75" customHeight="1">
      <c r="I42" s="78"/>
      <c r="J42" s="78"/>
    </row>
    <row r="76" spans="9:10" ht="22.5" customHeight="1"/>
    <row r="78" spans="9:10" ht="22.5" customHeight="1"/>
    <row r="79" spans="9:10" ht="21.75" customHeight="1">
      <c r="I79" s="78"/>
      <c r="J79" s="78"/>
    </row>
  </sheetData>
  <mergeCells count="4">
    <mergeCell ref="A1:D1"/>
    <mergeCell ref="D4:L4"/>
    <mergeCell ref="H5:J5"/>
    <mergeCell ref="D9:L9"/>
  </mergeCells>
  <pageMargins left="0.78740157480314998" right="0.78740157480314998" top="0.47244094488188998" bottom="0.511811023622047" header="0.39370078740157499" footer="0.511811023622047"/>
  <pageSetup paperSize="9" scale="96" firstPageNumber="11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98"/>
  <sheetViews>
    <sheetView view="pageBreakPreview" zoomScale="85" zoomScaleNormal="90" zoomScaleSheetLayoutView="85" workbookViewId="0">
      <selection sqref="A1:D1"/>
    </sheetView>
  </sheetViews>
  <sheetFormatPr defaultColWidth="9.140625" defaultRowHeight="23.85" customHeight="1"/>
  <cols>
    <col min="1" max="1" width="59.85546875" style="26" customWidth="1"/>
    <col min="2" max="2" width="13.140625" style="5" customWidth="1"/>
    <col min="3" max="3" width="1.5703125" style="5" customWidth="1"/>
    <col min="4" max="4" width="13.140625" style="5" customWidth="1"/>
    <col min="5" max="5" width="1.5703125" style="5" customWidth="1"/>
    <col min="6" max="6" width="13.140625" style="5" customWidth="1"/>
    <col min="7" max="7" width="1.5703125" style="5" customWidth="1"/>
    <col min="8" max="8" width="13.140625" style="5" customWidth="1"/>
    <col min="9" max="10" width="14.5703125" customWidth="1"/>
  </cols>
  <sheetData>
    <row r="1" spans="1:8" ht="23.85" customHeight="1">
      <c r="A1" s="152" t="s">
        <v>0</v>
      </c>
      <c r="B1" s="152"/>
      <c r="C1" s="152"/>
      <c r="D1" s="152"/>
    </row>
    <row r="2" spans="1:8" ht="23.85" customHeight="1">
      <c r="A2" s="1" t="s">
        <v>120</v>
      </c>
      <c r="B2" s="19"/>
      <c r="C2" s="19"/>
      <c r="D2" s="19"/>
    </row>
    <row r="3" spans="1:8" s="5" customFormat="1" ht="23.85" customHeight="1">
      <c r="A3" s="22"/>
      <c r="B3" s="7"/>
      <c r="C3" s="7"/>
      <c r="D3" s="7"/>
      <c r="E3" s="7"/>
      <c r="F3" s="7"/>
      <c r="G3" s="7"/>
      <c r="H3" s="7"/>
    </row>
    <row r="4" spans="1:8" ht="23.85" customHeight="1">
      <c r="A4" s="2"/>
      <c r="B4" s="149" t="s">
        <v>2</v>
      </c>
      <c r="C4" s="149"/>
      <c r="D4" s="149"/>
      <c r="E4" s="78"/>
      <c r="F4" s="149" t="s">
        <v>3</v>
      </c>
      <c r="G4" s="149"/>
      <c r="H4" s="149"/>
    </row>
    <row r="5" spans="1:8" ht="23.85" customHeight="1">
      <c r="A5" s="2"/>
      <c r="B5" s="161" t="s">
        <v>87</v>
      </c>
      <c r="C5" s="161"/>
      <c r="D5" s="161"/>
      <c r="E5" s="78"/>
      <c r="F5" s="161" t="s">
        <v>87</v>
      </c>
      <c r="G5" s="161"/>
      <c r="H5" s="161"/>
    </row>
    <row r="6" spans="1:8" ht="23.85" customHeight="1">
      <c r="A6" s="2"/>
      <c r="B6" s="161" t="s">
        <v>70</v>
      </c>
      <c r="C6" s="161"/>
      <c r="D6" s="161"/>
      <c r="E6" s="78"/>
      <c r="F6" s="161" t="s">
        <v>70</v>
      </c>
      <c r="G6" s="161"/>
      <c r="H6" s="161"/>
    </row>
    <row r="7" spans="1:8" ht="23.85" customHeight="1">
      <c r="A7" s="2"/>
      <c r="B7" s="46">
        <v>2565</v>
      </c>
      <c r="C7" s="14"/>
      <c r="D7" s="46">
        <v>2564</v>
      </c>
      <c r="E7" s="14"/>
      <c r="F7" s="46">
        <v>2565</v>
      </c>
      <c r="G7" s="91"/>
      <c r="H7" s="46">
        <v>2564</v>
      </c>
    </row>
    <row r="8" spans="1:8" ht="23.85" customHeight="1">
      <c r="A8" s="3"/>
      <c r="B8" s="150" t="s">
        <v>8</v>
      </c>
      <c r="C8" s="151"/>
      <c r="D8" s="151"/>
      <c r="E8" s="151"/>
      <c r="F8" s="151"/>
      <c r="G8" s="151"/>
      <c r="H8" s="151"/>
    </row>
    <row r="9" spans="1:8" s="5" customFormat="1" ht="23.85" customHeight="1">
      <c r="A9" s="4" t="s">
        <v>121</v>
      </c>
    </row>
    <row r="10" spans="1:8" s="5" customFormat="1" ht="23.85" customHeight="1">
      <c r="A10" s="30" t="s">
        <v>84</v>
      </c>
      <c r="B10" s="45">
        <v>378235</v>
      </c>
      <c r="C10" s="45"/>
      <c r="D10" s="45">
        <v>214675</v>
      </c>
      <c r="E10" s="45"/>
      <c r="F10" s="45">
        <v>55061</v>
      </c>
      <c r="G10" s="45"/>
      <c r="H10" s="45">
        <v>-46118</v>
      </c>
    </row>
    <row r="11" spans="1:8" s="5" customFormat="1" ht="23.85" customHeight="1">
      <c r="A11" s="23" t="s">
        <v>183</v>
      </c>
      <c r="B11" s="45"/>
      <c r="C11" s="45"/>
      <c r="D11" s="45"/>
      <c r="E11" s="45"/>
      <c r="F11" s="45"/>
      <c r="G11" s="45"/>
      <c r="H11" s="45"/>
    </row>
    <row r="12" spans="1:8" s="5" customFormat="1" ht="23.85" customHeight="1">
      <c r="A12" s="30" t="s">
        <v>90</v>
      </c>
      <c r="B12" s="45">
        <v>-3722</v>
      </c>
      <c r="C12" s="45"/>
      <c r="D12" s="45">
        <v>-2686</v>
      </c>
      <c r="E12" s="45"/>
      <c r="F12" s="45">
        <v>-5901</v>
      </c>
      <c r="G12" s="45"/>
      <c r="H12" s="45">
        <v>-1300</v>
      </c>
    </row>
    <row r="13" spans="1:8" s="5" customFormat="1" ht="23.85" customHeight="1">
      <c r="A13" s="30" t="s">
        <v>81</v>
      </c>
      <c r="B13" s="45">
        <v>2710</v>
      </c>
      <c r="C13" s="45"/>
      <c r="D13" s="45">
        <v>3197</v>
      </c>
      <c r="E13" s="45"/>
      <c r="F13" s="45">
        <v>497</v>
      </c>
      <c r="G13" s="45"/>
      <c r="H13" s="45">
        <v>379</v>
      </c>
    </row>
    <row r="14" spans="1:8" s="5" customFormat="1" ht="23.85" customHeight="1">
      <c r="A14" s="30" t="s">
        <v>122</v>
      </c>
      <c r="B14" s="80">
        <v>158649</v>
      </c>
      <c r="C14" s="45"/>
      <c r="D14" s="45">
        <v>181417</v>
      </c>
      <c r="E14" s="45"/>
      <c r="F14" s="45">
        <v>67043</v>
      </c>
      <c r="G14" s="45"/>
      <c r="H14" s="45">
        <v>75680</v>
      </c>
    </row>
    <row r="15" spans="1:8" s="5" customFormat="1" ht="23.85" customHeight="1">
      <c r="A15" s="24" t="s">
        <v>123</v>
      </c>
      <c r="B15" s="45"/>
      <c r="C15" s="45"/>
      <c r="D15" s="45"/>
      <c r="E15" s="45"/>
      <c r="F15" s="45"/>
      <c r="G15" s="45"/>
      <c r="H15" s="45"/>
    </row>
    <row r="16" spans="1:8" s="5" customFormat="1" ht="23.85" customHeight="1">
      <c r="A16" s="30" t="s">
        <v>30</v>
      </c>
      <c r="B16" s="45">
        <v>105029</v>
      </c>
      <c r="C16" s="45"/>
      <c r="D16" s="45">
        <v>105028</v>
      </c>
      <c r="E16" s="45"/>
      <c r="F16" s="55">
        <v>0</v>
      </c>
      <c r="G16" s="45"/>
      <c r="H16" s="55">
        <v>0</v>
      </c>
    </row>
    <row r="17" spans="1:8" s="5" customFormat="1" ht="23.85" customHeight="1">
      <c r="A17" s="30" t="s">
        <v>124</v>
      </c>
      <c r="B17" s="45">
        <v>55492</v>
      </c>
      <c r="C17" s="45"/>
      <c r="D17" s="45">
        <v>25138</v>
      </c>
      <c r="E17" s="45"/>
      <c r="F17" s="45">
        <v>55492</v>
      </c>
      <c r="G17" s="45"/>
      <c r="H17" s="45">
        <v>25138</v>
      </c>
    </row>
    <row r="18" spans="1:8" s="5" customFormat="1" ht="23.85" customHeight="1">
      <c r="A18" s="30" t="s">
        <v>125</v>
      </c>
      <c r="B18" s="45">
        <v>69032</v>
      </c>
      <c r="C18" s="45"/>
      <c r="D18" s="45">
        <v>21348</v>
      </c>
      <c r="E18" s="45"/>
      <c r="F18" s="45">
        <v>2056</v>
      </c>
      <c r="G18" s="45"/>
      <c r="H18" s="45">
        <v>1841</v>
      </c>
    </row>
    <row r="19" spans="1:8" s="5" customFormat="1" ht="23.85" customHeight="1">
      <c r="A19" s="30" t="s">
        <v>126</v>
      </c>
      <c r="B19" s="45">
        <v>5241</v>
      </c>
      <c r="C19" s="45"/>
      <c r="D19" s="45">
        <v>2389</v>
      </c>
      <c r="E19" s="45"/>
      <c r="F19" s="45">
        <v>1461</v>
      </c>
      <c r="G19" s="45"/>
      <c r="H19" s="45">
        <v>1169</v>
      </c>
    </row>
    <row r="20" spans="1:8" s="5" customFormat="1" ht="23.85" customHeight="1">
      <c r="A20" s="30" t="s">
        <v>166</v>
      </c>
      <c r="B20" s="45">
        <v>15</v>
      </c>
      <c r="C20" s="45"/>
      <c r="D20" s="45">
        <v>9</v>
      </c>
      <c r="E20" s="45"/>
      <c r="F20" s="124">
        <v>15</v>
      </c>
      <c r="G20" s="45"/>
      <c r="H20" s="45">
        <v>9</v>
      </c>
    </row>
    <row r="21" spans="1:8" s="5" customFormat="1" ht="23.85" customHeight="1">
      <c r="A21" s="25" t="s">
        <v>127</v>
      </c>
      <c r="B21" s="45">
        <v>-13632</v>
      </c>
      <c r="C21" s="45"/>
      <c r="D21" s="45">
        <v>-7172</v>
      </c>
      <c r="E21" s="45"/>
      <c r="F21" s="64">
        <v>0</v>
      </c>
      <c r="G21" s="45"/>
      <c r="H21" s="55">
        <v>0</v>
      </c>
    </row>
    <row r="22" spans="1:8" s="5" customFormat="1" ht="23.85" customHeight="1">
      <c r="A22" s="25" t="s">
        <v>184</v>
      </c>
      <c r="B22" s="45">
        <v>-55</v>
      </c>
      <c r="C22" s="45"/>
      <c r="D22" s="45">
        <v>-34</v>
      </c>
      <c r="E22" s="45"/>
      <c r="F22" s="64">
        <v>0</v>
      </c>
      <c r="G22" s="45"/>
      <c r="H22" s="55">
        <v>0</v>
      </c>
    </row>
    <row r="23" spans="1:8" s="5" customFormat="1" ht="23.85" customHeight="1">
      <c r="A23" s="25" t="s">
        <v>128</v>
      </c>
      <c r="B23" s="64">
        <v>-3006</v>
      </c>
      <c r="C23" s="45"/>
      <c r="D23" s="64">
        <v>274</v>
      </c>
      <c r="E23" s="45"/>
      <c r="F23" s="64">
        <v>0</v>
      </c>
      <c r="G23" s="45"/>
      <c r="H23" s="64">
        <v>0</v>
      </c>
    </row>
    <row r="24" spans="1:8" s="5" customFormat="1" ht="23.85" customHeight="1">
      <c r="A24" s="25" t="s">
        <v>185</v>
      </c>
      <c r="B24" s="64">
        <v>-13096</v>
      </c>
      <c r="C24" s="45"/>
      <c r="D24" s="64">
        <v>3667</v>
      </c>
      <c r="E24" s="45"/>
      <c r="F24" s="64">
        <v>-88</v>
      </c>
      <c r="G24" s="45"/>
      <c r="H24" s="64">
        <v>0</v>
      </c>
    </row>
    <row r="25" spans="1:8" s="5" customFormat="1" ht="23.85" customHeight="1">
      <c r="A25" s="24" t="s">
        <v>129</v>
      </c>
      <c r="B25" s="45">
        <v>32648</v>
      </c>
      <c r="C25" s="45"/>
      <c r="D25" s="45">
        <v>28408</v>
      </c>
      <c r="E25" s="45"/>
      <c r="F25" s="124">
        <v>18059</v>
      </c>
      <c r="G25" s="45"/>
      <c r="H25" s="45">
        <v>18572</v>
      </c>
    </row>
    <row r="26" spans="1:8" s="5" customFormat="1" ht="23.85" hidden="1" customHeight="1">
      <c r="A26" s="24" t="s">
        <v>130</v>
      </c>
      <c r="B26" s="43"/>
      <c r="C26" s="45"/>
      <c r="D26" s="43">
        <v>0</v>
      </c>
      <c r="E26" s="45"/>
      <c r="F26" s="57"/>
      <c r="G26" s="45"/>
      <c r="H26" s="43">
        <v>0</v>
      </c>
    </row>
    <row r="27" spans="1:8" s="5" customFormat="1" ht="23.85" customHeight="1">
      <c r="A27" s="24" t="s">
        <v>186</v>
      </c>
      <c r="B27" s="80">
        <v>2541</v>
      </c>
      <c r="C27" s="45"/>
      <c r="D27" s="45">
        <v>-943</v>
      </c>
      <c r="E27" s="45"/>
      <c r="F27" s="124">
        <v>2003</v>
      </c>
      <c r="G27" s="45"/>
      <c r="H27" s="45">
        <v>-432</v>
      </c>
    </row>
    <row r="28" spans="1:8" s="5" customFormat="1" ht="23.85" customHeight="1">
      <c r="A28" s="85" t="s">
        <v>165</v>
      </c>
      <c r="B28" s="57">
        <v>0</v>
      </c>
      <c r="C28" s="45"/>
      <c r="D28" s="45">
        <v>12653</v>
      </c>
      <c r="E28" s="45"/>
      <c r="F28" s="57">
        <v>0</v>
      </c>
      <c r="G28" s="45"/>
      <c r="H28" s="43">
        <v>0</v>
      </c>
    </row>
    <row r="29" spans="1:8" s="5" customFormat="1" ht="23.85" customHeight="1">
      <c r="A29" s="123" t="s">
        <v>171</v>
      </c>
      <c r="B29" s="57">
        <v>0</v>
      </c>
      <c r="C29" s="45"/>
      <c r="D29" s="43">
        <v>0</v>
      </c>
      <c r="E29" s="45"/>
      <c r="F29" s="57">
        <v>-2788</v>
      </c>
      <c r="G29" s="45"/>
      <c r="H29" s="43">
        <v>0</v>
      </c>
    </row>
    <row r="30" spans="1:8" s="5" customFormat="1" ht="23.85" customHeight="1">
      <c r="A30" s="30" t="s">
        <v>131</v>
      </c>
      <c r="B30" s="11">
        <v>-22811</v>
      </c>
      <c r="C30" s="45"/>
      <c r="D30" s="11">
        <v>-17065</v>
      </c>
      <c r="E30" s="45"/>
      <c r="F30" s="125">
        <v>-13386</v>
      </c>
      <c r="G30" s="45"/>
      <c r="H30" s="11">
        <v>-14969</v>
      </c>
    </row>
    <row r="31" spans="1:8" s="5" customFormat="1" ht="23.85" customHeight="1">
      <c r="A31" s="8"/>
      <c r="B31" s="61">
        <f>SUM(B10:B30)</f>
        <v>753270</v>
      </c>
      <c r="C31" s="43"/>
      <c r="D31" s="61">
        <f>SUM(D10:D30)</f>
        <v>570303</v>
      </c>
      <c r="E31" s="43"/>
      <c r="F31" s="61">
        <f>SUM(F10:F30)</f>
        <v>179524</v>
      </c>
      <c r="G31" s="43"/>
      <c r="H31" s="61">
        <f>SUM(H10:H30)</f>
        <v>59969</v>
      </c>
    </row>
    <row r="32" spans="1:8" ht="23.85" customHeight="1">
      <c r="B32" s="39"/>
      <c r="C32" s="39"/>
      <c r="D32" s="39"/>
      <c r="E32" s="39"/>
      <c r="F32" s="39"/>
      <c r="G32" s="39"/>
      <c r="H32" s="39"/>
    </row>
    <row r="33" spans="1:8" s="5" customFormat="1" ht="23.85" customHeight="1">
      <c r="A33" s="152" t="s">
        <v>0</v>
      </c>
      <c r="B33" s="152"/>
      <c r="C33" s="152"/>
      <c r="D33" s="152"/>
    </row>
    <row r="34" spans="1:8" s="5" customFormat="1" ht="20.25" customHeight="1">
      <c r="A34" s="1" t="s">
        <v>120</v>
      </c>
      <c r="B34" s="19"/>
      <c r="C34" s="19"/>
      <c r="D34" s="19"/>
    </row>
    <row r="35" spans="1:8" s="5" customFormat="1" ht="20.25" customHeight="1">
      <c r="A35" s="1"/>
      <c r="B35" s="19"/>
      <c r="C35" s="19"/>
      <c r="D35" s="19"/>
    </row>
    <row r="36" spans="1:8" ht="21.75" customHeight="1">
      <c r="A36" s="2"/>
      <c r="B36" s="149" t="s">
        <v>2</v>
      </c>
      <c r="C36" s="149"/>
      <c r="D36" s="149"/>
      <c r="E36" s="78"/>
      <c r="F36" s="149" t="s">
        <v>3</v>
      </c>
      <c r="G36" s="149"/>
      <c r="H36" s="149"/>
    </row>
    <row r="37" spans="1:8" ht="21.75" customHeight="1">
      <c r="A37" s="2"/>
      <c r="B37" s="161" t="s">
        <v>87</v>
      </c>
      <c r="C37" s="161"/>
      <c r="D37" s="161"/>
      <c r="E37" s="78"/>
      <c r="F37" s="161" t="s">
        <v>87</v>
      </c>
      <c r="G37" s="161"/>
      <c r="H37" s="161"/>
    </row>
    <row r="38" spans="1:8" ht="21.75" customHeight="1">
      <c r="A38" s="2"/>
      <c r="B38" s="161" t="s">
        <v>70</v>
      </c>
      <c r="C38" s="161"/>
      <c r="D38" s="161"/>
      <c r="E38" s="78"/>
      <c r="F38" s="161" t="s">
        <v>70</v>
      </c>
      <c r="G38" s="161"/>
      <c r="H38" s="161"/>
    </row>
    <row r="39" spans="1:8" ht="18.75" customHeight="1">
      <c r="A39" s="2"/>
      <c r="B39" s="46">
        <v>2565</v>
      </c>
      <c r="C39" s="91"/>
      <c r="D39" s="46">
        <v>2564</v>
      </c>
      <c r="E39" s="91"/>
      <c r="F39" s="46">
        <v>2565</v>
      </c>
      <c r="G39" s="91"/>
      <c r="H39" s="46">
        <v>2564</v>
      </c>
    </row>
    <row r="40" spans="1:8" ht="20.25" customHeight="1">
      <c r="A40" s="3"/>
      <c r="B40" s="150" t="s">
        <v>8</v>
      </c>
      <c r="C40" s="151"/>
      <c r="D40" s="151"/>
      <c r="E40" s="151"/>
      <c r="F40" s="151"/>
      <c r="G40" s="151"/>
      <c r="H40" s="151"/>
    </row>
    <row r="41" spans="1:8" s="5" customFormat="1" ht="21.75" customHeight="1">
      <c r="A41" s="27" t="s">
        <v>132</v>
      </c>
      <c r="B41" s="7"/>
      <c r="C41" s="7"/>
      <c r="D41" s="7"/>
      <c r="E41" s="7"/>
      <c r="F41" s="7"/>
      <c r="G41" s="7"/>
      <c r="H41" s="7"/>
    </row>
    <row r="42" spans="1:8" s="5" customFormat="1" ht="21.75" customHeight="1">
      <c r="A42" s="6" t="s">
        <v>133</v>
      </c>
      <c r="B42" s="45">
        <v>18418</v>
      </c>
      <c r="C42" s="45"/>
      <c r="D42" s="45">
        <v>18885</v>
      </c>
      <c r="E42" s="45"/>
      <c r="F42" s="45">
        <v>11178</v>
      </c>
      <c r="G42" s="45"/>
      <c r="H42" s="45">
        <v>54046</v>
      </c>
    </row>
    <row r="43" spans="1:8" s="5" customFormat="1" ht="21.75" customHeight="1">
      <c r="A43" s="30" t="s">
        <v>134</v>
      </c>
      <c r="B43" s="45">
        <v>-30802</v>
      </c>
      <c r="C43" s="45"/>
      <c r="D43" s="45">
        <v>-100812</v>
      </c>
      <c r="E43" s="45"/>
      <c r="F43" s="45">
        <v>8461</v>
      </c>
      <c r="G43" s="45"/>
      <c r="H43" s="45">
        <v>-26750</v>
      </c>
    </row>
    <row r="44" spans="1:8" s="5" customFormat="1" ht="21.75" customHeight="1">
      <c r="A44" s="30" t="s">
        <v>135</v>
      </c>
      <c r="B44" s="45">
        <v>-35348</v>
      </c>
      <c r="C44" s="45"/>
      <c r="D44" s="45">
        <v>-853</v>
      </c>
      <c r="E44" s="45"/>
      <c r="F44" s="45">
        <v>-38734</v>
      </c>
      <c r="G44" s="45"/>
      <c r="H44" s="45">
        <v>13453</v>
      </c>
    </row>
    <row r="45" spans="1:8" s="5" customFormat="1" ht="21.75" customHeight="1">
      <c r="A45" s="30" t="s">
        <v>136</v>
      </c>
      <c r="B45" s="45">
        <v>4624</v>
      </c>
      <c r="C45" s="45"/>
      <c r="D45" s="45">
        <v>-3373</v>
      </c>
      <c r="E45" s="45"/>
      <c r="F45" s="45">
        <v>297</v>
      </c>
      <c r="G45" s="45"/>
      <c r="H45" s="45">
        <v>-986</v>
      </c>
    </row>
    <row r="46" spans="1:8" s="5" customFormat="1" ht="21.75" hidden="1" customHeight="1">
      <c r="A46" s="30" t="s">
        <v>137</v>
      </c>
      <c r="B46" s="43"/>
      <c r="C46" s="45"/>
      <c r="D46" s="43">
        <v>0</v>
      </c>
      <c r="E46" s="45"/>
      <c r="F46" s="43"/>
      <c r="G46" s="45"/>
      <c r="H46" s="43">
        <v>0</v>
      </c>
    </row>
    <row r="47" spans="1:8" s="5" customFormat="1" ht="21.75" customHeight="1">
      <c r="A47" s="30" t="s">
        <v>35</v>
      </c>
      <c r="B47" s="45">
        <v>4177</v>
      </c>
      <c r="C47" s="45"/>
      <c r="D47" s="45">
        <v>-13</v>
      </c>
      <c r="E47" s="45"/>
      <c r="F47" s="45">
        <v>-23</v>
      </c>
      <c r="G47" s="45"/>
      <c r="H47" s="43">
        <v>0</v>
      </c>
    </row>
    <row r="48" spans="1:8" s="5" customFormat="1" ht="21.75" customHeight="1">
      <c r="A48" s="30" t="s">
        <v>138</v>
      </c>
      <c r="B48" s="45">
        <v>-41634</v>
      </c>
      <c r="C48" s="45"/>
      <c r="D48" s="45">
        <v>-10304</v>
      </c>
      <c r="E48" s="45"/>
      <c r="F48" s="45">
        <v>-15593</v>
      </c>
      <c r="G48" s="45"/>
      <c r="H48" s="45">
        <v>-10209</v>
      </c>
    </row>
    <row r="49" spans="1:8" s="5" customFormat="1" ht="21.75" customHeight="1">
      <c r="A49" s="30" t="s">
        <v>41</v>
      </c>
      <c r="B49" s="45">
        <v>-30292</v>
      </c>
      <c r="C49" s="45"/>
      <c r="D49" s="45">
        <v>-20065</v>
      </c>
      <c r="E49" s="45"/>
      <c r="F49" s="45">
        <v>-13714</v>
      </c>
      <c r="G49" s="45"/>
      <c r="H49" s="45">
        <v>-27031</v>
      </c>
    </row>
    <row r="50" spans="1:8" s="5" customFormat="1" ht="21.75" customHeight="1">
      <c r="A50" s="30" t="s">
        <v>42</v>
      </c>
      <c r="B50" s="45">
        <v>158812</v>
      </c>
      <c r="C50" s="45"/>
      <c r="D50" s="45">
        <v>81174</v>
      </c>
      <c r="E50" s="45"/>
      <c r="F50" s="45">
        <v>36201</v>
      </c>
      <c r="G50" s="45"/>
      <c r="H50" s="45">
        <v>27713</v>
      </c>
    </row>
    <row r="51" spans="1:8" s="5" customFormat="1" ht="21.75" customHeight="1">
      <c r="A51" s="30" t="s">
        <v>43</v>
      </c>
      <c r="B51" s="45">
        <v>69134</v>
      </c>
      <c r="C51" s="45"/>
      <c r="D51" s="45">
        <v>62001</v>
      </c>
      <c r="E51" s="45"/>
      <c r="F51" s="45">
        <v>11476</v>
      </c>
      <c r="G51" s="45"/>
      <c r="H51" s="45">
        <v>9385</v>
      </c>
    </row>
    <row r="52" spans="1:8" s="5" customFormat="1" ht="21.75" customHeight="1">
      <c r="A52" s="6" t="s">
        <v>46</v>
      </c>
      <c r="B52" s="45">
        <v>-1572</v>
      </c>
      <c r="C52" s="45"/>
      <c r="D52" s="45">
        <v>-11827</v>
      </c>
      <c r="E52" s="45"/>
      <c r="F52" s="119">
        <v>-6264</v>
      </c>
      <c r="G52" s="45"/>
      <c r="H52" s="45">
        <v>-9794</v>
      </c>
    </row>
    <row r="53" spans="1:8" s="5" customFormat="1" ht="21.75" customHeight="1">
      <c r="A53" s="30" t="s">
        <v>53</v>
      </c>
      <c r="B53" s="45">
        <v>-85</v>
      </c>
      <c r="C53" s="45"/>
      <c r="D53" s="45">
        <v>-333</v>
      </c>
      <c r="E53" s="45"/>
      <c r="F53" s="124">
        <v>0</v>
      </c>
      <c r="G53" s="45"/>
      <c r="H53" s="45">
        <v>-23</v>
      </c>
    </row>
    <row r="54" spans="1:8" s="5" customFormat="1" ht="21.75" customHeight="1">
      <c r="A54" s="30" t="s">
        <v>139</v>
      </c>
      <c r="B54" s="124">
        <v>0</v>
      </c>
      <c r="C54" s="45"/>
      <c r="D54" s="45">
        <v>-902</v>
      </c>
      <c r="E54" s="45"/>
      <c r="F54" s="124">
        <v>0</v>
      </c>
      <c r="G54" s="45"/>
      <c r="H54" s="45">
        <v>-902</v>
      </c>
    </row>
    <row r="55" spans="1:8" s="5" customFormat="1" ht="21.75" customHeight="1">
      <c r="A55" s="111" t="s">
        <v>140</v>
      </c>
      <c r="B55" s="73">
        <v>-718</v>
      </c>
      <c r="C55" s="43"/>
      <c r="D55" s="73">
        <v>-259</v>
      </c>
      <c r="E55" s="43"/>
      <c r="F55" s="72">
        <v>0</v>
      </c>
      <c r="G55" s="43"/>
      <c r="H55" s="72">
        <v>0</v>
      </c>
    </row>
    <row r="56" spans="1:8" s="13" customFormat="1" ht="21.75" customHeight="1">
      <c r="A56" s="134" t="s">
        <v>141</v>
      </c>
      <c r="B56" s="81">
        <f>SUM(B31,B42:B55)</f>
        <v>867984</v>
      </c>
      <c r="C56" s="44"/>
      <c r="D56" s="81">
        <f>SUM(D31,D42:D55)</f>
        <v>583622</v>
      </c>
      <c r="E56" s="44"/>
      <c r="F56" s="81">
        <f>SUM(F31,F42:F55)</f>
        <v>172809</v>
      </c>
      <c r="G56" s="44"/>
      <c r="H56" s="81">
        <f>SUM(H31,H42:H55)</f>
        <v>88871</v>
      </c>
    </row>
    <row r="57" spans="1:8" s="5" customFormat="1" ht="21.6" customHeight="1">
      <c r="A57" s="134"/>
      <c r="B57" s="40"/>
      <c r="C57" s="135"/>
      <c r="D57" s="40"/>
      <c r="E57" s="135"/>
      <c r="F57" s="40"/>
      <c r="G57" s="135"/>
      <c r="H57" s="40"/>
    </row>
    <row r="58" spans="1:8" s="5" customFormat="1" ht="21.75" customHeight="1">
      <c r="A58" s="103" t="s">
        <v>142</v>
      </c>
      <c r="B58" s="136"/>
      <c r="C58" s="136"/>
      <c r="D58" s="136"/>
      <c r="E58" s="136"/>
      <c r="F58" s="136"/>
      <c r="G58" s="136"/>
      <c r="H58" s="136"/>
    </row>
    <row r="59" spans="1:8" s="5" customFormat="1" ht="21.75" customHeight="1">
      <c r="A59" s="111" t="s">
        <v>143</v>
      </c>
      <c r="B59" s="137">
        <v>40000</v>
      </c>
      <c r="C59" s="136"/>
      <c r="D59" s="137">
        <v>70000</v>
      </c>
      <c r="E59" s="136"/>
      <c r="F59" s="67">
        <v>0</v>
      </c>
      <c r="G59" s="136"/>
      <c r="H59" s="136">
        <v>70000</v>
      </c>
    </row>
    <row r="60" spans="1:8" s="5" customFormat="1" ht="21.75" customHeight="1">
      <c r="A60" s="111" t="s">
        <v>144</v>
      </c>
      <c r="B60" s="136">
        <v>266000</v>
      </c>
      <c r="C60" s="136"/>
      <c r="D60" s="136">
        <v>810700</v>
      </c>
      <c r="E60" s="136"/>
      <c r="F60" s="136">
        <v>100000</v>
      </c>
      <c r="G60" s="136"/>
      <c r="H60" s="136">
        <v>710000</v>
      </c>
    </row>
    <row r="61" spans="1:8" s="5" customFormat="1" ht="21.75" customHeight="1">
      <c r="A61" s="111" t="s">
        <v>145</v>
      </c>
      <c r="B61" s="67">
        <v>-501878</v>
      </c>
      <c r="C61" s="136"/>
      <c r="D61" s="67">
        <v>-980012</v>
      </c>
      <c r="E61" s="136"/>
      <c r="F61" s="67">
        <v>0</v>
      </c>
      <c r="G61" s="136"/>
      <c r="H61" s="67">
        <v>-623309</v>
      </c>
    </row>
    <row r="62" spans="1:8" s="5" customFormat="1" ht="21.75" customHeight="1">
      <c r="A62" s="111" t="s">
        <v>146</v>
      </c>
      <c r="B62" s="80">
        <v>-104362</v>
      </c>
      <c r="C62" s="80"/>
      <c r="D62" s="80">
        <v>-37265</v>
      </c>
      <c r="E62" s="80"/>
      <c r="F62" s="80">
        <v>-49058</v>
      </c>
      <c r="G62" s="80"/>
      <c r="H62" s="80">
        <v>-13548</v>
      </c>
    </row>
    <row r="63" spans="1:8" s="5" customFormat="1" ht="21.75" customHeight="1">
      <c r="A63" s="111" t="s">
        <v>147</v>
      </c>
      <c r="B63" s="80">
        <v>-102388</v>
      </c>
      <c r="C63" s="80"/>
      <c r="D63" s="80">
        <v>-50030</v>
      </c>
      <c r="E63" s="80"/>
      <c r="F63" s="80">
        <v>-102389</v>
      </c>
      <c r="G63" s="80"/>
      <c r="H63" s="80">
        <v>-50030</v>
      </c>
    </row>
    <row r="64" spans="1:8" s="5" customFormat="1" ht="21.75" customHeight="1">
      <c r="A64" s="111" t="s">
        <v>148</v>
      </c>
      <c r="B64" s="80">
        <v>2464</v>
      </c>
      <c r="C64" s="80"/>
      <c r="D64" s="80">
        <v>1099</v>
      </c>
      <c r="E64" s="80"/>
      <c r="F64" s="80">
        <v>1296</v>
      </c>
      <c r="G64" s="80"/>
      <c r="H64" s="80">
        <v>857</v>
      </c>
    </row>
    <row r="65" spans="1:8" s="5" customFormat="1" ht="21.75" customHeight="1">
      <c r="A65" s="111" t="s">
        <v>149</v>
      </c>
      <c r="B65" s="80">
        <v>-79406</v>
      </c>
      <c r="C65" s="80"/>
      <c r="D65" s="80">
        <v>-5189</v>
      </c>
      <c r="E65" s="80"/>
      <c r="F65" s="80">
        <v>-2031</v>
      </c>
      <c r="G65" s="80"/>
      <c r="H65" s="80">
        <v>-3475</v>
      </c>
    </row>
    <row r="66" spans="1:8" s="5" customFormat="1" ht="21.75" hidden="1" customHeight="1">
      <c r="A66" s="111" t="s">
        <v>150</v>
      </c>
      <c r="B66" s="43"/>
      <c r="C66" s="80"/>
      <c r="D66" s="43">
        <v>0</v>
      </c>
      <c r="E66" s="80"/>
      <c r="F66" s="55"/>
      <c r="G66" s="80"/>
      <c r="H66" s="55">
        <v>0</v>
      </c>
    </row>
    <row r="67" spans="1:8" s="5" customFormat="1" ht="21.75" hidden="1" customHeight="1">
      <c r="A67" s="126" t="s">
        <v>151</v>
      </c>
      <c r="B67" s="43"/>
      <c r="C67" s="80"/>
      <c r="D67" s="43">
        <v>0</v>
      </c>
      <c r="E67" s="80"/>
      <c r="F67" s="64"/>
      <c r="G67" s="80"/>
      <c r="H67" s="64">
        <v>0</v>
      </c>
    </row>
    <row r="68" spans="1:8" s="5" customFormat="1" ht="21.75" hidden="1" customHeight="1">
      <c r="A68" s="126" t="s">
        <v>152</v>
      </c>
      <c r="B68" s="43"/>
      <c r="C68" s="80"/>
      <c r="D68" s="43">
        <v>0</v>
      </c>
      <c r="E68" s="80"/>
      <c r="F68" s="64"/>
      <c r="G68" s="80"/>
      <c r="H68" s="64">
        <v>0</v>
      </c>
    </row>
    <row r="69" spans="1:8" s="5" customFormat="1" ht="21.75" customHeight="1">
      <c r="A69" s="126" t="s">
        <v>171</v>
      </c>
      <c r="B69" s="57">
        <v>2788</v>
      </c>
      <c r="C69" s="80"/>
      <c r="D69" s="43">
        <v>0</v>
      </c>
      <c r="E69" s="80"/>
      <c r="F69" s="64">
        <v>2788</v>
      </c>
      <c r="G69" s="80"/>
      <c r="H69" s="43">
        <v>0</v>
      </c>
    </row>
    <row r="70" spans="1:8" s="5" customFormat="1" ht="21.75" customHeight="1">
      <c r="A70" s="111" t="s">
        <v>131</v>
      </c>
      <c r="B70" s="80">
        <v>20678</v>
      </c>
      <c r="C70" s="80"/>
      <c r="D70" s="80">
        <v>11952</v>
      </c>
      <c r="E70" s="80"/>
      <c r="F70" s="80">
        <v>14095</v>
      </c>
      <c r="G70" s="80"/>
      <c r="H70" s="80">
        <v>12229</v>
      </c>
    </row>
    <row r="71" spans="1:8" s="5" customFormat="1" ht="21.75" customHeight="1">
      <c r="A71" s="110" t="s">
        <v>153</v>
      </c>
      <c r="B71" s="81">
        <f>SUM(B59:B70)</f>
        <v>-456104</v>
      </c>
      <c r="C71" s="43"/>
      <c r="D71" s="81">
        <f>SUM(D59:D70)</f>
        <v>-178745</v>
      </c>
      <c r="E71" s="43"/>
      <c r="F71" s="81">
        <f>SUM(F59:F70)</f>
        <v>-35299</v>
      </c>
      <c r="G71" s="43"/>
      <c r="H71" s="81">
        <f>SUM(H59:H70)</f>
        <v>102724</v>
      </c>
    </row>
    <row r="72" spans="1:8" s="5" customFormat="1" ht="21" customHeight="1">
      <c r="A72" s="110"/>
      <c r="B72" s="40"/>
      <c r="C72" s="135"/>
      <c r="D72" s="40"/>
      <c r="E72" s="135"/>
      <c r="F72" s="40"/>
      <c r="G72" s="135"/>
      <c r="H72" s="40"/>
    </row>
    <row r="73" spans="1:8" s="5" customFormat="1" ht="23.85" customHeight="1">
      <c r="A73" s="154" t="s">
        <v>0</v>
      </c>
      <c r="B73" s="154"/>
      <c r="C73" s="154"/>
      <c r="D73" s="154"/>
      <c r="E73" s="106"/>
      <c r="F73" s="106"/>
      <c r="G73" s="106"/>
      <c r="H73" s="106"/>
    </row>
    <row r="74" spans="1:8" s="5" customFormat="1" ht="23.85" customHeight="1">
      <c r="A74" s="93" t="s">
        <v>120</v>
      </c>
      <c r="B74" s="138"/>
      <c r="C74" s="138"/>
      <c r="D74" s="138"/>
      <c r="E74" s="106"/>
      <c r="F74" s="106"/>
      <c r="G74" s="106"/>
      <c r="H74" s="106"/>
    </row>
    <row r="75" spans="1:8" s="5" customFormat="1" ht="23.85" customHeight="1">
      <c r="A75" s="93"/>
      <c r="B75" s="138"/>
      <c r="C75" s="138"/>
      <c r="D75" s="138"/>
      <c r="E75" s="106"/>
      <c r="F75" s="106"/>
      <c r="G75" s="106"/>
      <c r="H75" s="106"/>
    </row>
    <row r="76" spans="1:8" ht="23.85" customHeight="1">
      <c r="A76" s="96"/>
      <c r="B76" s="155" t="s">
        <v>2</v>
      </c>
      <c r="C76" s="155"/>
      <c r="D76" s="155"/>
      <c r="E76" s="132"/>
      <c r="F76" s="155" t="s">
        <v>3</v>
      </c>
      <c r="G76" s="155"/>
      <c r="H76" s="155"/>
    </row>
    <row r="77" spans="1:8" ht="23.85" customHeight="1">
      <c r="A77" s="96"/>
      <c r="B77" s="153" t="s">
        <v>87</v>
      </c>
      <c r="C77" s="153"/>
      <c r="D77" s="153"/>
      <c r="E77" s="132"/>
      <c r="F77" s="153" t="s">
        <v>87</v>
      </c>
      <c r="G77" s="153"/>
      <c r="H77" s="153"/>
    </row>
    <row r="78" spans="1:8" ht="23.85" customHeight="1">
      <c r="A78" s="96"/>
      <c r="B78" s="153" t="s">
        <v>70</v>
      </c>
      <c r="C78" s="153"/>
      <c r="D78" s="153"/>
      <c r="E78" s="132"/>
      <c r="F78" s="153" t="s">
        <v>70</v>
      </c>
      <c r="G78" s="153"/>
      <c r="H78" s="153"/>
    </row>
    <row r="79" spans="1:8" ht="23.85" customHeight="1">
      <c r="A79" s="96"/>
      <c r="B79" s="99">
        <v>2565</v>
      </c>
      <c r="C79" s="131"/>
      <c r="D79" s="99">
        <v>2564</v>
      </c>
      <c r="E79" s="131"/>
      <c r="F79" s="99">
        <v>2565</v>
      </c>
      <c r="G79" s="131"/>
      <c r="H79" s="99">
        <v>2564</v>
      </c>
    </row>
    <row r="80" spans="1:8" ht="23.85" customHeight="1">
      <c r="A80" s="101"/>
      <c r="B80" s="156" t="s">
        <v>8</v>
      </c>
      <c r="C80" s="157"/>
      <c r="D80" s="157"/>
      <c r="E80" s="157"/>
      <c r="F80" s="157"/>
      <c r="G80" s="157"/>
      <c r="H80" s="157"/>
    </row>
    <row r="81" spans="1:10" s="5" customFormat="1" ht="23.85" customHeight="1">
      <c r="A81" s="103" t="s">
        <v>154</v>
      </c>
      <c r="B81" s="139"/>
      <c r="C81" s="139"/>
      <c r="D81" s="139"/>
      <c r="E81" s="139"/>
      <c r="F81" s="139"/>
      <c r="G81" s="139"/>
      <c r="H81" s="139"/>
    </row>
    <row r="82" spans="1:10" s="5" customFormat="1" ht="23.85" customHeight="1">
      <c r="A82" s="140" t="s">
        <v>174</v>
      </c>
      <c r="B82" s="68">
        <v>0</v>
      </c>
      <c r="C82" s="139"/>
      <c r="D82" s="68">
        <v>0</v>
      </c>
      <c r="E82" s="139"/>
      <c r="F82" s="139">
        <v>-50000</v>
      </c>
      <c r="G82" s="139"/>
      <c r="H82" s="68">
        <v>0</v>
      </c>
    </row>
    <row r="83" spans="1:10" s="5" customFormat="1" ht="23.85" customHeight="1">
      <c r="A83" s="140" t="s">
        <v>173</v>
      </c>
      <c r="B83" s="68">
        <v>0</v>
      </c>
      <c r="C83" s="139"/>
      <c r="D83" s="68">
        <v>0</v>
      </c>
      <c r="E83" s="139"/>
      <c r="F83" s="139">
        <v>90000</v>
      </c>
      <c r="G83" s="139"/>
      <c r="H83" s="68">
        <v>0</v>
      </c>
    </row>
    <row r="84" spans="1:10" s="5" customFormat="1" ht="23.85" customHeight="1">
      <c r="A84" s="133" t="s">
        <v>155</v>
      </c>
      <c r="B84" s="80">
        <v>-72604</v>
      </c>
      <c r="C84" s="80"/>
      <c r="D84" s="80">
        <v>-86694</v>
      </c>
      <c r="E84" s="80"/>
      <c r="F84" s="80">
        <v>-2287</v>
      </c>
      <c r="G84" s="80"/>
      <c r="H84" s="80">
        <v>-13675</v>
      </c>
    </row>
    <row r="85" spans="1:10" s="5" customFormat="1" ht="23.85" customHeight="1">
      <c r="A85" s="133" t="s">
        <v>175</v>
      </c>
      <c r="B85" s="80">
        <v>2689</v>
      </c>
      <c r="C85" s="80"/>
      <c r="D85" s="77">
        <v>0</v>
      </c>
      <c r="E85" s="80"/>
      <c r="F85" s="80">
        <v>2689</v>
      </c>
      <c r="G85" s="80"/>
      <c r="H85" s="77">
        <v>0</v>
      </c>
    </row>
    <row r="86" spans="1:10" s="5" customFormat="1" ht="23.85" customHeight="1">
      <c r="A86" s="133" t="s">
        <v>156</v>
      </c>
      <c r="B86" s="80">
        <v>-189674</v>
      </c>
      <c r="C86" s="80"/>
      <c r="D86" s="80">
        <v>-119794</v>
      </c>
      <c r="E86" s="80"/>
      <c r="F86" s="80">
        <v>-189674</v>
      </c>
      <c r="G86" s="80"/>
      <c r="H86" s="80">
        <v>-119794</v>
      </c>
    </row>
    <row r="87" spans="1:10" s="5" customFormat="1" ht="23.85" customHeight="1">
      <c r="A87" s="133" t="s">
        <v>172</v>
      </c>
      <c r="B87" s="80">
        <v>-2710</v>
      </c>
      <c r="C87" s="80"/>
      <c r="D87" s="77">
        <v>0</v>
      </c>
      <c r="E87" s="80"/>
      <c r="F87" s="80">
        <v>-450</v>
      </c>
      <c r="G87" s="80"/>
      <c r="H87" s="77">
        <v>0</v>
      </c>
    </row>
    <row r="88" spans="1:10" s="5" customFormat="1" ht="23.85" customHeight="1">
      <c r="A88" s="134" t="s">
        <v>157</v>
      </c>
      <c r="B88" s="47">
        <f>SUM(B82:B87)</f>
        <v>-262299</v>
      </c>
      <c r="C88" s="43"/>
      <c r="D88" s="47">
        <f>SUM(D82:D87)</f>
        <v>-206488</v>
      </c>
      <c r="E88" s="43"/>
      <c r="F88" s="47">
        <f>SUM(F82:F87)</f>
        <v>-149722</v>
      </c>
      <c r="G88" s="43"/>
      <c r="H88" s="47">
        <f>SUM(H82:H87)</f>
        <v>-133469</v>
      </c>
    </row>
    <row r="89" spans="1:10" s="5" customFormat="1" ht="23.85" customHeight="1">
      <c r="A89" s="134"/>
      <c r="B89" s="44"/>
      <c r="C89" s="59"/>
      <c r="D89" s="44"/>
      <c r="E89" s="59"/>
      <c r="F89" s="44"/>
      <c r="G89" s="59"/>
      <c r="H89" s="44"/>
    </row>
    <row r="90" spans="1:10" s="5" customFormat="1" ht="21.75">
      <c r="A90" s="141" t="s">
        <v>187</v>
      </c>
      <c r="B90" s="127">
        <f>SUM(B56,B71,B88)</f>
        <v>149581</v>
      </c>
      <c r="C90" s="128"/>
      <c r="D90" s="127">
        <f>SUM(D56,D71,D88)</f>
        <v>198389</v>
      </c>
      <c r="E90" s="128"/>
      <c r="F90" s="127">
        <f>SUM(F56,F71,F88)</f>
        <v>-12212</v>
      </c>
      <c r="G90" s="128"/>
      <c r="H90" s="127">
        <f>SUM(H56,H71,H88)</f>
        <v>58126</v>
      </c>
    </row>
    <row r="91" spans="1:10" s="5" customFormat="1" ht="23.85" customHeight="1">
      <c r="A91" s="142" t="s">
        <v>158</v>
      </c>
      <c r="B91" s="143">
        <v>288761</v>
      </c>
      <c r="C91" s="128"/>
      <c r="D91" s="143">
        <v>211641</v>
      </c>
      <c r="E91" s="128"/>
      <c r="F91" s="143">
        <v>35782</v>
      </c>
      <c r="G91" s="128"/>
      <c r="H91" s="143">
        <v>15058</v>
      </c>
    </row>
    <row r="92" spans="1:10" s="5" customFormat="1" ht="23.85" customHeight="1" thickBot="1">
      <c r="A92" s="144" t="s">
        <v>164</v>
      </c>
      <c r="B92" s="129">
        <f>SUM(B90:B91)</f>
        <v>438342</v>
      </c>
      <c r="C92" s="130"/>
      <c r="D92" s="129">
        <f>SUM(D90:D91)</f>
        <v>410030</v>
      </c>
      <c r="E92" s="130"/>
      <c r="F92" s="129">
        <f>SUM(F90:F91)</f>
        <v>23570</v>
      </c>
      <c r="G92" s="130"/>
      <c r="H92" s="129">
        <f>SUM(H90:H91)</f>
        <v>73184</v>
      </c>
      <c r="I92" s="28"/>
      <c r="J92" s="28"/>
    </row>
    <row r="93" spans="1:10" ht="23.85" customHeight="1" thickTop="1">
      <c r="A93" s="145"/>
      <c r="B93" s="80"/>
      <c r="C93" s="80"/>
      <c r="D93" s="80"/>
      <c r="E93" s="80"/>
      <c r="F93" s="80"/>
      <c r="G93" s="80"/>
      <c r="H93" s="80"/>
    </row>
    <row r="94" spans="1:10" ht="21.75">
      <c r="A94" s="146" t="s">
        <v>159</v>
      </c>
      <c r="B94" s="80"/>
      <c r="C94" s="80"/>
      <c r="D94" s="80"/>
      <c r="E94" s="80"/>
      <c r="F94" s="80"/>
      <c r="G94" s="80"/>
      <c r="H94" s="80"/>
    </row>
    <row r="95" spans="1:10" ht="21.75">
      <c r="A95" s="126" t="s">
        <v>160</v>
      </c>
      <c r="B95" s="57">
        <v>200</v>
      </c>
      <c r="C95" s="80"/>
      <c r="D95" s="57">
        <v>1430</v>
      </c>
      <c r="E95" s="80"/>
      <c r="F95" s="43">
        <v>0</v>
      </c>
      <c r="G95" s="80"/>
      <c r="H95" s="43">
        <v>0</v>
      </c>
    </row>
    <row r="96" spans="1:10" ht="23.85" customHeight="1">
      <c r="A96" s="126" t="s">
        <v>161</v>
      </c>
      <c r="B96" s="80">
        <v>10655</v>
      </c>
      <c r="C96" s="80"/>
      <c r="D96" s="80">
        <v>2371</v>
      </c>
      <c r="E96" s="80"/>
      <c r="F96" s="80">
        <v>983</v>
      </c>
      <c r="G96" s="80"/>
      <c r="H96" s="80">
        <v>352</v>
      </c>
    </row>
    <row r="97" spans="1:8" ht="23.85" customHeight="1">
      <c r="A97" s="126" t="s">
        <v>162</v>
      </c>
      <c r="B97" s="80">
        <v>1343</v>
      </c>
      <c r="C97" s="80"/>
      <c r="D97" s="80">
        <v>328</v>
      </c>
      <c r="E97" s="80"/>
      <c r="F97" s="80">
        <v>107</v>
      </c>
      <c r="G97" s="80"/>
      <c r="H97" s="80">
        <v>328</v>
      </c>
    </row>
    <row r="98" spans="1:8" ht="23.85" customHeight="1">
      <c r="A98" s="126" t="s">
        <v>163</v>
      </c>
      <c r="B98" s="80">
        <v>72654</v>
      </c>
      <c r="C98" s="106"/>
      <c r="D98" s="80">
        <v>33685</v>
      </c>
      <c r="E98" s="106"/>
      <c r="F98" s="64">
        <v>3403</v>
      </c>
      <c r="G98" s="106"/>
      <c r="H98" s="64">
        <v>0</v>
      </c>
    </row>
  </sheetData>
  <mergeCells count="24">
    <mergeCell ref="B8:H8"/>
    <mergeCell ref="A1:D1"/>
    <mergeCell ref="B4:D4"/>
    <mergeCell ref="F4:H4"/>
    <mergeCell ref="B5:D5"/>
    <mergeCell ref="F5:H5"/>
    <mergeCell ref="B6:D6"/>
    <mergeCell ref="F6:H6"/>
    <mergeCell ref="B80:H80"/>
    <mergeCell ref="A33:D33"/>
    <mergeCell ref="B36:D36"/>
    <mergeCell ref="F36:H36"/>
    <mergeCell ref="B40:H40"/>
    <mergeCell ref="A73:D73"/>
    <mergeCell ref="B78:D78"/>
    <mergeCell ref="F78:H78"/>
    <mergeCell ref="F38:H38"/>
    <mergeCell ref="B37:D37"/>
    <mergeCell ref="F37:H37"/>
    <mergeCell ref="B76:D76"/>
    <mergeCell ref="F76:H76"/>
    <mergeCell ref="B77:D77"/>
    <mergeCell ref="F77:H77"/>
    <mergeCell ref="B38:D38"/>
  </mergeCells>
  <pageMargins left="0.8" right="0.6" top="0.48" bottom="0.5" header="0.5" footer="0.5"/>
  <pageSetup paperSize="9" scale="84" firstPageNumber="12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6" man="1"/>
    <brk id="7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SH-8</vt:lpstr>
      <vt:lpstr>SH-9</vt:lpstr>
      <vt:lpstr>SH-10</vt:lpstr>
      <vt:lpstr>SH-11</vt:lpstr>
      <vt:lpstr>CF 12-14</vt:lpstr>
      <vt:lpstr>'BS 3-5'!Print_Area</vt:lpstr>
      <vt:lpstr>'CF 12-14'!Print_Area</vt:lpstr>
      <vt:lpstr>'PL 6-7'!Print_Area</vt:lpstr>
      <vt:lpstr>'SH-10'!Print_Area</vt:lpstr>
      <vt:lpstr>'SH-11'!Print_Area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Kittipat, Saeheng</cp:lastModifiedBy>
  <cp:revision/>
  <cp:lastPrinted>2022-10-28T12:56:26Z</cp:lastPrinted>
  <dcterms:created xsi:type="dcterms:W3CDTF">2004-12-15T01:41:44Z</dcterms:created>
  <dcterms:modified xsi:type="dcterms:W3CDTF">2022-11-08T12:25:52Z</dcterms:modified>
  <cp:category/>
  <cp:contentStatus/>
</cp:coreProperties>
</file>