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5 SET Submission/3) SET 2nd round_หลังสอบทาน หลังตรวจสอบ (45Day or 2months)/2022/3Q22/02 FS Final - SET Version/"/>
    </mc:Choice>
  </mc:AlternateContent>
  <xr:revisionPtr revIDLastSave="36" documentId="8_{4A5B2EE5-F22B-4AA2-98EF-2314EFFC946D}" xr6:coauthVersionLast="47" xr6:coauthVersionMax="47" xr10:uidLastSave="{0EBF6A54-6F78-49C3-AE11-A113CED26B0B}"/>
  <bookViews>
    <workbookView xWindow="-108" yWindow="-108" windowWidth="23256" windowHeight="12456" tabRatio="761" xr2:uid="{00000000-000D-0000-FFFF-FFFF00000000}"/>
  </bookViews>
  <sheets>
    <sheet name="BS" sheetId="12" r:id="rId1"/>
    <sheet name="PL (3M)" sheetId="13" r:id="rId2"/>
    <sheet name="PL (9M)" sheetId="24" r:id="rId3"/>
    <sheet name="CE_Conso (After Re.)" sheetId="23" r:id="rId4"/>
    <sheet name="CE_Conso (Before Re.)" sheetId="14" r:id="rId5"/>
    <sheet name="CE_Separate Q322" sheetId="25" r:id="rId6"/>
    <sheet name="CE_Separate Q321" sheetId="27" r:id="rId7"/>
    <sheet name="CF" sheetId="17" r:id="rId8"/>
    <sheet name="CE_Separate Q2'22" sheetId="16" state="hidden" r:id="rId9"/>
    <sheet name="CE_Bank Q2'21" sheetId="22" state="hidden" r:id="rId10"/>
  </sheets>
  <definedNames>
    <definedName name="ACCOUNTEDPERIODTYPE1" localSheetId="3">#REF!</definedName>
    <definedName name="ACCOUNTEDPERIODTYPE1" localSheetId="4">#REF!</definedName>
    <definedName name="ACCOUNTEDPERIODTYPE1">#REF!</definedName>
    <definedName name="APPSUSERNAME1" localSheetId="3">#REF!</definedName>
    <definedName name="APPSUSERNAME1" localSheetId="4">#REF!</definedName>
    <definedName name="APPSUSERNAME1">#REF!</definedName>
    <definedName name="AVER" localSheetId="3">#REF!</definedName>
    <definedName name="AVER" localSheetId="4">#REF!</definedName>
    <definedName name="AVER">#REF!</definedName>
    <definedName name="CHARTOFACCOUNTSID1" localSheetId="3">#REF!</definedName>
    <definedName name="CHARTOFACCOUNTSID1" localSheetId="4">#REF!</definedName>
    <definedName name="CHARTOFACCOUNTSID1">#REF!</definedName>
    <definedName name="CONNECTSTRING1" localSheetId="3">#REF!</definedName>
    <definedName name="CONNECTSTRING1" localSheetId="4">#REF!</definedName>
    <definedName name="CONNECTSTRING1">#REF!</definedName>
    <definedName name="CREATESUMMARYJNLS1" localSheetId="3">#REF!</definedName>
    <definedName name="CREATESUMMARYJNLS1" localSheetId="4">#REF!</definedName>
    <definedName name="CREATESUMMARYJNLS1">#REF!</definedName>
    <definedName name="CRITERIACOLUMN1" localSheetId="3">#REF!</definedName>
    <definedName name="CRITERIACOLUMN1" localSheetId="4">#REF!</definedName>
    <definedName name="CRITERIACOLUMN1">#REF!</definedName>
    <definedName name="CS">#REF!</definedName>
    <definedName name="DBNAME1" localSheetId="3">#REF!</definedName>
    <definedName name="DBNAME1" localSheetId="4">#REF!</definedName>
    <definedName name="DBNAME1">#REF!</definedName>
    <definedName name="DBUSERNAME1" localSheetId="3">#REF!</definedName>
    <definedName name="DBUSERNAME1" localSheetId="4">#REF!</definedName>
    <definedName name="DBUSERNAME1">#REF!</definedName>
    <definedName name="DELETELOGICTYPE1" localSheetId="3">#REF!</definedName>
    <definedName name="DELETELOGICTYPE1" localSheetId="4">#REF!</definedName>
    <definedName name="DELETELOGICTYPE1">#REF!</definedName>
    <definedName name="FFAPPCOLNAME1_1" localSheetId="3">#REF!</definedName>
    <definedName name="FFAPPCOLNAME1_1" localSheetId="4">#REF!</definedName>
    <definedName name="FFAPPCOLNAME1_1">#REF!</definedName>
    <definedName name="FFAPPCOLNAME10_1" localSheetId="3">#REF!</definedName>
    <definedName name="FFAPPCOLNAME10_1" localSheetId="4">#REF!</definedName>
    <definedName name="FFAPPCOLNAME10_1">#REF!</definedName>
    <definedName name="FFAPPCOLNAME2_1" localSheetId="3">#REF!</definedName>
    <definedName name="FFAPPCOLNAME2_1" localSheetId="4">#REF!</definedName>
    <definedName name="FFAPPCOLNAME2_1">#REF!</definedName>
    <definedName name="FFAPPCOLNAME3_1" localSheetId="3">#REF!</definedName>
    <definedName name="FFAPPCOLNAME3_1" localSheetId="4">#REF!</definedName>
    <definedName name="FFAPPCOLNAME3_1">#REF!</definedName>
    <definedName name="FFAPPCOLNAME4_1" localSheetId="3">#REF!</definedName>
    <definedName name="FFAPPCOLNAME4_1" localSheetId="4">#REF!</definedName>
    <definedName name="FFAPPCOLNAME4_1">#REF!</definedName>
    <definedName name="FFAPPCOLNAME5_1" localSheetId="3">#REF!</definedName>
    <definedName name="FFAPPCOLNAME5_1" localSheetId="4">#REF!</definedName>
    <definedName name="FFAPPCOLNAME5_1">#REF!</definedName>
    <definedName name="FFAPPCOLNAME6_1" localSheetId="3">#REF!</definedName>
    <definedName name="FFAPPCOLNAME6_1" localSheetId="4">#REF!</definedName>
    <definedName name="FFAPPCOLNAME6_1">#REF!</definedName>
    <definedName name="FFAPPCOLNAME7_1" localSheetId="3">#REF!</definedName>
    <definedName name="FFAPPCOLNAME7_1" localSheetId="4">#REF!</definedName>
    <definedName name="FFAPPCOLNAME7_1">#REF!</definedName>
    <definedName name="FFAPPCOLNAME8_1" localSheetId="3">#REF!</definedName>
    <definedName name="FFAPPCOLNAME8_1" localSheetId="4">#REF!</definedName>
    <definedName name="FFAPPCOLNAME8_1">#REF!</definedName>
    <definedName name="FFAPPCOLNAME9_1" localSheetId="3">#REF!</definedName>
    <definedName name="FFAPPCOLNAME9_1" localSheetId="4">#REF!</definedName>
    <definedName name="FFAPPCOLNAME9_1">#REF!</definedName>
    <definedName name="FFSEGMENT1_1" localSheetId="3">#REF!</definedName>
    <definedName name="FFSEGMENT1_1" localSheetId="4">#REF!</definedName>
    <definedName name="FFSEGMENT1_1">#REF!</definedName>
    <definedName name="FFSEGMENT10_1" localSheetId="3">#REF!</definedName>
    <definedName name="FFSEGMENT10_1" localSheetId="4">#REF!</definedName>
    <definedName name="FFSEGMENT10_1">#REF!</definedName>
    <definedName name="FFSEGMENT2_1" localSheetId="3">#REF!</definedName>
    <definedName name="FFSEGMENT2_1" localSheetId="4">#REF!</definedName>
    <definedName name="FFSEGMENT2_1">#REF!</definedName>
    <definedName name="FFSEGMENT3_1" localSheetId="3">#REF!</definedName>
    <definedName name="FFSEGMENT3_1" localSheetId="4">#REF!</definedName>
    <definedName name="FFSEGMENT3_1">#REF!</definedName>
    <definedName name="FFSEGMENT4_1" localSheetId="3">#REF!</definedName>
    <definedName name="FFSEGMENT4_1" localSheetId="4">#REF!</definedName>
    <definedName name="FFSEGMENT4_1">#REF!</definedName>
    <definedName name="FFSEGMENT5_1" localSheetId="3">#REF!</definedName>
    <definedName name="FFSEGMENT5_1" localSheetId="4">#REF!</definedName>
    <definedName name="FFSEGMENT5_1">#REF!</definedName>
    <definedName name="FFSEGMENT6_1" localSheetId="3">#REF!</definedName>
    <definedName name="FFSEGMENT6_1" localSheetId="4">#REF!</definedName>
    <definedName name="FFSEGMENT6_1">#REF!</definedName>
    <definedName name="FFSEGMENT7_1" localSheetId="3">#REF!</definedName>
    <definedName name="FFSEGMENT7_1" localSheetId="4">#REF!</definedName>
    <definedName name="FFSEGMENT7_1">#REF!</definedName>
    <definedName name="FFSEGMENT8_1" localSheetId="3">#REF!</definedName>
    <definedName name="FFSEGMENT8_1" localSheetId="4">#REF!</definedName>
    <definedName name="FFSEGMENT8_1">#REF!</definedName>
    <definedName name="FFSEGMENT9_1" localSheetId="3">#REF!</definedName>
    <definedName name="FFSEGMENT9_1" localSheetId="4">#REF!</definedName>
    <definedName name="FFSEGMENT9_1">#REF!</definedName>
    <definedName name="FFSEGSEPARATOR1" localSheetId="3">#REF!</definedName>
    <definedName name="FFSEGSEPARATOR1" localSheetId="4">#REF!</definedName>
    <definedName name="FFSEGSEPARATOR1">#REF!</definedName>
    <definedName name="FIELDNAMECOLUMN1" localSheetId="3">#REF!</definedName>
    <definedName name="FIELDNAMECOLUMN1" localSheetId="4">#REF!</definedName>
    <definedName name="FIELDNAMECOLUMN1">#REF!</definedName>
    <definedName name="FIELDNAMEROW1" localSheetId="3">#REF!</definedName>
    <definedName name="FIELDNAMEROW1" localSheetId="4">#REF!</definedName>
    <definedName name="FIELDNAMEROW1">#REF!</definedName>
    <definedName name="FIRSTDATAROW1" localSheetId="3">#REF!</definedName>
    <definedName name="FIRSTDATAROW1" localSheetId="4">#REF!</definedName>
    <definedName name="FIRSTDATAROW1">#REF!</definedName>
    <definedName name="FNDNAM1" localSheetId="3">#REF!</definedName>
    <definedName name="FNDNAM1" localSheetId="4">#REF!</definedName>
    <definedName name="FNDNAM1">#REF!</definedName>
    <definedName name="FNDUSERID1" localSheetId="3">#REF!</definedName>
    <definedName name="FNDUSERID1" localSheetId="4">#REF!</definedName>
    <definedName name="FNDUSERID1">#REF!</definedName>
    <definedName name="FUNCTIONALCURRENCY1" localSheetId="3">#REF!</definedName>
    <definedName name="FUNCTIONALCURRENCY1" localSheetId="4">#REF!</definedName>
    <definedName name="FUNCTIONALCURRENCY1">#REF!</definedName>
    <definedName name="GWYUID1" localSheetId="3">#REF!</definedName>
    <definedName name="GWYUID1" localSheetId="4">#REF!</definedName>
    <definedName name="GWYUID1">#REF!</definedName>
    <definedName name="IMPORTDFF1" localSheetId="3">#REF!</definedName>
    <definedName name="IMPORTDFF1" localSheetId="4">#REF!</definedName>
    <definedName name="IMPORTDFF1">#REF!</definedName>
    <definedName name="LABELTEXTCOLUMN1" localSheetId="3">#REF!</definedName>
    <definedName name="LABELTEXTCOLUMN1" localSheetId="4">#REF!</definedName>
    <definedName name="LABELTEXTCOLUMN1">#REF!</definedName>
    <definedName name="LABELTEXTROW1" localSheetId="3">#REF!</definedName>
    <definedName name="LABELTEXTROW1" localSheetId="4">#REF!</definedName>
    <definedName name="LABELTEXTROW1">#REF!</definedName>
    <definedName name="NOOFFFSEGMENTS1" localSheetId="3">#REF!</definedName>
    <definedName name="NOOFFFSEGMENTS1" localSheetId="4">#REF!</definedName>
    <definedName name="NOOFFFSEGMENTS1">#REF!</definedName>
    <definedName name="NUMBEROFDETAILFIELDS1" localSheetId="3">#REF!</definedName>
    <definedName name="NUMBEROFDETAILFIELDS1" localSheetId="4">#REF!</definedName>
    <definedName name="NUMBEROFDETAILFIELDS1">#REF!</definedName>
    <definedName name="NUMBEROFHEADERFIELDS1" localSheetId="3">#REF!</definedName>
    <definedName name="NUMBEROFHEADERFIELDS1" localSheetId="4">#REF!</definedName>
    <definedName name="NUMBEROFHEADERFIELDS1">#REF!</definedName>
    <definedName name="PERIODSETNAME1" localSheetId="3">#REF!</definedName>
    <definedName name="PERIODSETNAME1" localSheetId="4">#REF!</definedName>
    <definedName name="PERIODSETNAME1">#REF!</definedName>
    <definedName name="POSTERRORSTOSUSP1" localSheetId="3">#REF!</definedName>
    <definedName name="POSTERRORSTOSUSP1" localSheetId="4">#REF!</definedName>
    <definedName name="POSTERRORSTOSUSP1">#REF!</definedName>
    <definedName name="_xlnm.Print_Area" localSheetId="0">BS!$A$1:$J$97</definedName>
    <definedName name="_xlnm.Print_Area" localSheetId="9">'CE_Bank Q2''21'!$A$1:$Z$37</definedName>
    <definedName name="_xlnm.Print_Area" localSheetId="4">'CE_Conso (Before Re.)'!$A$1:$AF$34</definedName>
    <definedName name="_xlnm.Print_Area" localSheetId="8">'CE_Separate Q2''22'!$A$1:$Z$28</definedName>
    <definedName name="_xlnm.Print_Area" localSheetId="6">'CE_Separate Q321'!$A$1:$I$22</definedName>
    <definedName name="_xlnm.Print_Area" localSheetId="5">'CE_Separate Q322'!$A$1:$J$20</definedName>
    <definedName name="_xlnm.Print_Area" localSheetId="7">CF!$A$1:$L$110</definedName>
    <definedName name="_xlnm.Print_Area" localSheetId="1">'PL (3M)'!$A$1:$I$97</definedName>
    <definedName name="_xlnm.Print_Area" localSheetId="2">'PL (9M)'!$A$1:$I$105</definedName>
    <definedName name="PROFIT" localSheetId="3">#REF!</definedName>
    <definedName name="PROFIT" localSheetId="4">#REF!</definedName>
    <definedName name="PROFIT">#REF!</definedName>
    <definedName name="RATE" localSheetId="3">#REF!</definedName>
    <definedName name="RATE" localSheetId="4">#REF!</definedName>
    <definedName name="RATE">#REF!</definedName>
    <definedName name="RESPONSIBILITYAPPLICATIONID1" localSheetId="3">#REF!</definedName>
    <definedName name="RESPONSIBILITYAPPLICATIONID1" localSheetId="4">#REF!</definedName>
    <definedName name="RESPONSIBILITYAPPLICATIONID1">#REF!</definedName>
    <definedName name="RESPONSIBILITYID1" localSheetId="3">#REF!</definedName>
    <definedName name="RESPONSIBILITYID1" localSheetId="4">#REF!</definedName>
    <definedName name="RESPONSIBILITYID1">#REF!</definedName>
    <definedName name="RESPONSIBILITYNAME1" localSheetId="3">#REF!</definedName>
    <definedName name="RESPONSIBILITYNAME1" localSheetId="4">#REF!</definedName>
    <definedName name="RESPONSIBILITYNAME1">#REF!</definedName>
    <definedName name="ROWSTOUPLOAD1" localSheetId="3">#REF!</definedName>
    <definedName name="ROWSTOUPLOAD1" localSheetId="4">#REF!</definedName>
    <definedName name="ROWSTOUPLOAD1">#REF!</definedName>
    <definedName name="SETOFBOOKSID1" localSheetId="3">#REF!</definedName>
    <definedName name="SETOFBOOKSID1" localSheetId="4">#REF!</definedName>
    <definedName name="SETOFBOOKSID1">#REF!</definedName>
    <definedName name="SETOFBOOKSNAME1" localSheetId="3">#REF!</definedName>
    <definedName name="SETOFBOOKSNAME1" localSheetId="4">#REF!</definedName>
    <definedName name="SETOFBOOKSNAME1">#REF!</definedName>
    <definedName name="STARTJOURNALIMPORT1" localSheetId="3">#REF!</definedName>
    <definedName name="STARTJOURNALIMPORT1" localSheetId="4">#REF!</definedName>
    <definedName name="STARTJOURNALIMPORT1">#REF!</definedName>
    <definedName name="TEMPLATENUMBER1" localSheetId="3">#REF!</definedName>
    <definedName name="TEMPLATENUMBER1" localSheetId="4">#REF!</definedName>
    <definedName name="TEMPLATENUMBER1">#REF!</definedName>
    <definedName name="TEMPLATESTYLE1" localSheetId="3">#REF!</definedName>
    <definedName name="TEMPLATESTYLE1" localSheetId="4">#REF!</definedName>
    <definedName name="TEMPLATESTYLE1">#REF!</definedName>
    <definedName name="TEMPLATETYPE1" localSheetId="3">#REF!</definedName>
    <definedName name="TEMPLATETYPE1" localSheetId="4">#REF!</definedName>
    <definedName name="TEMPLATETYPE1">#REF!</definedName>
    <definedName name="Z_688268B1_60DF_45FA_A9A4_5F7FC57C1508_.wvu.PrintArea" localSheetId="0" hidden="1">BS!$A$1:$J$97</definedName>
    <definedName name="Z_688268B1_60DF_45FA_A9A4_5F7FC57C1508_.wvu.PrintArea" localSheetId="9" hidden="1">'CE_Bank Q2''21'!$A$1:$P$37</definedName>
    <definedName name="Z_688268B1_60DF_45FA_A9A4_5F7FC57C1508_.wvu.PrintArea" localSheetId="3" hidden="1">'CE_Conso (After Re.)'!#REF!</definedName>
    <definedName name="Z_688268B1_60DF_45FA_A9A4_5F7FC57C1508_.wvu.PrintArea" localSheetId="4" hidden="1">'CE_Conso (Before Re.)'!#REF!</definedName>
    <definedName name="Z_688268B1_60DF_45FA_A9A4_5F7FC57C1508_.wvu.PrintArea" localSheetId="8" hidden="1">'CE_Separate Q2''22'!#REF!</definedName>
    <definedName name="Z_688268B1_60DF_45FA_A9A4_5F7FC57C1508_.wvu.PrintArea" localSheetId="7" hidden="1">CF!$A$1:$J$81</definedName>
    <definedName name="Z_688268B1_60DF_45FA_A9A4_5F7FC57C1508_.wvu.PrintArea" localSheetId="1" hidden="1">'PL (3M)'!$A$1:$G$100</definedName>
    <definedName name="Z_688268B1_60DF_45FA_A9A4_5F7FC57C1508_.wvu.PrintArea" localSheetId="2" hidden="1">'PL (9M)'!$A$1:$G$107</definedName>
    <definedName name="Z_688268B1_60DF_45FA_A9A4_5F7FC57C1508_.wvu.Rows" localSheetId="7" hidden="1">CF!#REF!</definedName>
    <definedName name="Z_AD879B68_A1BD_48B0_8827_26C53F899E69_.wvu.PrintArea" localSheetId="0" hidden="1">BS!$A$1:$J$97</definedName>
    <definedName name="Z_AD879B68_A1BD_48B0_8827_26C53F899E69_.wvu.PrintArea" localSheetId="9" hidden="1">'CE_Bank Q2''21'!$A$1:$U$37</definedName>
    <definedName name="Z_AD879B68_A1BD_48B0_8827_26C53F899E69_.wvu.PrintArea" localSheetId="3" hidden="1">'CE_Conso (After Re.)'!#REF!</definedName>
    <definedName name="Z_AD879B68_A1BD_48B0_8827_26C53F899E69_.wvu.PrintArea" localSheetId="4" hidden="1">'CE_Conso (Before Re.)'!#REF!</definedName>
    <definedName name="Z_AD879B68_A1BD_48B0_8827_26C53F899E69_.wvu.PrintArea" localSheetId="8" hidden="1">'CE_Separate Q2''22'!#REF!</definedName>
    <definedName name="Z_AD879B68_A1BD_48B0_8827_26C53F899E69_.wvu.PrintArea" localSheetId="7" hidden="1">CF!$A$1:$J$81</definedName>
    <definedName name="Z_AD879B68_A1BD_48B0_8827_26C53F899E69_.wvu.PrintArea" localSheetId="1" hidden="1">'PL (3M)'!$A$1:$G$100</definedName>
    <definedName name="Z_AD879B68_A1BD_48B0_8827_26C53F899E69_.wvu.PrintArea" localSheetId="2" hidden="1">'PL (9M)'!$A$1:$G$107</definedName>
    <definedName name="Z_AD879B68_A1BD_48B0_8827_26C53F899E69_.wvu.Rows" localSheetId="7" hidden="1">CF!#REF!</definedName>
    <definedName name="Z_E4A73A0F_11C0_4F41_8821_4D5B1CE3B9B1_.wvu.PrintArea" localSheetId="0" hidden="1">BS!$A$1:$J$97</definedName>
    <definedName name="Z_E4A73A0F_11C0_4F41_8821_4D5B1CE3B9B1_.wvu.PrintArea" localSheetId="9" hidden="1">'CE_Bank Q2''21'!$A$1:$P$37</definedName>
    <definedName name="Z_E4A73A0F_11C0_4F41_8821_4D5B1CE3B9B1_.wvu.PrintArea" localSheetId="3" hidden="1">'CE_Conso (After Re.)'!#REF!</definedName>
    <definedName name="Z_E4A73A0F_11C0_4F41_8821_4D5B1CE3B9B1_.wvu.PrintArea" localSheetId="4" hidden="1">'CE_Conso (Before Re.)'!#REF!</definedName>
    <definedName name="Z_E4A73A0F_11C0_4F41_8821_4D5B1CE3B9B1_.wvu.PrintArea" localSheetId="8" hidden="1">'CE_Separate Q2''22'!#REF!</definedName>
    <definedName name="Z_E4A73A0F_11C0_4F41_8821_4D5B1CE3B9B1_.wvu.PrintArea" localSheetId="7" hidden="1">CF!$A$1:$J$81</definedName>
    <definedName name="Z_E4A73A0F_11C0_4F41_8821_4D5B1CE3B9B1_.wvu.PrintArea" localSheetId="1" hidden="1">'PL (3M)'!$A$1:$G$100</definedName>
    <definedName name="Z_E4A73A0F_11C0_4F41_8821_4D5B1CE3B9B1_.wvu.PrintArea" localSheetId="2" hidden="1">'PL (9M)'!$A$1:$G$107</definedName>
    <definedName name="Z_E4A73A0F_11C0_4F41_8821_4D5B1CE3B9B1_.wvu.Rows" localSheetId="7" hidden="1">CF!#REF!</definedName>
    <definedName name="ฉฆ">#REF!</definedName>
  </definedNames>
  <calcPr calcId="191028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23" l="1"/>
  <c r="H24" i="23"/>
  <c r="J24" i="23"/>
  <c r="L24" i="23"/>
  <c r="N24" i="23"/>
  <c r="P24" i="23"/>
  <c r="R24" i="23"/>
  <c r="T24" i="23"/>
  <c r="V24" i="23"/>
  <c r="X24" i="23"/>
  <c r="AB24" i="23"/>
  <c r="AD24" i="23"/>
  <c r="AH24" i="23"/>
  <c r="D24" i="23"/>
  <c r="C59" i="13"/>
  <c r="AH36" i="23" l="1"/>
  <c r="AD36" i="23"/>
  <c r="AB36" i="23"/>
  <c r="X36" i="23"/>
  <c r="V36" i="23"/>
  <c r="T36" i="23"/>
  <c r="R36" i="23"/>
  <c r="P36" i="23"/>
  <c r="N36" i="23"/>
  <c r="L36" i="23"/>
  <c r="J36" i="23"/>
  <c r="H36" i="23"/>
  <c r="F36" i="23"/>
  <c r="D36" i="23"/>
  <c r="Z33" i="23"/>
  <c r="AF33" i="23" l="1"/>
  <c r="AJ33" i="23" s="1"/>
  <c r="R29" i="23"/>
  <c r="Z24" i="14" l="1"/>
  <c r="X24" i="14"/>
  <c r="T24" i="14"/>
  <c r="R24" i="14"/>
  <c r="P24" i="14"/>
  <c r="N24" i="14"/>
  <c r="L24" i="14"/>
  <c r="J24" i="14"/>
  <c r="H24" i="14"/>
  <c r="F24" i="14"/>
  <c r="D24" i="14"/>
  <c r="V23" i="14"/>
  <c r="AB23" i="14" s="1"/>
  <c r="AF23" i="14" s="1"/>
  <c r="V21" i="14"/>
  <c r="AB21" i="14" s="1"/>
  <c r="AF21" i="14" s="1"/>
  <c r="AF15" i="14"/>
  <c r="R33" i="14"/>
  <c r="R29" i="14"/>
  <c r="I14" i="27" l="1"/>
  <c r="I11" i="27"/>
  <c r="E15" i="27"/>
  <c r="E17" i="27" s="1"/>
  <c r="I15" i="27" l="1"/>
  <c r="I17" i="27" s="1"/>
  <c r="G15" i="27"/>
  <c r="G17" i="27" s="1"/>
  <c r="J9" i="25" l="1"/>
  <c r="L95" i="17" l="1"/>
  <c r="L80" i="17"/>
  <c r="L31" i="17"/>
  <c r="L38" i="17" s="1"/>
  <c r="L68" i="17" s="1"/>
  <c r="V15" i="14"/>
  <c r="I65" i="24"/>
  <c r="I59" i="24"/>
  <c r="I66" i="24" s="1"/>
  <c r="I32" i="24"/>
  <c r="I18" i="24"/>
  <c r="I15" i="24"/>
  <c r="I59" i="13"/>
  <c r="I32" i="13"/>
  <c r="I18" i="13"/>
  <c r="I15" i="13"/>
  <c r="I25" i="13" l="1"/>
  <c r="L98" i="17"/>
  <c r="L100" i="17" s="1"/>
  <c r="I25" i="24"/>
  <c r="I34" i="24" s="1"/>
  <c r="I36" i="24" s="1"/>
  <c r="I67" i="24" s="1"/>
  <c r="J95" i="17"/>
  <c r="H95" i="17"/>
  <c r="F95" i="17"/>
  <c r="J11" i="25"/>
  <c r="I34" i="13" l="1"/>
  <c r="I36" i="13" s="1"/>
  <c r="I60" i="13" s="1"/>
  <c r="Z18" i="23"/>
  <c r="AF18" i="23" l="1"/>
  <c r="Z31" i="23"/>
  <c r="Z23" i="23"/>
  <c r="AF23" i="23" s="1"/>
  <c r="AJ23" i="23" s="1"/>
  <c r="Z20" i="23"/>
  <c r="AF20" i="23" s="1"/>
  <c r="J14" i="25"/>
  <c r="J10" i="25"/>
  <c r="F15" i="25"/>
  <c r="F17" i="25" s="1"/>
  <c r="AJ18" i="23" l="1"/>
  <c r="AF31" i="23"/>
  <c r="AJ20" i="23"/>
  <c r="G65" i="24"/>
  <c r="V31" i="14"/>
  <c r="AB31" i="14" s="1"/>
  <c r="AF31" i="14" s="1"/>
  <c r="AD29" i="14"/>
  <c r="Z29" i="14"/>
  <c r="X29" i="14"/>
  <c r="T29" i="14"/>
  <c r="P29" i="14"/>
  <c r="N29" i="14"/>
  <c r="L29" i="14"/>
  <c r="J29" i="14"/>
  <c r="H29" i="14"/>
  <c r="F29" i="14"/>
  <c r="D29" i="14"/>
  <c r="V28" i="14"/>
  <c r="AB28" i="14" s="1"/>
  <c r="AF28" i="14" s="1"/>
  <c r="V27" i="14"/>
  <c r="AB27" i="14" s="1"/>
  <c r="AF27" i="14" s="1"/>
  <c r="V20" i="14"/>
  <c r="AB20" i="14" s="1"/>
  <c r="AF20" i="14" s="1"/>
  <c r="V19" i="14"/>
  <c r="AB19" i="14" s="1"/>
  <c r="V18" i="14"/>
  <c r="AJ31" i="23" l="1"/>
  <c r="V24" i="14"/>
  <c r="AB18" i="14"/>
  <c r="AF29" i="14"/>
  <c r="V29" i="14"/>
  <c r="AB29" i="14"/>
  <c r="AD24" i="14" l="1"/>
  <c r="AB24" i="14"/>
  <c r="AF19" i="14"/>
  <c r="D15" i="25"/>
  <c r="D17" i="25" s="1"/>
  <c r="H15" i="25"/>
  <c r="H17" i="25" s="1"/>
  <c r="AF18" i="14" l="1"/>
  <c r="AF24" i="14" s="1"/>
  <c r="J15" i="25"/>
  <c r="J17" i="25" s="1"/>
  <c r="E65" i="24" l="1"/>
  <c r="C65" i="24"/>
  <c r="G59" i="24"/>
  <c r="G66" i="24" s="1"/>
  <c r="E59" i="24"/>
  <c r="C59" i="24"/>
  <c r="G32" i="24"/>
  <c r="E32" i="24"/>
  <c r="C32" i="24"/>
  <c r="G18" i="24"/>
  <c r="E18" i="24"/>
  <c r="C18" i="24"/>
  <c r="G15" i="24"/>
  <c r="E15" i="24"/>
  <c r="C15" i="24"/>
  <c r="AD29" i="23"/>
  <c r="X29" i="23"/>
  <c r="L29" i="23"/>
  <c r="Z22" i="23"/>
  <c r="AF22" i="23" s="1"/>
  <c r="AJ22" i="23" s="1"/>
  <c r="Z35" i="23"/>
  <c r="Z36" i="23" s="1"/>
  <c r="Z28" i="23"/>
  <c r="Z27" i="23"/>
  <c r="Z21" i="23"/>
  <c r="AF21" i="23" s="1"/>
  <c r="AJ21" i="23" s="1"/>
  <c r="Z19" i="23"/>
  <c r="Z15" i="23"/>
  <c r="AF15" i="23" s="1"/>
  <c r="T15" i="22"/>
  <c r="Z15" i="22" s="1"/>
  <c r="T15" i="16"/>
  <c r="Z15" i="16" s="1"/>
  <c r="Y28" i="22"/>
  <c r="T26" i="22"/>
  <c r="Z26" i="22" s="1"/>
  <c r="X24" i="22"/>
  <c r="V24" i="22"/>
  <c r="R24" i="22"/>
  <c r="P24" i="22"/>
  <c r="N24" i="22"/>
  <c r="L24" i="22"/>
  <c r="J24" i="22"/>
  <c r="H24" i="22"/>
  <c r="F24" i="22"/>
  <c r="D24" i="22"/>
  <c r="T23" i="22"/>
  <c r="Z23" i="22" s="1"/>
  <c r="T22" i="22"/>
  <c r="T24" i="22" s="1"/>
  <c r="X19" i="22"/>
  <c r="V19" i="22"/>
  <c r="R19" i="22"/>
  <c r="P19" i="22"/>
  <c r="N19" i="22"/>
  <c r="L19" i="22"/>
  <c r="J19" i="22"/>
  <c r="H19" i="22"/>
  <c r="F19" i="22"/>
  <c r="D19" i="22"/>
  <c r="T18" i="22"/>
  <c r="T19" i="22" s="1"/>
  <c r="Z33" i="14"/>
  <c r="X33" i="14"/>
  <c r="L33" i="14"/>
  <c r="H33" i="14"/>
  <c r="F33" i="14"/>
  <c r="D33" i="14"/>
  <c r="H80" i="17"/>
  <c r="H31" i="17"/>
  <c r="H38" i="17" s="1"/>
  <c r="H68" i="17" s="1"/>
  <c r="E59" i="13"/>
  <c r="E32" i="13"/>
  <c r="E18" i="13"/>
  <c r="E15" i="13"/>
  <c r="J79" i="12"/>
  <c r="J81" i="12" s="1"/>
  <c r="F79" i="12"/>
  <c r="F81" i="12" s="1"/>
  <c r="F83" i="12" s="1"/>
  <c r="J48" i="12"/>
  <c r="F48" i="12"/>
  <c r="J25" i="12"/>
  <c r="F25" i="12"/>
  <c r="Z24" i="23" l="1"/>
  <c r="H98" i="17"/>
  <c r="H100" i="17" s="1"/>
  <c r="E66" i="24"/>
  <c r="C66" i="24"/>
  <c r="G25" i="24"/>
  <c r="C25" i="24"/>
  <c r="C34" i="24" s="1"/>
  <c r="C36" i="24" s="1"/>
  <c r="E25" i="24"/>
  <c r="E34" i="24" s="1"/>
  <c r="E36" i="24" s="1"/>
  <c r="J83" i="12"/>
  <c r="E25" i="13"/>
  <c r="N28" i="22"/>
  <c r="P28" i="22"/>
  <c r="T33" i="14"/>
  <c r="J33" i="14"/>
  <c r="P33" i="14"/>
  <c r="Z18" i="22"/>
  <c r="Z19" i="22" s="1"/>
  <c r="R28" i="22"/>
  <c r="H28" i="22"/>
  <c r="J28" i="22"/>
  <c r="D28" i="22"/>
  <c r="L28" i="22"/>
  <c r="Z22" i="22"/>
  <c r="Z24" i="22" s="1"/>
  <c r="V28" i="22"/>
  <c r="F28" i="22"/>
  <c r="X28" i="22"/>
  <c r="AJ15" i="23"/>
  <c r="AD33" i="14"/>
  <c r="N33" i="14"/>
  <c r="V33" i="14"/>
  <c r="T28" i="22"/>
  <c r="H79" i="12"/>
  <c r="H81" i="12" s="1"/>
  <c r="D79" i="12"/>
  <c r="D81" i="12" s="1"/>
  <c r="H48" i="12"/>
  <c r="D48" i="12"/>
  <c r="H25" i="12"/>
  <c r="D25" i="12"/>
  <c r="G34" i="24" l="1"/>
  <c r="E34" i="13"/>
  <c r="E67" i="24"/>
  <c r="C67" i="24"/>
  <c r="D83" i="12"/>
  <c r="Z28" i="22"/>
  <c r="AB33" i="14"/>
  <c r="AF33" i="14"/>
  <c r="H83" i="12"/>
  <c r="AB29" i="23"/>
  <c r="G36" i="24" l="1"/>
  <c r="E36" i="13"/>
  <c r="E60" i="13" s="1"/>
  <c r="Y28" i="16"/>
  <c r="X19" i="16"/>
  <c r="V19" i="16"/>
  <c r="R19" i="16"/>
  <c r="P19" i="16"/>
  <c r="N19" i="16"/>
  <c r="L19" i="16"/>
  <c r="J19" i="16"/>
  <c r="H19" i="16"/>
  <c r="F19" i="16"/>
  <c r="D19" i="16"/>
  <c r="G67" i="24" l="1"/>
  <c r="F80" i="17"/>
  <c r="J80" i="17"/>
  <c r="T26" i="16"/>
  <c r="Z26" i="16" s="1"/>
  <c r="T23" i="16"/>
  <c r="Z23" i="16" s="1"/>
  <c r="T22" i="16"/>
  <c r="Z22" i="16" s="1"/>
  <c r="T18" i="16"/>
  <c r="Z18" i="16" s="1"/>
  <c r="V24" i="16"/>
  <c r="V28" i="16" s="1"/>
  <c r="R24" i="16"/>
  <c r="R28" i="16" s="1"/>
  <c r="AF19" i="23"/>
  <c r="AF24" i="23" s="1"/>
  <c r="AF28" i="23"/>
  <c r="AF27" i="23"/>
  <c r="T29" i="23"/>
  <c r="N29" i="23"/>
  <c r="P24" i="16"/>
  <c r="P28" i="16" s="1"/>
  <c r="N24" i="16"/>
  <c r="N28" i="16" s="1"/>
  <c r="L24" i="16"/>
  <c r="L28" i="16" s="1"/>
  <c r="G59" i="13"/>
  <c r="J31" i="17"/>
  <c r="J38" i="17" s="1"/>
  <c r="J68" i="17" s="1"/>
  <c r="AF35" i="23"/>
  <c r="AF36" i="23" s="1"/>
  <c r="X24" i="16"/>
  <c r="X28" i="16" s="1"/>
  <c r="J24" i="16"/>
  <c r="J28" i="16" s="1"/>
  <c r="H24" i="16"/>
  <c r="H28" i="16" s="1"/>
  <c r="F24" i="16"/>
  <c r="F28" i="16" s="1"/>
  <c r="D24" i="16"/>
  <c r="D28" i="16" s="1"/>
  <c r="V29" i="23"/>
  <c r="P29" i="23"/>
  <c r="J29" i="23"/>
  <c r="H29" i="23"/>
  <c r="G32" i="13"/>
  <c r="C32" i="13"/>
  <c r="G18" i="13"/>
  <c r="C18" i="13"/>
  <c r="G15" i="13"/>
  <c r="C15" i="13"/>
  <c r="F31" i="17"/>
  <c r="F38" i="17" s="1"/>
  <c r="F68" i="17" s="1"/>
  <c r="F98" i="17" l="1"/>
  <c r="F100" i="17" s="1"/>
  <c r="J98" i="17"/>
  <c r="J100" i="17" s="1"/>
  <c r="AH29" i="23"/>
  <c r="AJ19" i="23"/>
  <c r="AJ24" i="23" s="1"/>
  <c r="AJ35" i="23"/>
  <c r="AJ36" i="23" s="1"/>
  <c r="Z19" i="16"/>
  <c r="T19" i="16"/>
  <c r="Z29" i="23"/>
  <c r="C25" i="13"/>
  <c r="G25" i="13"/>
  <c r="T24" i="16"/>
  <c r="T28" i="16" s="1"/>
  <c r="Z24" i="16"/>
  <c r="AJ27" i="23"/>
  <c r="AF29" i="23"/>
  <c r="G34" i="13" l="1"/>
  <c r="C34" i="13"/>
  <c r="AJ28" i="23"/>
  <c r="AJ29" i="23" s="1"/>
  <c r="Z28" i="16"/>
  <c r="C36" i="13" l="1"/>
  <c r="C60" i="13" s="1"/>
  <c r="G36" i="13"/>
  <c r="G60" i="13" s="1"/>
  <c r="D38" i="23" l="1"/>
  <c r="AD38" i="23"/>
  <c r="N38" i="23"/>
  <c r="AH38" i="23"/>
  <c r="AF38" i="23"/>
  <c r="L38" i="23"/>
  <c r="H38" i="23"/>
  <c r="AJ38" i="23"/>
  <c r="AB38" i="23"/>
  <c r="Z38" i="23"/>
  <c r="J38" i="23"/>
  <c r="F38" i="23"/>
  <c r="P38" i="23"/>
  <c r="R38" i="23"/>
  <c r="V38" i="23"/>
  <c r="X38" i="23"/>
  <c r="T38" i="23"/>
</calcChain>
</file>

<file path=xl/sharedStrings.xml><?xml version="1.0" encoding="utf-8"?>
<sst xmlns="http://schemas.openxmlformats.org/spreadsheetml/2006/main" count="786" uniqueCount="273">
  <si>
    <t>บริษัท เอสซีบี เอกซ์ จำกัด (มหาชน) และบริษัทย่อย</t>
  </si>
  <si>
    <t>งบแสดงฐานะการเงิน</t>
  </si>
  <si>
    <t>หลังการปรับ</t>
  </si>
  <si>
    <t>ก่อนการปรับ</t>
  </si>
  <si>
    <t>โครงสร้างกิจการ</t>
  </si>
  <si>
    <t>งบการเงิน</t>
  </si>
  <si>
    <t>งบการเงินรวม</t>
  </si>
  <si>
    <t>เฉพาะกิจการ</t>
  </si>
  <si>
    <t>30 กันยายน</t>
  </si>
  <si>
    <t>31 ธันวาคม</t>
  </si>
  <si>
    <t>สินทรัพย์</t>
  </si>
  <si>
    <t>หมายเหตุ</t>
  </si>
  <si>
    <t>2565</t>
  </si>
  <si>
    <t>2564</t>
  </si>
  <si>
    <t>(ไม่ได้ตรวจสอบ)</t>
  </si>
  <si>
    <t>(ปรับปรุงใหม่)</t>
  </si>
  <si>
    <t>(ตรวจสอบแล้ว)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</si>
  <si>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</si>
  <si>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</si>
  <si>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</si>
  <si>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</si>
  <si>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</si>
  <si>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</si>
  <si>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</si>
  <si>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</si>
  <si>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</si>
  <si>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7, 8, 9</t>
  </si>
  <si>
    <t xml:space="preserve">ทรัพย์สินรอการขายสุทธิ </t>
  </si>
  <si>
    <t>อสังหาริมทรัพย์เพื่อการลงทุนสุทธิ</t>
  </si>
  <si>
    <t xml:space="preserve">ที่ดิน อาคารและอุปกรณ์สุทธิ  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</si>
  <si>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</si>
  <si>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</si>
  <si>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 xml:space="preserve">สินทรัพย์อื่นสุทธิ  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</si>
  <si>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</si>
  <si>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</si>
  <si>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</si>
  <si>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</si>
  <si>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</si>
  <si>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</si>
  <si>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</si>
  <si>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</si>
  <si>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</si>
  <si>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</si>
  <si>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หนี้สินภาษีเงินได้รอตัดบัญชี</t>
  </si>
  <si>
    <t xml:space="preserve">หนี้สินอื่น  </t>
  </si>
  <si>
    <t>รวมหนี้สิน</t>
  </si>
  <si>
    <t>ส่วนของเจ้าของ</t>
  </si>
  <si>
    <t xml:space="preserve">ทุนเรือนหุ้น </t>
  </si>
  <si>
    <t xml:space="preserve">     ทุนจดทะเบียน</t>
  </si>
  <si>
    <t xml:space="preserve">            หุ้นบุริมสิทธิ</t>
  </si>
  <si>
    <t xml:space="preserve">            หุ้นสามัญ</t>
  </si>
  <si>
    <t xml:space="preserve">      ทุนที่ออกและชำระแล้ว</t>
  </si>
  <si>
    <t>ส่วนเกินมูลค่าหุ้น</t>
  </si>
  <si>
    <t xml:space="preserve">      ส่วนเกินมูลค่าหุ้นบุริมสิทธิ</t>
  </si>
  <si>
    <t xml:space="preserve">      ส่วนเกินมูลค่าหุ้นสามัญ</t>
  </si>
  <si>
    <t>องค์ประกอบอื่นของส่วนของเจ้าของ</t>
  </si>
  <si>
    <t>กำไรสะสม</t>
  </si>
  <si>
    <t xml:space="preserve">     จัดสรรแล้ว</t>
  </si>
  <si>
    <t xml:space="preserve">            ทุนสำรองตามกฎหมาย  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</si>
  <si>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</si>
  <si>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</si>
  <si>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</si>
  <si>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</si>
  <si>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</si>
  <si>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(นายอาทิตย์ นันทวิทยา)</t>
  </si>
  <si>
    <t>ประธานเจ้าหน้าที่บริหาร</t>
  </si>
  <si>
    <t>งบกำไรขาดทุนและกำไรขาดทุนเบ็ดเสร็จอื่น</t>
  </si>
  <si>
    <t>งบการเงินเฉพาะกิจการ</t>
  </si>
  <si>
    <t>สำหรับรอบระยะเวลาตั้งแต่</t>
  </si>
  <si>
    <t>สำหรับงวดสามเดือน</t>
  </si>
  <si>
    <t>วันที่ 15 กันยายน 2564</t>
  </si>
  <si>
    <t>สิ้นสุดวันที่</t>
  </si>
  <si>
    <t>(วันที่จดทะเบียนจัดตั้งบริษัท)</t>
  </si>
  <si>
    <t>ถึงวันที่ 30 กันยายน</t>
  </si>
  <si>
    <t>รายได้ดอกเบี้ย</t>
  </si>
  <si>
    <t>ค่าใช้จ่ายดอกเบี้ย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</si>
  <si>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</si>
  <si>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</si>
  <si>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</si>
  <si>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</si>
  <si>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</t>
  </si>
  <si>
    <t xml:space="preserve">    ผ่านกำไรหรือขาดทุน</t>
  </si>
  <si>
    <t>กำไรสุทธิจากเงินลงทุน</t>
  </si>
  <si>
    <t>ส่วนแบ่งกำไรจากเงินลงทุนในบริษัทร่วมและการร่วมค้า</t>
  </si>
  <si>
    <t>รายได้เงินปันผล</t>
  </si>
  <si>
    <t>รายได้จากการดำเนินงานอื่น ๆ</t>
  </si>
  <si>
    <t xml:space="preserve">    รวมรายได้จากการดำเนินงาน</t>
  </si>
  <si>
    <t>ค่าใช้จ่ายจากการดำเนินงานอื่น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</si>
  <si>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</si>
  <si>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</si>
  <si>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</si>
  <si>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</si>
  <si>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ค่าใช้จ่ายอื่น ๆ</t>
  </si>
  <si>
    <t xml:space="preserve">    รวมค่าใช้จ่ายจากการดำเนินงานอื่น ๆ</t>
  </si>
  <si>
    <t>ผลขาดทุนด้านเครดิตที่คาดว่าจะเกิดขึ้น</t>
  </si>
  <si>
    <t>กำไร (ขาดทุน) จากการดำเนินงานก่อนภาษีเงินได้</t>
  </si>
  <si>
    <t>ค่าใช้จ่าย (รายได้) ภาษีเงินได้</t>
  </si>
  <si>
    <t>กำไร (ขาดทุน) สุทธิ</t>
  </si>
  <si>
    <t>กำไร (ขาดทุน) เบ็ดเสร็จอื่น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</si>
  <si>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</si>
  <si>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</si>
  <si>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      ผ่านกำไรขาดทุนเบ็ดเสร็จอื่น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</si>
  <si>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</si>
  <si>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การเปลี่ยนแปลงในสำรองรายการป้องกันความเสี่ยง</t>
  </si>
  <si>
    <t xml:space="preserve">         ภาษีเงินได้เกี่ยวกับองค์ประกอบของกำไร (ขาดทุน) เบ็ดเสร็จอื่นสำหรับ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</si>
  <si>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</si>
  <si>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      รวมกำไร (ขาดทุน) เบ็ดเสร็จอื่นสุทธิจากภาษี</t>
  </si>
  <si>
    <t xml:space="preserve">   กำไร (ขาดทุน) เบ็ดเสร็จรวม</t>
  </si>
  <si>
    <t>การแบ่งปันกำไร (ขาดทุน) สุทธิ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</si>
  <si>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</si>
  <si>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</si>
  <si>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</si>
  <si>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ต่อหุ้นของผู้ถือหุ้นบริษัทใหญ่</t>
  </si>
  <si>
    <r>
      <t xml:space="preserve">     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</si>
  <si>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สำหรับงวดเก้าเดือน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</si>
  <si>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</si>
  <si>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      ขาดทุนจากเงินลงทุนที่กำหนดให้วัดมูลค่าด้วยมูลค่ายุติธรรม</t>
  </si>
  <si>
    <t xml:space="preserve">               รายการที่ไม่จัดประเภทใหม่เข้าไปไว้ในกำไรหรือขาดทุนในภายหลัง</t>
  </si>
  <si>
    <t>งบแสดงการเปลี่ยนแปลงส่วนของเจ้าของ (ไม่ได้ตรวจสอบ)</t>
  </si>
  <si>
    <t>หลังการปรับโครงสร้างกิจการ - งบการเงินรวม</t>
  </si>
  <si>
    <t>กำไร (ขาดทุน)</t>
  </si>
  <si>
    <t>จากการวัด</t>
  </si>
  <si>
    <t>มูลค่าเงินลงทุน</t>
  </si>
  <si>
    <t>จากการแปลงค่า</t>
  </si>
  <si>
    <t>จากเงินลงทุน</t>
  </si>
  <si>
    <t>สำรองสำหรับ</t>
  </si>
  <si>
    <t>ในตราสารหนี้</t>
  </si>
  <si>
    <t>การเปลี่ยนแปลง</t>
  </si>
  <si>
    <t>ที่กำหนดให้วัดมูลค่า</t>
  </si>
  <si>
    <t>รวม</t>
  </si>
  <si>
    <t>การจ่ายโดย</t>
  </si>
  <si>
    <t>ด้วยมูลค่ายุติธรรม</t>
  </si>
  <si>
    <t>จากการ</t>
  </si>
  <si>
    <t>ในสำรอง</t>
  </si>
  <si>
    <t>ในส่วนเกินทุน</t>
  </si>
  <si>
    <t>องค์ประกอบ</t>
  </si>
  <si>
    <t>ส่วนได้เสียที่</t>
  </si>
  <si>
    <t>ทุนที่ออกและชำระแล้ว</t>
  </si>
  <si>
    <t>ใช้หุ้น</t>
  </si>
  <si>
    <t>ผ่านกำไรขาดทุน</t>
  </si>
  <si>
    <t>ดำเนินงาน</t>
  </si>
  <si>
    <t>รายการป้องกัน</t>
  </si>
  <si>
    <t>จากการตีราคา</t>
  </si>
  <si>
    <t>อื่นของส่วน</t>
  </si>
  <si>
    <t>ทุนสำรอง</t>
  </si>
  <si>
    <t>รวมส่วนของ</t>
  </si>
  <si>
    <t>ไม่มีอำนาจ</t>
  </si>
  <si>
    <t>หุ้นบุริมสิทธิ</t>
  </si>
  <si>
    <t>หุ้นสามัญ</t>
  </si>
  <si>
    <t>เป็นเกณฑ์</t>
  </si>
  <si>
    <t>เบ็ดเสร็จอื่น</t>
  </si>
  <si>
    <t>ในต่างประเทศ</t>
  </si>
  <si>
    <t>ความเสี่ยง</t>
  </si>
  <si>
    <t>อื่นๆ</t>
  </si>
  <si>
    <t>ของเจ้าของ</t>
  </si>
  <si>
    <t>ตามกฎหมาย</t>
  </si>
  <si>
    <t>ยังไม่ได้จัดสรร</t>
  </si>
  <si>
    <t>บริษัทใหญ่</t>
  </si>
  <si>
    <t>ควบคุม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</si>
  <si>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</si>
  <si>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</si>
  <si>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</si>
  <si>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เงินปันผลจ่าย</t>
  </si>
  <si>
    <t xml:space="preserve">   การแปลงสภาพหุ้นบุริมสิทธิเป็นหุ้นสามัญ</t>
  </si>
  <si>
    <t xml:space="preserve">   การลดทุนจดทะเบียน</t>
  </si>
  <si>
    <t xml:space="preserve">   เงินทุนจากส่วนได้เสียที่ไม่มีอำนาจควบคุมในบริษัทย่อย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</si>
  <si>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</si>
  <si>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</si>
  <si>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</si>
  <si>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</si>
  <si>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 สุทธิ</t>
  </si>
  <si>
    <t xml:space="preserve">   ขาดทุนเบ็ดเสร็จอื่น</t>
  </si>
  <si>
    <t>รวมกำไร (ขาดทุน) เบ็ดเสร็จสำหรับงวด</t>
  </si>
  <si>
    <t>โอนไปกำไรสะสม</t>
  </si>
  <si>
    <t>รายการปรับปรุงส่วนได้เสียที่ไม่มีอำนาจควบคุมจากการรวม</t>
  </si>
  <si>
    <t xml:space="preserve">    กิจการภายใต้การควบคุมเดียวกัน</t>
  </si>
  <si>
    <t>ยอดคงเหลือ ณ วันที่ 30 กันยายน 2565</t>
  </si>
  <si>
    <t>งบแสดงการเปลี่ยนแปลงส่วนของเจ้าของ (ปรับปรุงใหม่)</t>
  </si>
  <si>
    <t>ก่อนการปรับโครงสร้างกิจการ - งบการเงินรวม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</si>
  <si>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</si>
  <si>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</si>
  <si>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 xml:space="preserve">   การออกหุ้นสามัญ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</si>
  <si>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</si>
  <si>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</si>
  <si>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กำไร (ขาดทุน) เบ็ดเสร็จอื่น</t>
  </si>
  <si>
    <t>ยอดคงเหลือ ณ วันที่ 30 กันยายน 2564</t>
  </si>
  <si>
    <t>ทุนที่ออกและ</t>
  </si>
  <si>
    <t>ส่วนเกิน</t>
  </si>
  <si>
    <t>ชำระแล้ว</t>
  </si>
  <si>
    <t>มูลค่าหุ้น</t>
  </si>
  <si>
    <t xml:space="preserve">     การออกหุ้นสามัญ</t>
  </si>
  <si>
    <t xml:space="preserve">     การลดทุนจดทะเบียน</t>
  </si>
  <si>
    <t xml:space="preserve">     กำไรสุทธิ</t>
  </si>
  <si>
    <t>ขาดทุนสะสม</t>
  </si>
  <si>
    <t>ผู้ถือหุ้น</t>
  </si>
  <si>
    <t>สำหรับรอบระยะเวลาตั้งแต่วันที่ 15 กันยายน 2564</t>
  </si>
  <si>
    <t xml:space="preserve">    (วันที่จดทะเบียนจัดตั้งบริษัท) ถึงวันที่ 30 กันยายน 2564</t>
  </si>
  <si>
    <t>การออกหุ้นสามัญในวันที่จดทะเบียนจัดตั้งบริษัท</t>
  </si>
  <si>
    <t xml:space="preserve">    เมื่อวันที่ 15 กันยายน 2564</t>
  </si>
  <si>
    <t xml:space="preserve">     ขาดทุนสุทธิ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</si>
  <si>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</si>
  <si>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</si>
  <si>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</si>
  <si>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</si>
  <si>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</si>
  <si>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ขาดทุนจากการด้อยค่าของทรัพย์สินรอการขาย</t>
  </si>
  <si>
    <t>(กลับรายการ) ขาดทุนจากการด้อยค่าของอาคารและอุปกรณ์</t>
  </si>
  <si>
    <t>ขาดทุนจากการด้อยค่าของสินทรัพย์ไม่มีตัวตน</t>
  </si>
  <si>
    <t>การจ่ายโดยใช้หุ้นเป็นเกณฑ์</t>
  </si>
  <si>
    <t>กำไรจากการขายทรัพย์สินรอการขาย</t>
  </si>
  <si>
    <t>(กำไร) ขาดทุนจากการขายที่ดิน อาคารและอุปกรณ์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</si>
  <si>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</si>
  <si>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</si>
  <si>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กำไรสุทธิจากเครื่องมือทางการเงิน</t>
  </si>
  <si>
    <t>รายได้ดอกเบี้ยสุทธิ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</si>
  <si>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</si>
  <si>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</si>
  <si>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</si>
  <si>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</si>
  <si>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</si>
  <si>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</si>
  <si>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เงินลงทุนในหลักทรัพย์ระยะสั้น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</si>
  <si>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</si>
  <si>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</si>
  <si>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</si>
  <si>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</si>
  <si>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</si>
  <si>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หนี้สินทางการเงินที่วัดมูลค่าด้วยมูลค่ายุติธรรมผ่านกำไรหรือขาดทุน</t>
  </si>
  <si>
    <t>ตราสารหนี้ที่ออกและเงินกู้ยืมระยะสั้น</t>
  </si>
  <si>
    <t>หนี้สินอื่น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</si>
  <si>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</si>
  <si>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</si>
  <si>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</si>
  <si>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</si>
  <si>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</si>
  <si>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</si>
  <si>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</si>
  <si>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เงินสดรับจากการขายเงินลงทุนในบริษัทย่อยและการร่วมค้า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</si>
  <si>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</si>
  <si>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</si>
  <si>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</si>
  <si>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เงินสดสุทธิ (ใช้ไปใน) จากกิจกรรมลงทุน</t>
  </si>
  <si>
    <t>กระแสเงินสดจากกิจกรรมจัดหาเงิน</t>
  </si>
  <si>
    <t>เงินสดรับจากตราสารหนี้ระยะยาว</t>
  </si>
  <si>
    <t>เงินสดจ่ายชำระคืนตราสารหนี้ระยะยาว</t>
  </si>
  <si>
    <t>เงินสดรับจากเงินกู้ยืมระยะยาว</t>
  </si>
  <si>
    <t>เงินสดรับจากเงินกู้ยืมระยะสั้น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</si>
  <si>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</si>
  <si>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</si>
  <si>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เงินสดรับจากการออกหุ้นสามัญ</t>
  </si>
  <si>
    <t>11</t>
  </si>
  <si>
    <t>จ่ายเงินปันผลให้ผู้ถือหุ้นของธนาคาร</t>
  </si>
  <si>
    <t>2.3</t>
  </si>
  <si>
    <t>จ่ายเงินปันผลให้ส่วนได้เสียที่ไม่มีอำนาจควบคุมของธนาคาร</t>
  </si>
  <si>
    <t>เงินทุนจากส่วนได้เสียที่ไม่มีอำนาจควบคุมในบริษัทย่อย</t>
  </si>
  <si>
    <t>เงินสดที่จ่ายให้กับผู้เป็นเจ้าของเพื่อไถ่ถอนหุ้นของกิจการ</t>
  </si>
  <si>
    <t>จ่ายคืนเงินทุนให้ส่วนได้เสียที่ไม่มีอำนาจควบคุมจากการชำระบัญชีในบริษัทย่อย</t>
  </si>
  <si>
    <t>เงินสดสุทธิจาก (ใช้ไปใน) กิจกรรมจัดหาเงิน</t>
  </si>
  <si>
    <t>(ขาดทุน) กำไรจากการแปลงค่างบการเงินจากการดำเนินงานในต่างประเทศ</t>
  </si>
  <si>
    <t>เงินสด ณ วันที่ 1 มกราคม</t>
  </si>
  <si>
    <t>เงินสด ณ วันที่ 30 กันยายน</t>
  </si>
  <si>
    <t>ขาดทุน</t>
  </si>
  <si>
    <t>สำหรับงวดหกเดือนสิ้นสุดวันที่ 30 มิถุนายน 2565</t>
  </si>
  <si>
    <t xml:space="preserve">   กำไรสุทธิ</t>
  </si>
  <si>
    <t>ยอดคงเหลือ ณ วันที่ 30 มิถุนายน 2565</t>
  </si>
  <si>
    <t>งบการเงินเฉพาะธนาคาร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</si>
  <si>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</si>
  <si>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</si>
  <si>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ประธานเจ้าหน้าที่บริหารและประธานกรรมการบริหาร</t>
  </si>
  <si>
    <t>เงินสดเพิ่มขึ้น (ลดลง) สุทธิ</t>
  </si>
  <si>
    <t>กำไรจากการขายเงินลงทุนที่กำหนดให้วัดมูลค่าด้วยมูลค่ายุติธรรม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</si>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</sst>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[Red]\(#,##0\)"/>
    <numFmt numFmtId="189" formatCode="0.000"/>
    <numFmt numFmtId="190" formatCode="General_)"/>
    <numFmt numFmtId="191" formatCode="0.00_)"/>
    <numFmt numFmtId="192" formatCode="#,##0.000"/>
    <numFmt numFmtId="193" formatCode="_-* #,##0\ _F_-;\-* #,##0\ _F_-;_-* &quot;-&quot;\ _F_-;_-@_-"/>
    <numFmt numFmtId="194" formatCode="_-* #,##0.00\ &quot;F&quot;_-;\-* #,##0.00\ &quot;F&quot;_-;_-* &quot;-&quot;??\ &quot;F&quot;_-;_-@_-"/>
    <numFmt numFmtId="195" formatCode="_-* #,##0.00\ _F_-;\-* #,##0.00\ _F_-;_-* &quot;-&quot;??\ _F_-;_-@_-"/>
    <numFmt numFmtId="196" formatCode="#,##0.00000"/>
    <numFmt numFmtId="197" formatCode="_(* #,##0_);_(* \(#,##0\);_(* &quot;-&quot;??_);_(@_)"/>
    <numFmt numFmtId="198" formatCode="_(* #,##0.0000_);_(* \(#,##0.0000\);_(* &quot;-&quot;????_);_(@_)"/>
    <numFmt numFmtId="199" formatCode="_(* #,##0_);_(* \(#,##0\);_(* &quot;-&quot;????_);_(@_)"/>
    <numFmt numFmtId="200" formatCode="_([$€-2]* #,##0.00_);_([$€-2]* \(#,##0.00\);_([$€-2]* &quot;-&quot;??_)"/>
    <numFmt numFmtId="201" formatCode="_-* #,##0_-;\-* #,##0_-;_-* &quot;-&quot;??_-;_-@_-"/>
    <numFmt numFmtId="202" formatCode="_([$€-2]* #,##0.00_);_([$€-2]* \(#,##0.00\);_([$€-2]* \-??_)"/>
    <numFmt numFmtId="203" formatCode="_(* #,##0.00_);_(* \(#,##0.00\);_(* &quot;-&quot;_);_(@_)"/>
    <numFmt numFmtId="204" formatCode="_(* #,##0_);_(* \(#,##0\);_(* \-_);_(@_)"/>
  </numFmts>
  <fonts count="69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5"/>
      <color indexed="8"/>
      <name val="Angsana New"/>
      <family val="1"/>
    </font>
    <font>
      <b/>
      <i/>
      <sz val="16"/>
      <name val="Angsana New"/>
      <family val="1"/>
    </font>
    <font>
      <sz val="18"/>
      <color rgb="FFFF0000"/>
      <name val="Angsana New"/>
      <family val="1"/>
    </font>
    <font>
      <sz val="10"/>
      <name val="ApFont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5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89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0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4" fontId="7" fillId="0" borderId="0" applyFill="0" applyBorder="0" applyAlignment="0"/>
    <xf numFmtId="194" fontId="2" fillId="0" borderId="3">
      <alignment vertical="center"/>
    </xf>
    <xf numFmtId="194" fontId="42" fillId="0" borderId="3">
      <alignment vertical="center"/>
    </xf>
    <xf numFmtId="0" fontId="2" fillId="0" borderId="3">
      <alignment vertical="center"/>
    </xf>
    <xf numFmtId="194" fontId="60" fillId="0" borderId="3">
      <alignment vertical="center"/>
    </xf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200" fontId="37" fillId="0" borderId="0" applyFont="0" applyFill="0" applyBorder="0" applyAlignment="0" applyProtection="0"/>
    <xf numFmtId="202" fontId="2" fillId="0" borderId="0" applyFill="0" applyBorder="0" applyAlignment="0" applyProtection="0"/>
    <xf numFmtId="200" fontId="3" fillId="0" borderId="0" applyFont="0" applyFill="0" applyBorder="0" applyAlignment="0" applyProtection="0"/>
    <xf numFmtId="202" fontId="2" fillId="0" borderId="0" applyFill="0" applyBorder="0" applyAlignment="0" applyProtection="0"/>
    <xf numFmtId="202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1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3" fillId="0" borderId="0"/>
    <xf numFmtId="49" fontId="7" fillId="0" borderId="0" applyFill="0" applyBorder="0" applyAlignment="0"/>
    <xf numFmtId="195" fontId="2" fillId="0" borderId="0" applyFill="0" applyBorder="0" applyAlignment="0"/>
    <xf numFmtId="195" fontId="42" fillId="0" borderId="0" applyFill="0" applyBorder="0" applyAlignment="0"/>
    <xf numFmtId="0" fontId="2" fillId="0" borderId="0" applyFill="0" applyBorder="0" applyAlignment="0"/>
    <xf numFmtId="195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  <xf numFmtId="4" fontId="64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3" fillId="0" borderId="0"/>
    <xf numFmtId="0" fontId="3" fillId="0" borderId="0"/>
    <xf numFmtId="4" fontId="64" fillId="0" borderId="0" applyFont="0" applyFill="0" applyBorder="0" applyAlignment="0" applyProtection="0"/>
    <xf numFmtId="0" fontId="13" fillId="0" borderId="0"/>
  </cellStyleXfs>
  <cellXfs count="300">
    <xf numFmtId="0" fontId="0" fillId="0" borderId="0" xfId="0"/>
    <xf numFmtId="197" fontId="19" fillId="0" borderId="0" xfId="90" applyNumberFormat="1" applyFont="1" applyFill="1" applyBorder="1" applyAlignment="1">
      <alignment horizontal="center" vertical="center"/>
    </xf>
    <xf numFmtId="198" fontId="0" fillId="0" borderId="0" xfId="0" applyNumberFormat="1" applyAlignment="1">
      <alignment vertical="center"/>
    </xf>
    <xf numFmtId="188" fontId="12" fillId="0" borderId="0" xfId="0" applyNumberFormat="1" applyFont="1" applyAlignment="1">
      <alignment horizontal="left" vertical="center"/>
    </xf>
    <xf numFmtId="188" fontId="11" fillId="0" borderId="0" xfId="0" applyNumberFormat="1" applyFont="1" applyAlignment="1">
      <alignment horizontal="left" vertical="center"/>
    </xf>
    <xf numFmtId="188" fontId="16" fillId="0" borderId="0" xfId="0" applyNumberFormat="1" applyFont="1" applyAlignment="1">
      <alignment horizontal="center" vertical="center"/>
    </xf>
    <xf numFmtId="188" fontId="11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0" fillId="0" borderId="0" xfId="0" quotePrefix="1" applyNumberFormat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/>
    </xf>
    <xf numFmtId="187" fontId="0" fillId="0" borderId="0" xfId="90" applyFont="1" applyFill="1" applyBorder="1" applyAlignment="1" applyProtection="1">
      <alignment horizontal="left" vertical="center"/>
    </xf>
    <xf numFmtId="188" fontId="0" fillId="0" borderId="0" xfId="0" applyNumberFormat="1" applyAlignment="1">
      <alignment vertical="center"/>
    </xf>
    <xf numFmtId="187" fontId="0" fillId="0" borderId="0" xfId="90" applyFont="1" applyFill="1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41" fontId="13" fillId="0" borderId="0" xfId="0" applyNumberFormat="1" applyFont="1" applyAlignment="1">
      <alignment vertical="center"/>
    </xf>
    <xf numFmtId="49" fontId="19" fillId="0" borderId="0" xfId="200" applyNumberFormat="1" applyFont="1" applyAlignment="1">
      <alignment vertical="center"/>
    </xf>
    <xf numFmtId="49" fontId="0" fillId="0" borderId="0" xfId="0" applyNumberFormat="1"/>
    <xf numFmtId="0" fontId="0" fillId="0" borderId="0" xfId="0" applyAlignment="1">
      <alignment horizontal="center"/>
    </xf>
    <xf numFmtId="0" fontId="19" fillId="0" borderId="0" xfId="200" applyFont="1" applyAlignment="1">
      <alignment vertical="center"/>
    </xf>
    <xf numFmtId="197" fontId="19" fillId="0" borderId="0" xfId="200" applyNumberFormat="1" applyFont="1" applyAlignment="1">
      <alignment horizontal="center" vertical="center"/>
    </xf>
    <xf numFmtId="0" fontId="14" fillId="0" borderId="0" xfId="0" applyFont="1"/>
    <xf numFmtId="197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19" fillId="0" borderId="0" xfId="200" applyFont="1" applyAlignment="1">
      <alignment horizontal="centerContinuous" vertical="center"/>
    </xf>
    <xf numFmtId="0" fontId="19" fillId="0" borderId="0" xfId="200" applyFont="1" applyAlignment="1">
      <alignment horizontal="center" vertical="center"/>
    </xf>
    <xf numFmtId="37" fontId="19" fillId="0" borderId="0" xfId="200" applyNumberFormat="1" applyFont="1" applyAlignment="1">
      <alignment horizontal="center" vertical="center"/>
    </xf>
    <xf numFmtId="49" fontId="19" fillId="0" borderId="0" xfId="200" applyNumberFormat="1" applyFont="1" applyAlignment="1">
      <alignment horizontal="center" vertical="center"/>
    </xf>
    <xf numFmtId="0" fontId="19" fillId="0" borderId="0" xfId="200" quotePrefix="1" applyFont="1" applyAlignment="1">
      <alignment horizontal="center" vertical="center"/>
    </xf>
    <xf numFmtId="49" fontId="17" fillId="0" borderId="0" xfId="200" quotePrefix="1" applyNumberFormat="1" applyFont="1" applyAlignment="1">
      <alignment horizontal="left" vertical="center"/>
    </xf>
    <xf numFmtId="49" fontId="17" fillId="0" borderId="0" xfId="200" applyNumberFormat="1" applyFont="1" applyAlignment="1">
      <alignment horizontal="left" vertical="center"/>
    </xf>
    <xf numFmtId="0" fontId="0" fillId="0" borderId="0" xfId="200" applyFont="1" applyAlignment="1">
      <alignment horizontal="center" vertical="center"/>
    </xf>
    <xf numFmtId="49" fontId="19" fillId="0" borderId="0" xfId="200" applyNumberFormat="1" applyFont="1" applyAlignment="1">
      <alignment horizontal="left" vertical="center"/>
    </xf>
    <xf numFmtId="197" fontId="0" fillId="0" borderId="0" xfId="0" applyNumberFormat="1" applyAlignment="1">
      <alignment vertical="center"/>
    </xf>
    <xf numFmtId="0" fontId="39" fillId="0" borderId="0" xfId="0" applyFont="1"/>
    <xf numFmtId="197" fontId="0" fillId="0" borderId="0" xfId="0" applyNumberFormat="1"/>
    <xf numFmtId="199" fontId="14" fillId="0" borderId="0" xfId="0" applyNumberFormat="1" applyFont="1"/>
    <xf numFmtId="49" fontId="14" fillId="0" borderId="0" xfId="0" applyNumberFormat="1" applyFont="1"/>
    <xf numFmtId="0" fontId="0" fillId="0" borderId="0" xfId="0" quotePrefix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9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11" fillId="0" borderId="0" xfId="0" quotePrefix="1" applyFont="1" applyAlignment="1">
      <alignment horizontal="left" vertical="center"/>
    </xf>
    <xf numFmtId="197" fontId="17" fillId="0" borderId="0" xfId="90" applyNumberFormat="1" applyFont="1" applyFill="1" applyBorder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49" fontId="0" fillId="0" borderId="0" xfId="193" applyNumberFormat="1" applyFont="1" applyAlignment="1">
      <alignment horizontal="left" vertical="center"/>
    </xf>
    <xf numFmtId="187" fontId="0" fillId="0" borderId="0" xfId="90" applyFont="1" applyFill="1" applyBorder="1" applyAlignment="1" applyProtection="1">
      <alignment horizontal="left"/>
    </xf>
    <xf numFmtId="0" fontId="0" fillId="0" borderId="15" xfId="0" applyBorder="1" applyAlignment="1">
      <alignment vertical="center"/>
    </xf>
    <xf numFmtId="201" fontId="14" fillId="0" borderId="0" xfId="90" applyNumberFormat="1" applyFont="1" applyFill="1" applyBorder="1"/>
    <xf numFmtId="199" fontId="0" fillId="0" borderId="15" xfId="90" applyNumberFormat="1" applyFont="1" applyFill="1" applyBorder="1" applyAlignment="1">
      <alignment vertical="center"/>
    </xf>
    <xf numFmtId="197" fontId="0" fillId="0" borderId="0" xfId="90" applyNumberFormat="1" applyFont="1" applyFill="1" applyBorder="1" applyAlignment="1">
      <alignment horizontal="center" vertical="center"/>
    </xf>
    <xf numFmtId="197" fontId="0" fillId="0" borderId="0" xfId="90" applyNumberFormat="1" applyFont="1" applyFill="1" applyBorder="1" applyAlignment="1">
      <alignment vertical="center"/>
    </xf>
    <xf numFmtId="199" fontId="0" fillId="0" borderId="0" xfId="90" applyNumberFormat="1" applyFont="1" applyFill="1" applyBorder="1" applyAlignment="1">
      <alignment vertical="center"/>
    </xf>
    <xf numFmtId="197" fontId="14" fillId="0" borderId="0" xfId="90" applyNumberFormat="1" applyFont="1" applyFill="1" applyBorder="1" applyAlignment="1">
      <alignment horizontal="center" vertical="center"/>
    </xf>
    <xf numFmtId="199" fontId="14" fillId="0" borderId="5" xfId="90" applyNumberFormat="1" applyFont="1" applyFill="1" applyBorder="1" applyAlignment="1">
      <alignment vertical="center"/>
    </xf>
    <xf numFmtId="197" fontId="14" fillId="0" borderId="0" xfId="90" applyNumberFormat="1" applyFont="1" applyFill="1" applyBorder="1" applyAlignment="1">
      <alignment vertical="center"/>
    </xf>
    <xf numFmtId="199" fontId="14" fillId="0" borderId="0" xfId="90" applyNumberFormat="1" applyFont="1" applyFill="1" applyBorder="1" applyAlignment="1">
      <alignment vertical="center"/>
    </xf>
    <xf numFmtId="197" fontId="14" fillId="0" borderId="16" xfId="0" applyNumberFormat="1" applyFont="1" applyBorder="1" applyAlignment="1">
      <alignment vertical="center"/>
    </xf>
    <xf numFmtId="199" fontId="0" fillId="0" borderId="0" xfId="0" applyNumberFormat="1"/>
    <xf numFmtId="0" fontId="14" fillId="0" borderId="0" xfId="0" applyFont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188" fontId="14" fillId="0" borderId="0" xfId="0" quotePrefix="1" applyNumberFormat="1" applyFont="1" applyAlignment="1">
      <alignment horizontal="left" vertical="center"/>
    </xf>
    <xf numFmtId="188" fontId="1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88" fontId="14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88" fontId="13" fillId="0" borderId="0" xfId="0" applyNumberFormat="1" applyFont="1" applyAlignment="1">
      <alignment horizontal="center" vertical="center"/>
    </xf>
    <xf numFmtId="41" fontId="13" fillId="0" borderId="15" xfId="0" applyNumberFormat="1" applyFont="1" applyBorder="1" applyAlignment="1">
      <alignment vertical="center"/>
    </xf>
    <xf numFmtId="188" fontId="13" fillId="0" borderId="0" xfId="0" quotePrefix="1" applyNumberFormat="1" applyFont="1" applyAlignment="1">
      <alignment horizontal="left" vertical="center"/>
    </xf>
    <xf numFmtId="188" fontId="0" fillId="0" borderId="0" xfId="0" quotePrefix="1" applyNumberForma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left" vertical="top"/>
    </xf>
    <xf numFmtId="49" fontId="0" fillId="0" borderId="0" xfId="0" applyNumberFormat="1" applyAlignment="1">
      <alignment horizontal="left" vertical="center" wrapText="1"/>
    </xf>
    <xf numFmtId="201" fontId="0" fillId="0" borderId="0" xfId="90" applyNumberFormat="1" applyFont="1" applyFill="1"/>
    <xf numFmtId="201" fontId="14" fillId="0" borderId="0" xfId="90" applyNumberFormat="1" applyFont="1" applyFill="1"/>
    <xf numFmtId="201" fontId="14" fillId="0" borderId="0" xfId="90" applyNumberFormat="1" applyFont="1" applyFill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18" fillId="0" borderId="0" xfId="200" applyFont="1" applyAlignment="1">
      <alignment horizontal="center" vertical="center"/>
    </xf>
    <xf numFmtId="197" fontId="18" fillId="0" borderId="0" xfId="90" applyNumberFormat="1" applyFont="1" applyFill="1" applyBorder="1" applyAlignment="1">
      <alignment horizontal="center" vertical="center"/>
    </xf>
    <xf numFmtId="197" fontId="18" fillId="0" borderId="0" xfId="20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197" fontId="16" fillId="0" borderId="0" xfId="0" applyNumberFormat="1" applyFont="1" applyAlignment="1">
      <alignment horizontal="center" vertical="center"/>
    </xf>
    <xf numFmtId="0" fontId="62" fillId="0" borderId="0" xfId="0" quotePrefix="1" applyFont="1" applyAlignment="1">
      <alignment horizontal="center" vertical="top"/>
    </xf>
    <xf numFmtId="0" fontId="62" fillId="0" borderId="0" xfId="0" quotePrefix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61" fillId="0" borderId="0" xfId="200" applyFont="1" applyAlignment="1">
      <alignment horizontal="center" vertical="center"/>
    </xf>
    <xf numFmtId="0" fontId="61" fillId="0" borderId="0" xfId="200" quotePrefix="1" applyFont="1" applyAlignment="1">
      <alignment horizontal="center" vertical="center"/>
    </xf>
    <xf numFmtId="41" fontId="13" fillId="0" borderId="0" xfId="174" applyNumberFormat="1" applyFont="1" applyAlignment="1">
      <alignment vertical="center"/>
    </xf>
    <xf numFmtId="41" fontId="13" fillId="0" borderId="0" xfId="175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43" fontId="0" fillId="0" borderId="0" xfId="0" applyNumberFormat="1" applyAlignment="1">
      <alignment vertical="center"/>
    </xf>
    <xf numFmtId="43" fontId="13" fillId="0" borderId="0" xfId="90" applyNumberFormat="1" applyFont="1" applyFill="1" applyBorder="1" applyAlignment="1">
      <alignment vertical="center"/>
    </xf>
    <xf numFmtId="43" fontId="0" fillId="0" borderId="15" xfId="0" applyNumberFormat="1" applyBorder="1" applyAlignment="1">
      <alignment vertical="center"/>
    </xf>
    <xf numFmtId="43" fontId="17" fillId="0" borderId="0" xfId="90" applyNumberFormat="1" applyFont="1" applyFill="1" applyBorder="1" applyAlignment="1">
      <alignment horizontal="center" vertical="center"/>
    </xf>
    <xf numFmtId="43" fontId="19" fillId="0" borderId="15" xfId="90" applyNumberFormat="1" applyFont="1" applyFill="1" applyBorder="1" applyAlignment="1">
      <alignment horizontal="center" vertical="center"/>
    </xf>
    <xf numFmtId="43" fontId="19" fillId="0" borderId="0" xfId="90" applyNumberFormat="1" applyFont="1" applyFill="1" applyBorder="1" applyAlignment="1">
      <alignment horizontal="center" vertical="center"/>
    </xf>
    <xf numFmtId="43" fontId="17" fillId="0" borderId="15" xfId="90" applyNumberFormat="1" applyFont="1" applyFill="1" applyBorder="1" applyAlignment="1">
      <alignment horizontal="center" vertical="center"/>
    </xf>
    <xf numFmtId="43" fontId="0" fillId="0" borderId="0" xfId="90" applyNumberFormat="1" applyFont="1" applyFill="1" applyBorder="1" applyAlignment="1">
      <alignment horizontal="center" vertical="center"/>
    </xf>
    <xf numFmtId="43" fontId="0" fillId="0" borderId="0" xfId="90" applyNumberFormat="1" applyFont="1" applyFill="1" applyAlignment="1">
      <alignment horizontal="center" vertical="center"/>
    </xf>
    <xf numFmtId="43" fontId="14" fillId="0" borderId="0" xfId="90" applyNumberFormat="1" applyFont="1" applyFill="1" applyBorder="1" applyAlignment="1">
      <alignment horizontal="center" vertical="center"/>
    </xf>
    <xf numFmtId="43" fontId="14" fillId="0" borderId="0" xfId="90" applyNumberFormat="1" applyFont="1" applyFill="1" applyBorder="1" applyAlignment="1">
      <alignment vertical="center"/>
    </xf>
    <xf numFmtId="43" fontId="0" fillId="0" borderId="0" xfId="90" applyNumberFormat="1" applyFont="1" applyFill="1" applyAlignment="1">
      <alignment vertical="center"/>
    </xf>
    <xf numFmtId="43" fontId="0" fillId="0" borderId="0" xfId="90" applyNumberFormat="1" applyFont="1" applyFill="1" applyBorder="1" applyAlignment="1">
      <alignment vertical="center"/>
    </xf>
    <xf numFmtId="201" fontId="13" fillId="0" borderId="0" xfId="90" applyNumberFormat="1" applyFont="1" applyFill="1" applyAlignment="1">
      <alignment horizontal="right" vertical="center"/>
    </xf>
    <xf numFmtId="201" fontId="13" fillId="0" borderId="0" xfId="90" applyNumberFormat="1" applyFont="1" applyFill="1" applyAlignment="1">
      <alignment vertical="center"/>
    </xf>
    <xf numFmtId="187" fontId="14" fillId="0" borderId="0" xfId="90" applyFont="1" applyFill="1" applyBorder="1" applyAlignment="1" applyProtection="1"/>
    <xf numFmtId="203" fontId="13" fillId="0" borderId="16" xfId="174" applyNumberFormat="1" applyFont="1" applyBorder="1" applyAlignment="1">
      <alignment vertical="center"/>
    </xf>
    <xf numFmtId="203" fontId="0" fillId="0" borderId="0" xfId="0" applyNumberFormat="1" applyAlignment="1">
      <alignment vertical="center"/>
    </xf>
    <xf numFmtId="203" fontId="13" fillId="0" borderId="0" xfId="0" applyNumberFormat="1" applyFont="1" applyAlignment="1">
      <alignment vertical="center"/>
    </xf>
    <xf numFmtId="197" fontId="17" fillId="0" borderId="15" xfId="90" applyNumberFormat="1" applyFont="1" applyFill="1" applyBorder="1" applyAlignment="1">
      <alignment horizontal="center" vertical="center"/>
    </xf>
    <xf numFmtId="197" fontId="19" fillId="0" borderId="15" xfId="90" applyNumberFormat="1" applyFont="1" applyFill="1" applyBorder="1" applyAlignment="1">
      <alignment horizontal="center" vertical="center"/>
    </xf>
    <xf numFmtId="197" fontId="17" fillId="0" borderId="5" xfId="90" applyNumberFormat="1" applyFont="1" applyFill="1" applyBorder="1" applyAlignment="1">
      <alignment horizontal="center" vertical="center"/>
    </xf>
    <xf numFmtId="197" fontId="0" fillId="0" borderId="15" xfId="90" applyNumberFormat="1" applyFont="1" applyFill="1" applyBorder="1" applyAlignment="1">
      <alignment vertical="center"/>
    </xf>
    <xf numFmtId="197" fontId="0" fillId="0" borderId="0" xfId="90" applyNumberFormat="1" applyFont="1" applyFill="1" applyAlignment="1">
      <alignment vertical="center"/>
    </xf>
    <xf numFmtId="197" fontId="14" fillId="0" borderId="5" xfId="90" applyNumberFormat="1" applyFont="1" applyFill="1" applyBorder="1" applyAlignment="1">
      <alignment vertical="center"/>
    </xf>
    <xf numFmtId="201" fontId="0" fillId="0" borderId="0" xfId="90" applyNumberFormat="1" applyFont="1" applyFill="1" applyAlignment="1">
      <alignment horizontal="center" vertical="center"/>
    </xf>
    <xf numFmtId="201" fontId="14" fillId="0" borderId="17" xfId="90" applyNumberFormat="1" applyFont="1" applyFill="1" applyBorder="1" applyAlignment="1">
      <alignment vertical="center"/>
    </xf>
    <xf numFmtId="201" fontId="14" fillId="0" borderId="0" xfId="90" applyNumberFormat="1" applyFont="1" applyFill="1" applyAlignment="1">
      <alignment vertical="center"/>
    </xf>
    <xf numFmtId="188" fontId="0" fillId="0" borderId="0" xfId="0" quotePrefix="1" applyNumberFormat="1" applyAlignment="1">
      <alignment vertical="center"/>
    </xf>
    <xf numFmtId="41" fontId="14" fillId="0" borderId="14" xfId="0" applyNumberFormat="1" applyFont="1" applyBorder="1" applyAlignment="1">
      <alignment vertical="center"/>
    </xf>
    <xf numFmtId="41" fontId="14" fillId="0" borderId="16" xfId="0" applyNumberFormat="1" applyFont="1" applyBorder="1" applyAlignment="1">
      <alignment vertical="center"/>
    </xf>
    <xf numFmtId="187" fontId="13" fillId="0" borderId="0" xfId="90" applyFont="1" applyFill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wrapText="1"/>
    </xf>
    <xf numFmtId="201" fontId="14" fillId="0" borderId="15" xfId="90" applyNumberFormat="1" applyFont="1" applyFill="1" applyBorder="1"/>
    <xf numFmtId="197" fontId="14" fillId="0" borderId="15" xfId="90" applyNumberFormat="1" applyFont="1" applyFill="1" applyBorder="1"/>
    <xf numFmtId="197" fontId="14" fillId="0" borderId="0" xfId="0" applyNumberFormat="1" applyFont="1"/>
    <xf numFmtId="197" fontId="17" fillId="0" borderId="15" xfId="90" applyNumberFormat="1" applyFont="1" applyFill="1" applyBorder="1" applyAlignment="1">
      <alignment vertical="center"/>
    </xf>
    <xf numFmtId="0" fontId="19" fillId="0" borderId="0" xfId="0" applyFont="1"/>
    <xf numFmtId="49" fontId="16" fillId="0" borderId="0" xfId="0" quotePrefix="1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87" fontId="0" fillId="0" borderId="0" xfId="90" applyFont="1" applyFill="1" applyBorder="1" applyAlignment="1">
      <alignment vertical="center"/>
    </xf>
    <xf numFmtId="199" fontId="14" fillId="0" borderId="15" xfId="90" applyNumberFormat="1" applyFont="1" applyFill="1" applyBorder="1" applyAlignment="1">
      <alignment vertical="center"/>
    </xf>
    <xf numFmtId="188" fontId="11" fillId="0" borderId="0" xfId="0" quotePrefix="1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88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188" fontId="13" fillId="0" borderId="0" xfId="0" applyNumberFormat="1" applyFont="1" applyAlignment="1">
      <alignment horizontal="center"/>
    </xf>
    <xf numFmtId="49" fontId="15" fillId="0" borderId="0" xfId="0" applyNumberFormat="1" applyFont="1"/>
    <xf numFmtId="49" fontId="0" fillId="0" borderId="0" xfId="0" quotePrefix="1" applyNumberFormat="1" applyAlignment="1">
      <alignment horizontal="left"/>
    </xf>
    <xf numFmtId="41" fontId="0" fillId="0" borderId="0" xfId="90" applyNumberFormat="1" applyFont="1" applyFill="1" applyAlignment="1"/>
    <xf numFmtId="41" fontId="13" fillId="0" borderId="0" xfId="90" applyNumberFormat="1" applyFont="1" applyFill="1" applyAlignment="1"/>
    <xf numFmtId="49" fontId="16" fillId="0" borderId="0" xfId="0" applyNumberFormat="1" applyFont="1"/>
    <xf numFmtId="197" fontId="0" fillId="0" borderId="0" xfId="90" applyNumberFormat="1" applyFont="1" applyFill="1" applyAlignment="1"/>
    <xf numFmtId="187" fontId="0" fillId="0" borderId="0" xfId="90" applyFont="1" applyFill="1" applyAlignment="1"/>
    <xf numFmtId="0" fontId="13" fillId="0" borderId="0" xfId="0" applyFont="1"/>
    <xf numFmtId="0" fontId="18" fillId="0" borderId="0" xfId="200" applyFont="1" applyAlignment="1">
      <alignment horizontal="center"/>
    </xf>
    <xf numFmtId="188" fontId="0" fillId="0" borderId="0" xfId="0" applyNumberFormat="1"/>
    <xf numFmtId="49" fontId="14" fillId="0" borderId="0" xfId="0" quotePrefix="1" applyNumberFormat="1" applyFont="1"/>
    <xf numFmtId="49" fontId="14" fillId="0" borderId="0" xfId="0" quotePrefix="1" applyNumberFormat="1" applyFont="1" applyAlignment="1">
      <alignment horizontal="left"/>
    </xf>
    <xf numFmtId="201" fontId="0" fillId="0" borderId="0" xfId="90" applyNumberFormat="1" applyFont="1" applyFill="1" applyAlignment="1"/>
    <xf numFmtId="197" fontId="0" fillId="0" borderId="0" xfId="90" applyNumberFormat="1" applyFont="1" applyAlignment="1">
      <alignment horizontal="center"/>
    </xf>
    <xf numFmtId="49" fontId="13" fillId="0" borderId="0" xfId="0" applyNumberFormat="1" applyFont="1"/>
    <xf numFmtId="49" fontId="0" fillId="0" borderId="15" xfId="0" applyNumberFormat="1" applyBorder="1" applyAlignment="1">
      <alignment horizontal="center" vertical="center"/>
    </xf>
    <xf numFmtId="0" fontId="16" fillId="0" borderId="0" xfId="0" applyFont="1"/>
    <xf numFmtId="0" fontId="13" fillId="0" borderId="0" xfId="0" applyFont="1" applyAlignment="1">
      <alignment horizontal="center"/>
    </xf>
    <xf numFmtId="0" fontId="13" fillId="0" borderId="15" xfId="0" applyFont="1" applyBorder="1" applyAlignment="1">
      <alignment horizontal="center"/>
    </xf>
    <xf numFmtId="49" fontId="19" fillId="0" borderId="0" xfId="200" quotePrefix="1" applyNumberFormat="1" applyFont="1" applyAlignment="1">
      <alignment horizontal="left" vertical="center"/>
    </xf>
    <xf numFmtId="187" fontId="0" fillId="0" borderId="0" xfId="90" applyFont="1" applyFill="1"/>
    <xf numFmtId="0" fontId="14" fillId="0" borderId="0" xfId="0" quotePrefix="1" applyFont="1" applyAlignment="1">
      <alignment horizontal="left"/>
    </xf>
    <xf numFmtId="201" fontId="14" fillId="0" borderId="0" xfId="249" applyNumberFormat="1" applyFont="1" applyFill="1" applyBorder="1" applyAlignment="1">
      <alignment horizontal="center" vertical="center"/>
    </xf>
    <xf numFmtId="197" fontId="14" fillId="0" borderId="0" xfId="250" applyNumberFormat="1" applyFont="1" applyFill="1" applyBorder="1" applyAlignment="1">
      <alignment vertical="center"/>
    </xf>
    <xf numFmtId="0" fontId="66" fillId="0" borderId="0" xfId="251" applyFont="1"/>
    <xf numFmtId="0" fontId="67" fillId="0" borderId="0" xfId="0" applyFont="1"/>
    <xf numFmtId="197" fontId="66" fillId="0" borderId="0" xfId="0" applyNumberFormat="1" applyFont="1" applyAlignment="1">
      <alignment horizontal="right"/>
    </xf>
    <xf numFmtId="197" fontId="13" fillId="0" borderId="0" xfId="249" applyNumberFormat="1" applyFont="1" applyFill="1" applyBorder="1" applyAlignment="1">
      <alignment horizontal="right"/>
    </xf>
    <xf numFmtId="0" fontId="14" fillId="0" borderId="0" xfId="252" applyFont="1"/>
    <xf numFmtId="204" fontId="0" fillId="0" borderId="0" xfId="0" applyNumberFormat="1"/>
    <xf numFmtId="37" fontId="13" fillId="0" borderId="0" xfId="249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87" fontId="13" fillId="0" borderId="15" xfId="90" applyFont="1" applyFill="1" applyBorder="1" applyAlignment="1">
      <alignment horizontal="right"/>
    </xf>
    <xf numFmtId="187" fontId="0" fillId="0" borderId="0" xfId="90" applyFont="1" applyAlignment="1">
      <alignment horizontal="center"/>
    </xf>
    <xf numFmtId="187" fontId="14" fillId="0" borderId="5" xfId="90" applyFont="1" applyFill="1" applyBorder="1" applyAlignment="1">
      <alignment horizontal="right"/>
    </xf>
    <xf numFmtId="187" fontId="13" fillId="0" borderId="14" xfId="90" applyFont="1" applyFill="1" applyBorder="1" applyAlignment="1">
      <alignment horizontal="right"/>
    </xf>
    <xf numFmtId="187" fontId="13" fillId="0" borderId="14" xfId="90" applyFont="1" applyBorder="1" applyAlignment="1">
      <alignment horizontal="center"/>
    </xf>
    <xf numFmtId="187" fontId="13" fillId="0" borderId="0" xfId="90" applyFont="1" applyFill="1" applyAlignment="1"/>
    <xf numFmtId="187" fontId="13" fillId="0" borderId="0" xfId="90" applyFont="1" applyFill="1" applyBorder="1" applyAlignment="1"/>
    <xf numFmtId="187" fontId="13" fillId="0" borderId="0" xfId="90" applyFont="1" applyFill="1" applyAlignment="1">
      <alignment horizontal="center"/>
    </xf>
    <xf numFmtId="41" fontId="13" fillId="0" borderId="16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201" fontId="0" fillId="0" borderId="0" xfId="90" applyNumberFormat="1" applyFont="1" applyFill="1" applyAlignment="1">
      <alignment horizontal="right" vertical="center"/>
    </xf>
    <xf numFmtId="201" fontId="13" fillId="0" borderId="0" xfId="90" applyNumberFormat="1" applyFont="1" applyFill="1" applyBorder="1" applyAlignment="1">
      <alignment vertical="center"/>
    </xf>
    <xf numFmtId="201" fontId="13" fillId="0" borderId="5" xfId="90" applyNumberFormat="1" applyFont="1" applyFill="1" applyBorder="1" applyAlignment="1">
      <alignment vertical="center"/>
    </xf>
    <xf numFmtId="201" fontId="0" fillId="0" borderId="0" xfId="90" applyNumberFormat="1" applyFont="1" applyFill="1" applyBorder="1" applyAlignment="1">
      <alignment vertical="center"/>
    </xf>
    <xf numFmtId="201" fontId="0" fillId="0" borderId="0" xfId="90" applyNumberFormat="1" applyFont="1" applyFill="1" applyAlignment="1">
      <alignment vertical="center"/>
    </xf>
    <xf numFmtId="201" fontId="13" fillId="0" borderId="0" xfId="90" quotePrefix="1" applyNumberFormat="1" applyFont="1" applyFill="1" applyBorder="1" applyAlignment="1">
      <alignment horizontal="center" vertical="center"/>
    </xf>
    <xf numFmtId="201" fontId="13" fillId="0" borderId="0" xfId="90" applyNumberFormat="1" applyFont="1" applyFill="1" applyBorder="1" applyAlignment="1">
      <alignment horizontal="right" vertical="center"/>
    </xf>
    <xf numFmtId="201" fontId="0" fillId="0" borderId="14" xfId="90" applyNumberFormat="1" applyFont="1" applyFill="1" applyBorder="1" applyAlignment="1">
      <alignment vertical="center"/>
    </xf>
    <xf numFmtId="201" fontId="14" fillId="0" borderId="5" xfId="90" applyNumberFormat="1" applyFont="1" applyFill="1" applyBorder="1" applyAlignment="1">
      <alignment vertical="center"/>
    </xf>
    <xf numFmtId="201" fontId="14" fillId="0" borderId="0" xfId="90" applyNumberFormat="1" applyFont="1" applyFill="1" applyBorder="1" applyAlignment="1">
      <alignment vertical="center"/>
    </xf>
    <xf numFmtId="201" fontId="0" fillId="0" borderId="5" xfId="90" applyNumberFormat="1" applyFont="1" applyFill="1" applyBorder="1" applyAlignment="1">
      <alignment vertical="center"/>
    </xf>
    <xf numFmtId="201" fontId="14" fillId="0" borderId="16" xfId="90" applyNumberFormat="1" applyFont="1" applyFill="1" applyBorder="1" applyAlignment="1">
      <alignment vertical="center"/>
    </xf>
    <xf numFmtId="201" fontId="13" fillId="0" borderId="0" xfId="0" applyNumberFormat="1" applyFont="1" applyAlignment="1">
      <alignment vertical="center"/>
    </xf>
    <xf numFmtId="201" fontId="0" fillId="0" borderId="0" xfId="0" applyNumberFormat="1" applyAlignment="1">
      <alignment vertical="center"/>
    </xf>
    <xf numFmtId="197" fontId="13" fillId="0" borderId="0" xfId="90" applyNumberFormat="1" applyFont="1" applyFill="1" applyBorder="1" applyAlignment="1">
      <alignment vertical="center"/>
    </xf>
    <xf numFmtId="197" fontId="13" fillId="0" borderId="0" xfId="0" applyNumberFormat="1" applyFont="1" applyAlignment="1">
      <alignment vertical="center"/>
    </xf>
    <xf numFmtId="197" fontId="13" fillId="0" borderId="15" xfId="90" applyNumberFormat="1" applyFont="1" applyFill="1" applyBorder="1" applyAlignment="1">
      <alignment vertical="center"/>
    </xf>
    <xf numFmtId="197" fontId="19" fillId="0" borderId="0" xfId="90" applyNumberFormat="1" applyFont="1" applyFill="1" applyBorder="1" applyAlignment="1">
      <alignment vertical="center"/>
    </xf>
    <xf numFmtId="197" fontId="14" fillId="0" borderId="15" xfId="90" applyNumberFormat="1" applyFont="1" applyFill="1" applyBorder="1" applyAlignment="1">
      <alignment vertical="center"/>
    </xf>
    <xf numFmtId="197" fontId="14" fillId="0" borderId="0" xfId="90" applyNumberFormat="1" applyFont="1" applyFill="1" applyAlignment="1">
      <alignment vertical="center"/>
    </xf>
    <xf numFmtId="197" fontId="13" fillId="0" borderId="0" xfId="90" applyNumberFormat="1" applyFont="1" applyFill="1" applyAlignment="1">
      <alignment vertical="center"/>
    </xf>
    <xf numFmtId="197" fontId="14" fillId="0" borderId="5" xfId="90" applyNumberFormat="1" applyFont="1" applyFill="1" applyBorder="1" applyAlignment="1"/>
    <xf numFmtId="197" fontId="13" fillId="0" borderId="0" xfId="90" applyNumberFormat="1" applyFont="1" applyFill="1" applyAlignment="1">
      <alignment horizontal="center" vertical="center"/>
    </xf>
    <xf numFmtId="197" fontId="13" fillId="0" borderId="5" xfId="90" applyNumberFormat="1" applyFont="1" applyFill="1" applyBorder="1" applyAlignment="1">
      <alignment vertical="center"/>
    </xf>
    <xf numFmtId="197" fontId="0" fillId="0" borderId="14" xfId="90" applyNumberFormat="1" applyFont="1" applyFill="1" applyBorder="1" applyAlignment="1">
      <alignment vertical="center"/>
    </xf>
    <xf numFmtId="197" fontId="0" fillId="0" borderId="5" xfId="90" applyNumberFormat="1" applyFont="1" applyFill="1" applyBorder="1" applyAlignment="1">
      <alignment vertical="center"/>
    </xf>
    <xf numFmtId="197" fontId="14" fillId="0" borderId="16" xfId="90" applyNumberFormat="1" applyFont="1" applyFill="1" applyBorder="1" applyAlignment="1">
      <alignment vertical="center"/>
    </xf>
    <xf numFmtId="0" fontId="0" fillId="0" borderId="0" xfId="0" quotePrefix="1" applyAlignment="1">
      <alignment horizontal="left"/>
    </xf>
    <xf numFmtId="197" fontId="14" fillId="0" borderId="16" xfId="90" applyNumberFormat="1" applyFont="1" applyBorder="1"/>
    <xf numFmtId="201" fontId="13" fillId="0" borderId="0" xfId="90" applyNumberFormat="1" applyFont="1" applyFill="1" applyBorder="1" applyAlignment="1">
      <alignment horizontal="right"/>
    </xf>
    <xf numFmtId="197" fontId="13" fillId="0" borderId="15" xfId="90" applyNumberFormat="1" applyFont="1" applyFill="1" applyBorder="1" applyAlignment="1">
      <alignment horizontal="right"/>
    </xf>
    <xf numFmtId="197" fontId="14" fillId="0" borderId="15" xfId="90" applyNumberFormat="1" applyFont="1" applyFill="1" applyBorder="1" applyAlignment="1">
      <alignment horizontal="right"/>
    </xf>
    <xf numFmtId="197" fontId="13" fillId="0" borderId="14" xfId="90" applyNumberFormat="1" applyFont="1" applyFill="1" applyBorder="1" applyAlignment="1">
      <alignment horizontal="right"/>
    </xf>
    <xf numFmtId="197" fontId="19" fillId="0" borderId="15" xfId="90" applyNumberFormat="1" applyFont="1" applyFill="1" applyBorder="1" applyAlignment="1">
      <alignment vertical="center"/>
    </xf>
    <xf numFmtId="197" fontId="0" fillId="0" borderId="0" xfId="90" quotePrefix="1" applyNumberFormat="1" applyFont="1" applyFill="1" applyBorder="1" applyAlignment="1">
      <alignment vertical="center"/>
    </xf>
    <xf numFmtId="197" fontId="0" fillId="0" borderId="0" xfId="90" applyNumberFormat="1" applyFont="1" applyFill="1"/>
    <xf numFmtId="197" fontId="17" fillId="0" borderId="16" xfId="90" applyNumberFormat="1" applyFont="1" applyFill="1" applyBorder="1" applyAlignment="1">
      <alignment vertical="center"/>
    </xf>
    <xf numFmtId="197" fontId="13" fillId="0" borderId="0" xfId="90" applyNumberFormat="1" applyFont="1" applyFill="1" applyBorder="1" applyAlignment="1">
      <alignment horizontal="right"/>
    </xf>
    <xf numFmtId="197" fontId="0" fillId="0" borderId="0" xfId="90" applyNumberFormat="1" applyFont="1" applyFill="1" applyAlignment="1">
      <alignment horizontal="center"/>
    </xf>
    <xf numFmtId="197" fontId="13" fillId="0" borderId="0" xfId="90" applyNumberFormat="1" applyFont="1" applyFill="1" applyAlignment="1">
      <alignment horizontal="center"/>
    </xf>
    <xf numFmtId="16" fontId="0" fillId="0" borderId="0" xfId="0" quotePrefix="1" applyNumberFormat="1" applyAlignment="1">
      <alignment horizontal="center"/>
    </xf>
    <xf numFmtId="43" fontId="13" fillId="0" borderId="16" xfId="174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" fontId="0" fillId="0" borderId="0" xfId="0" quotePrefix="1" applyNumberFormat="1"/>
    <xf numFmtId="203" fontId="13" fillId="0" borderId="0" xfId="174" applyNumberFormat="1" applyFont="1" applyAlignment="1">
      <alignment vertical="center"/>
    </xf>
    <xf numFmtId="43" fontId="13" fillId="0" borderId="0" xfId="174" applyNumberFormat="1" applyFont="1" applyAlignment="1">
      <alignment vertical="center"/>
    </xf>
    <xf numFmtId="201" fontId="14" fillId="0" borderId="0" xfId="253" applyNumberFormat="1" applyFont="1" applyFill="1" applyBorder="1" applyAlignment="1">
      <alignment horizontal="center" vertical="center"/>
    </xf>
    <xf numFmtId="0" fontId="68" fillId="0" borderId="0" xfId="0" applyFont="1"/>
    <xf numFmtId="197" fontId="13" fillId="0" borderId="0" xfId="253" applyNumberFormat="1" applyFont="1" applyFill="1" applyBorder="1" applyAlignment="1">
      <alignment horizontal="right"/>
    </xf>
    <xf numFmtId="197" fontId="13" fillId="0" borderId="15" xfId="253" applyNumberFormat="1" applyFont="1" applyFill="1" applyBorder="1" applyAlignment="1">
      <alignment horizontal="right"/>
    </xf>
    <xf numFmtId="197" fontId="14" fillId="0" borderId="5" xfId="253" applyNumberFormat="1" applyFont="1" applyFill="1" applyBorder="1" applyAlignment="1">
      <alignment horizontal="right"/>
    </xf>
    <xf numFmtId="197" fontId="14" fillId="0" borderId="15" xfId="253" applyNumberFormat="1" applyFont="1" applyFill="1" applyBorder="1" applyAlignment="1">
      <alignment horizontal="right"/>
    </xf>
    <xf numFmtId="197" fontId="13" fillId="0" borderId="14" xfId="253" applyNumberFormat="1" applyFont="1" applyFill="1" applyBorder="1" applyAlignment="1">
      <alignment horizontal="right"/>
    </xf>
    <xf numFmtId="204" fontId="13" fillId="0" borderId="14" xfId="252" applyNumberFormat="1" applyFont="1" applyBorder="1" applyAlignment="1">
      <alignment horizontal="center"/>
    </xf>
    <xf numFmtId="204" fontId="14" fillId="0" borderId="16" xfId="251" applyNumberFormat="1" applyFont="1" applyBorder="1"/>
    <xf numFmtId="37" fontId="13" fillId="0" borderId="0" xfId="253" applyNumberFormat="1" applyFont="1" applyFill="1" applyBorder="1" applyAlignment="1">
      <alignment horizontal="right" vertical="center"/>
    </xf>
    <xf numFmtId="37" fontId="14" fillId="0" borderId="0" xfId="253" applyNumberFormat="1" applyFont="1" applyFill="1" applyBorder="1" applyAlignment="1">
      <alignment horizontal="right" vertical="center"/>
    </xf>
    <xf numFmtId="187" fontId="13" fillId="0" borderId="0" xfId="90" applyFont="1" applyAlignment="1">
      <alignment vertical="center"/>
    </xf>
    <xf numFmtId="187" fontId="14" fillId="0" borderId="14" xfId="90" applyFont="1" applyBorder="1" applyAlignment="1">
      <alignment vertical="center"/>
    </xf>
    <xf numFmtId="197" fontId="13" fillId="0" borderId="0" xfId="0" applyNumberFormat="1" applyFont="1" applyAlignment="1">
      <alignment horizontal="right" vertical="center"/>
    </xf>
    <xf numFmtId="197" fontId="0" fillId="0" borderId="0" xfId="0" applyNumberFormat="1" applyAlignment="1">
      <alignment horizontal="right" vertical="center"/>
    </xf>
    <xf numFmtId="197" fontId="13" fillId="0" borderId="0" xfId="90" applyNumberFormat="1" applyFont="1" applyFill="1" applyAlignment="1">
      <alignment horizontal="right" vertical="center"/>
    </xf>
    <xf numFmtId="197" fontId="0" fillId="0" borderId="0" xfId="90" applyNumberFormat="1" applyFont="1" applyFill="1" applyAlignment="1">
      <alignment horizontal="right" vertical="center"/>
    </xf>
    <xf numFmtId="197" fontId="13" fillId="0" borderId="0" xfId="90" quotePrefix="1" applyNumberFormat="1" applyFont="1" applyFill="1" applyBorder="1" applyAlignment="1">
      <alignment horizontal="center" vertical="center"/>
    </xf>
    <xf numFmtId="197" fontId="13" fillId="0" borderId="0" xfId="90" applyNumberFormat="1" applyFont="1" applyFill="1" applyBorder="1" applyAlignment="1">
      <alignment horizontal="right" vertical="center"/>
    </xf>
    <xf numFmtId="197" fontId="0" fillId="0" borderId="0" xfId="90" applyNumberFormat="1" applyFont="1" applyFill="1" applyAlignment="1">
      <alignment horizontal="center" vertical="center"/>
    </xf>
    <xf numFmtId="197" fontId="0" fillId="0" borderId="15" xfId="0" applyNumberFormat="1" applyBorder="1" applyAlignment="1">
      <alignment vertical="center"/>
    </xf>
    <xf numFmtId="43" fontId="13" fillId="0" borderId="16" xfId="175" applyNumberFormat="1" applyFont="1" applyBorder="1" applyAlignment="1">
      <alignment vertical="center"/>
    </xf>
    <xf numFmtId="197" fontId="14" fillId="0" borderId="0" xfId="90" applyNumberFormat="1" applyFont="1" applyFill="1" applyBorder="1" applyAlignment="1"/>
    <xf numFmtId="197" fontId="13" fillId="0" borderId="0" xfId="90" applyNumberFormat="1" applyFont="1" applyFill="1" applyAlignment="1"/>
    <xf numFmtId="197" fontId="14" fillId="0" borderId="5" xfId="90" applyNumberFormat="1" applyFont="1" applyFill="1" applyBorder="1" applyAlignment="1">
      <alignment horizontal="center" vertical="center"/>
    </xf>
    <xf numFmtId="197" fontId="14" fillId="0" borderId="0" xfId="90" applyNumberFormat="1" applyFont="1" applyFill="1" applyAlignment="1"/>
    <xf numFmtId="197" fontId="13" fillId="0" borderId="5" xfId="90" applyNumberFormat="1" applyFont="1" applyFill="1" applyBorder="1" applyAlignment="1">
      <alignment horizontal="center"/>
    </xf>
    <xf numFmtId="197" fontId="13" fillId="0" borderId="15" xfId="90" applyNumberFormat="1" applyFont="1" applyFill="1" applyBorder="1" applyAlignment="1">
      <alignment horizontal="center"/>
    </xf>
    <xf numFmtId="197" fontId="16" fillId="0" borderId="0" xfId="90" quotePrefix="1" applyNumberFormat="1" applyFont="1" applyFill="1" applyAlignment="1">
      <alignment horizontal="center"/>
    </xf>
    <xf numFmtId="197" fontId="16" fillId="0" borderId="0" xfId="90" applyNumberFormat="1" applyFont="1" applyFill="1" applyAlignment="1">
      <alignment horizontal="center"/>
    </xf>
    <xf numFmtId="197" fontId="14" fillId="0" borderId="17" xfId="90" applyNumberFormat="1" applyFont="1" applyFill="1" applyBorder="1" applyAlignment="1"/>
    <xf numFmtId="197" fontId="0" fillId="0" borderId="0" xfId="90" applyNumberFormat="1" applyFont="1" applyFill="1" applyBorder="1" applyAlignment="1">
      <alignment horizontal="center"/>
    </xf>
    <xf numFmtId="197" fontId="0" fillId="0" borderId="0" xfId="90" applyNumberFormat="1" applyFont="1" applyFill="1" applyBorder="1" applyAlignment="1"/>
    <xf numFmtId="197" fontId="13" fillId="0" borderId="0" xfId="90" applyNumberFormat="1" applyFont="1" applyFill="1" applyBorder="1" applyAlignment="1"/>
    <xf numFmtId="197" fontId="0" fillId="0" borderId="15" xfId="90" applyNumberFormat="1" applyFont="1" applyFill="1" applyBorder="1" applyAlignment="1"/>
    <xf numFmtId="197" fontId="14" fillId="0" borderId="15" xfId="90" applyNumberFormat="1" applyFont="1" applyBorder="1"/>
    <xf numFmtId="197" fontId="0" fillId="0" borderId="15" xfId="90" applyNumberFormat="1" applyFont="1" applyBorder="1" applyAlignment="1">
      <alignment vertical="center"/>
    </xf>
    <xf numFmtId="197" fontId="0" fillId="0" borderId="0" xfId="90" applyNumberFormat="1" applyFont="1" applyAlignment="1">
      <alignment vertical="center"/>
    </xf>
    <xf numFmtId="197" fontId="14" fillId="0" borderId="15" xfId="90" applyNumberFormat="1" applyFont="1" applyBorder="1" applyAlignment="1">
      <alignment vertical="center"/>
    </xf>
    <xf numFmtId="197" fontId="17" fillId="0" borderId="5" xfId="90" applyNumberFormat="1" applyFont="1" applyFill="1" applyBorder="1" applyAlignment="1">
      <alignment vertical="center"/>
    </xf>
    <xf numFmtId="197" fontId="40" fillId="0" borderId="15" xfId="90" applyNumberFormat="1" applyFont="1" applyFill="1" applyBorder="1"/>
    <xf numFmtId="201" fontId="14" fillId="0" borderId="16" xfId="90" applyNumberFormat="1" applyFont="1" applyBorder="1" applyAlignment="1">
      <alignment vertical="center"/>
    </xf>
    <xf numFmtId="201" fontId="13" fillId="0" borderId="0" xfId="90" applyNumberFormat="1" applyFont="1" applyAlignment="1">
      <alignment vertical="center"/>
    </xf>
    <xf numFmtId="201" fontId="14" fillId="0" borderId="5" xfId="90" applyNumberFormat="1" applyFont="1" applyBorder="1" applyAlignment="1">
      <alignment vertical="center"/>
    </xf>
    <xf numFmtId="201" fontId="14" fillId="0" borderId="14" xfId="90" applyNumberFormat="1" applyFont="1" applyBorder="1" applyAlignment="1">
      <alignment vertical="center"/>
    </xf>
    <xf numFmtId="187" fontId="14" fillId="0" borderId="0" xfId="9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49" fontId="18" fillId="0" borderId="0" xfId="200" applyNumberFormat="1" applyFont="1" applyAlignment="1">
      <alignment horizontal="center" vertical="center"/>
    </xf>
    <xf numFmtId="0" fontId="19" fillId="0" borderId="15" xfId="20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9" fillId="0" borderId="15" xfId="20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49" fontId="16" fillId="0" borderId="0" xfId="200" applyNumberFormat="1" applyFont="1" applyAlignment="1">
      <alignment horizontal="center" vertical="center"/>
    </xf>
  </cellXfs>
  <cellStyles count="255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3" xr:uid="{8170BC7F-A346-441A-815F-28463041E912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49" xr:uid="{0F3EBAE4-5565-4316-8B40-BABD8E648447}"/>
    <cellStyle name="Comma_TFB03-Accounts-A3112e-Wil" xfId="250" xr:uid="{302B2D2B-EF8C-40CC-807C-2698EAD8C959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2" xr:uid="{E90D9782-6091-47F0-BF66-F1471870AF64}"/>
    <cellStyle name="Normal 2 3" xfId="254" xr:uid="{2D220835-8243-4DF5-B6A7-60D916C084B0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3" xfId="186" xr:uid="{00000000-0005-0000-0000-0000BA000000}"/>
    <cellStyle name="Normal 24" xfId="187" xr:uid="{00000000-0005-0000-0000-0000BB000000}"/>
    <cellStyle name="Normal 25" xfId="188" xr:uid="{00000000-0005-0000-0000-0000BC000000}"/>
    <cellStyle name="Normal 26" xfId="189" xr:uid="{00000000-0005-0000-0000-0000BD000000}"/>
    <cellStyle name="Normal 27" xfId="190" xr:uid="{00000000-0005-0000-0000-0000BE000000}"/>
    <cellStyle name="Normal 28" xfId="191" xr:uid="{00000000-0005-0000-0000-0000BF000000}"/>
    <cellStyle name="Normal 29" xfId="192" xr:uid="{00000000-0005-0000-0000-0000C0000000}"/>
    <cellStyle name="Normal 3" xfId="193" xr:uid="{00000000-0005-0000-0000-0000C1000000}"/>
    <cellStyle name="Normal 4" xfId="194" xr:uid="{00000000-0005-0000-0000-0000C2000000}"/>
    <cellStyle name="Normal 5" xfId="195" xr:uid="{00000000-0005-0000-0000-0000C3000000}"/>
    <cellStyle name="Normal 6" xfId="196" xr:uid="{00000000-0005-0000-0000-0000C4000000}"/>
    <cellStyle name="Normal 7" xfId="197" xr:uid="{00000000-0005-0000-0000-0000C5000000}"/>
    <cellStyle name="Normal 8" xfId="198" xr:uid="{00000000-0005-0000-0000-0000C6000000}"/>
    <cellStyle name="Normal 9" xfId="199" xr:uid="{00000000-0005-0000-0000-0000C7000000}"/>
    <cellStyle name="Normal_Cs_0343" xfId="200" xr:uid="{00000000-0005-0000-0000-0000C8000000}"/>
    <cellStyle name="Normal_sia109a091b-03t-Rev1" xfId="251" xr:uid="{8C110B71-8C5E-4F4C-A5E0-0EECD4EAAF6F}"/>
    <cellStyle name="Note" xfId="201" builtinId="10" customBuiltin="1"/>
    <cellStyle name="Note 2" xfId="202" xr:uid="{00000000-0005-0000-0000-0000CA000000}"/>
    <cellStyle name="Output" xfId="203" builtinId="21" customBuiltin="1"/>
    <cellStyle name="Output 2" xfId="204" xr:uid="{00000000-0005-0000-0000-0000CC000000}"/>
    <cellStyle name="paint" xfId="205" xr:uid="{00000000-0005-0000-0000-0000CD000000}"/>
    <cellStyle name="Percent [0]" xfId="206" xr:uid="{00000000-0005-0000-0000-0000CE000000}"/>
    <cellStyle name="Percent [0] 2" xfId="207" xr:uid="{00000000-0005-0000-0000-0000CF000000}"/>
    <cellStyle name="Percent [0] 2 2" xfId="208" xr:uid="{00000000-0005-0000-0000-0000D0000000}"/>
    <cellStyle name="Percent [0] 3" xfId="209" xr:uid="{00000000-0005-0000-0000-0000D1000000}"/>
    <cellStyle name="Percent [00]" xfId="210" xr:uid="{00000000-0005-0000-0000-0000D2000000}"/>
    <cellStyle name="Percent [00] 2" xfId="211" xr:uid="{00000000-0005-0000-0000-0000D3000000}"/>
    <cellStyle name="Percent [2]" xfId="212" xr:uid="{00000000-0005-0000-0000-0000D4000000}"/>
    <cellStyle name="Percent [2] 2" xfId="213" xr:uid="{00000000-0005-0000-0000-0000D5000000}"/>
    <cellStyle name="PrePop Currency (0)" xfId="214" xr:uid="{00000000-0005-0000-0000-0000D6000000}"/>
    <cellStyle name="PrePop Currency (0) 2" xfId="215" xr:uid="{00000000-0005-0000-0000-0000D7000000}"/>
    <cellStyle name="PrePop Currency (0) 2 2" xfId="216" xr:uid="{00000000-0005-0000-0000-0000D8000000}"/>
    <cellStyle name="PrePop Currency (0) 3" xfId="217" xr:uid="{00000000-0005-0000-0000-0000D9000000}"/>
    <cellStyle name="PrePop Currency (2)" xfId="218" xr:uid="{00000000-0005-0000-0000-0000DA000000}"/>
    <cellStyle name="PrePop Units (0)" xfId="219" xr:uid="{00000000-0005-0000-0000-0000DB000000}"/>
    <cellStyle name="PrePop Units (0) 2" xfId="220" xr:uid="{00000000-0005-0000-0000-0000DC000000}"/>
    <cellStyle name="PrePop Units (0) 2 2" xfId="221" xr:uid="{00000000-0005-0000-0000-0000DD000000}"/>
    <cellStyle name="PrePop Units (0) 3" xfId="222" xr:uid="{00000000-0005-0000-0000-0000DE000000}"/>
    <cellStyle name="PrePop Units (1)" xfId="223" xr:uid="{00000000-0005-0000-0000-0000DF000000}"/>
    <cellStyle name="PrePop Units (1) 2" xfId="224" xr:uid="{00000000-0005-0000-0000-0000E0000000}"/>
    <cellStyle name="PrePop Units (1) 2 2" xfId="225" xr:uid="{00000000-0005-0000-0000-0000E1000000}"/>
    <cellStyle name="PrePop Units (1) 3" xfId="226" xr:uid="{00000000-0005-0000-0000-0000E2000000}"/>
    <cellStyle name="PrePop Units (2)" xfId="227" xr:uid="{00000000-0005-0000-0000-0000E3000000}"/>
    <cellStyle name="Style 1" xfId="228" xr:uid="{00000000-0005-0000-0000-0000E4000000}"/>
    <cellStyle name="Text Indent A" xfId="229" xr:uid="{00000000-0005-0000-0000-0000E5000000}"/>
    <cellStyle name="Text Indent B" xfId="230" xr:uid="{00000000-0005-0000-0000-0000E6000000}"/>
    <cellStyle name="Text Indent B 2" xfId="231" xr:uid="{00000000-0005-0000-0000-0000E7000000}"/>
    <cellStyle name="Text Indent B 2 2" xfId="232" xr:uid="{00000000-0005-0000-0000-0000E8000000}"/>
    <cellStyle name="Text Indent B 3" xfId="233" xr:uid="{00000000-0005-0000-0000-0000E9000000}"/>
    <cellStyle name="Text Indent C" xfId="234" xr:uid="{00000000-0005-0000-0000-0000EA000000}"/>
    <cellStyle name="Text Indent C 2" xfId="235" xr:uid="{00000000-0005-0000-0000-0000EB000000}"/>
    <cellStyle name="Text Indent C 2 2" xfId="236" xr:uid="{00000000-0005-0000-0000-0000EC000000}"/>
    <cellStyle name="Text Indent C 3" xfId="237" xr:uid="{00000000-0005-0000-0000-0000ED000000}"/>
    <cellStyle name="Title" xfId="238" builtinId="15" customBuiltin="1"/>
    <cellStyle name="Title 2" xfId="239" xr:uid="{00000000-0005-0000-0000-0000EF000000}"/>
    <cellStyle name="Total" xfId="240" builtinId="25" customBuiltin="1"/>
    <cellStyle name="Total 2" xfId="241" xr:uid="{00000000-0005-0000-0000-0000F1000000}"/>
    <cellStyle name="Warning Text" xfId="242" builtinId="11" customBuiltin="1"/>
    <cellStyle name="Warning Text 2" xfId="243" xr:uid="{00000000-0005-0000-0000-0000F3000000}"/>
    <cellStyle name="เครื่องหมายจุลภาค [0]_PERSONAL" xfId="244" xr:uid="{00000000-0005-0000-0000-0000F4000000}"/>
    <cellStyle name="เครื่องหมายจุลภาค_Book2" xfId="245" xr:uid="{00000000-0005-0000-0000-0000F5000000}"/>
    <cellStyle name="เครื่องหมายสกุลเงิน [0]_PERSONAL" xfId="246" xr:uid="{00000000-0005-0000-0000-0000F6000000}"/>
    <cellStyle name="เครื่องหมายสกุลเงิน_PERSONAL" xfId="247" xr:uid="{00000000-0005-0000-0000-0000F7000000}"/>
    <cellStyle name="ปกติ_FIS Q1_04 ( SIM )" xfId="248" xr:uid="{00000000-0005-0000-0000-0000F8000000}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44" name="Text Box 6" hidden="1">
          <a:extLst>
            <a:ext uri="{FF2B5EF4-FFF2-40B4-BE49-F238E27FC236}">
              <a16:creationId xmlns:a16="http://schemas.microsoft.com/office/drawing/2014/main" id="{40A5BF97-6ABB-4CDC-BF90-683570AB597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45" name="Text Box 6" hidden="1">
          <a:extLst>
            <a:ext uri="{FF2B5EF4-FFF2-40B4-BE49-F238E27FC236}">
              <a16:creationId xmlns:a16="http://schemas.microsoft.com/office/drawing/2014/main" id="{571EC6D9-C5AB-4F89-8D88-0E4DA714329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46" name="Text Box 6" hidden="1">
          <a:extLst>
            <a:ext uri="{FF2B5EF4-FFF2-40B4-BE49-F238E27FC236}">
              <a16:creationId xmlns:a16="http://schemas.microsoft.com/office/drawing/2014/main" id="{487E9356-1E85-4778-805D-55A0E41B900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47" name="Text Box 6" hidden="1">
          <a:extLst>
            <a:ext uri="{FF2B5EF4-FFF2-40B4-BE49-F238E27FC236}">
              <a16:creationId xmlns:a16="http://schemas.microsoft.com/office/drawing/2014/main" id="{30E2C35D-0DF4-456C-A28E-E9E5CC5E4F4B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48" name="Text Box 6" hidden="1">
          <a:extLst>
            <a:ext uri="{FF2B5EF4-FFF2-40B4-BE49-F238E27FC236}">
              <a16:creationId xmlns:a16="http://schemas.microsoft.com/office/drawing/2014/main" id="{1FE1B92E-E3C9-4909-8976-EDE6C414B916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49" name="Text Box 6" hidden="1">
          <a:extLst>
            <a:ext uri="{FF2B5EF4-FFF2-40B4-BE49-F238E27FC236}">
              <a16:creationId xmlns:a16="http://schemas.microsoft.com/office/drawing/2014/main" id="{C98FC019-4E7A-49D5-8626-BF8A1BC091C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0" name="Text Box 6" hidden="1">
          <a:extLst>
            <a:ext uri="{FF2B5EF4-FFF2-40B4-BE49-F238E27FC236}">
              <a16:creationId xmlns:a16="http://schemas.microsoft.com/office/drawing/2014/main" id="{DDA248CC-BB7E-4EA4-AEE2-C1182C3DB6B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1" name="Text Box 6" hidden="1">
          <a:extLst>
            <a:ext uri="{FF2B5EF4-FFF2-40B4-BE49-F238E27FC236}">
              <a16:creationId xmlns:a16="http://schemas.microsoft.com/office/drawing/2014/main" id="{608D1E03-FA3B-48E8-821D-5F4FB6D896A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2" name="Text Box 6" hidden="1">
          <a:extLst>
            <a:ext uri="{FF2B5EF4-FFF2-40B4-BE49-F238E27FC236}">
              <a16:creationId xmlns:a16="http://schemas.microsoft.com/office/drawing/2014/main" id="{CAD80EA1-44DF-44F8-AD72-E9B9942BD2D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3" name="Text Box 6" hidden="1">
          <a:extLst>
            <a:ext uri="{FF2B5EF4-FFF2-40B4-BE49-F238E27FC236}">
              <a16:creationId xmlns:a16="http://schemas.microsoft.com/office/drawing/2014/main" id="{D26DDE04-4CFF-49EE-B16C-D116DE692B0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4" name="Text Box 6" hidden="1">
          <a:extLst>
            <a:ext uri="{FF2B5EF4-FFF2-40B4-BE49-F238E27FC236}">
              <a16:creationId xmlns:a16="http://schemas.microsoft.com/office/drawing/2014/main" id="{9106605F-E345-443B-AE1A-B41DBA69DDE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5" name="Text Box 6" hidden="1">
          <a:extLst>
            <a:ext uri="{FF2B5EF4-FFF2-40B4-BE49-F238E27FC236}">
              <a16:creationId xmlns:a16="http://schemas.microsoft.com/office/drawing/2014/main" id="{EF03ABA7-B8C3-4ECC-8C83-2FCCE69CDB1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6" name="Text Box 6" hidden="1">
          <a:extLst>
            <a:ext uri="{FF2B5EF4-FFF2-40B4-BE49-F238E27FC236}">
              <a16:creationId xmlns:a16="http://schemas.microsoft.com/office/drawing/2014/main" id="{530CBC06-DAF1-4948-AE88-6AC6BDB9F5E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7" name="Text Box 6" hidden="1">
          <a:extLst>
            <a:ext uri="{FF2B5EF4-FFF2-40B4-BE49-F238E27FC236}">
              <a16:creationId xmlns:a16="http://schemas.microsoft.com/office/drawing/2014/main" id="{2FCE5658-9ED0-4869-A0F1-4468449C45BD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8" name="Text Box 6" hidden="1">
          <a:extLst>
            <a:ext uri="{FF2B5EF4-FFF2-40B4-BE49-F238E27FC236}">
              <a16:creationId xmlns:a16="http://schemas.microsoft.com/office/drawing/2014/main" id="{9FB4A688-0265-495A-A961-F83DF33CFC3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9" name="Text Box 6" hidden="1">
          <a:extLst>
            <a:ext uri="{FF2B5EF4-FFF2-40B4-BE49-F238E27FC236}">
              <a16:creationId xmlns:a16="http://schemas.microsoft.com/office/drawing/2014/main" id="{52DD1C41-4B91-475C-9D95-689B57F74C0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0" name="Text Box 6" hidden="1">
          <a:extLst>
            <a:ext uri="{FF2B5EF4-FFF2-40B4-BE49-F238E27FC236}">
              <a16:creationId xmlns:a16="http://schemas.microsoft.com/office/drawing/2014/main" id="{5C8DF222-27F8-4080-B0E4-C9AE573DD4A9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1" name="Text Box 6" hidden="1">
          <a:extLst>
            <a:ext uri="{FF2B5EF4-FFF2-40B4-BE49-F238E27FC236}">
              <a16:creationId xmlns:a16="http://schemas.microsoft.com/office/drawing/2014/main" id="{8ED024CB-5364-4C48-9F51-D65C770E5DD0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62" name="Text Box 6" hidden="1">
          <a:extLst>
            <a:ext uri="{FF2B5EF4-FFF2-40B4-BE49-F238E27FC236}">
              <a16:creationId xmlns:a16="http://schemas.microsoft.com/office/drawing/2014/main" id="{72F3206E-A3A6-4791-A583-93382B9493A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3" name="Text Box 6" hidden="1">
          <a:extLst>
            <a:ext uri="{FF2B5EF4-FFF2-40B4-BE49-F238E27FC236}">
              <a16:creationId xmlns:a16="http://schemas.microsoft.com/office/drawing/2014/main" id="{714944DE-3E0E-4BC9-BFF8-E4778C544C9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4" name="Text Box 6" hidden="1">
          <a:extLst>
            <a:ext uri="{FF2B5EF4-FFF2-40B4-BE49-F238E27FC236}">
              <a16:creationId xmlns:a16="http://schemas.microsoft.com/office/drawing/2014/main" id="{B8E6EB39-0F8C-4662-BEA6-2BD3F65E7086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65" name="Text Box 6" hidden="1">
          <a:extLst>
            <a:ext uri="{FF2B5EF4-FFF2-40B4-BE49-F238E27FC236}">
              <a16:creationId xmlns:a16="http://schemas.microsoft.com/office/drawing/2014/main" id="{2BAE9CDE-FF6D-4C5F-8EF4-76EF666BEC50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6" name="Text Box 6" hidden="1">
          <a:extLst>
            <a:ext uri="{FF2B5EF4-FFF2-40B4-BE49-F238E27FC236}">
              <a16:creationId xmlns:a16="http://schemas.microsoft.com/office/drawing/2014/main" id="{7CAA4B35-55AF-4119-B288-EB73DC86FA4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7" name="Text Box 6" hidden="1">
          <a:extLst>
            <a:ext uri="{FF2B5EF4-FFF2-40B4-BE49-F238E27FC236}">
              <a16:creationId xmlns:a16="http://schemas.microsoft.com/office/drawing/2014/main" id="{C18D25E6-B317-496D-ADA6-2027356911A5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1468" name="Text Box 6" hidden="1">
          <a:extLst>
            <a:ext uri="{FF2B5EF4-FFF2-40B4-BE49-F238E27FC236}">
              <a16:creationId xmlns:a16="http://schemas.microsoft.com/office/drawing/2014/main" id="{1EB70483-DB70-4EA2-B89B-1BCED85EBC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24</xdr:row>
      <xdr:rowOff>209550</xdr:rowOff>
    </xdr:from>
    <xdr:to>
      <xdr:col>9</xdr:col>
      <xdr:colOff>152400</xdr:colOff>
      <xdr:row>26</xdr:row>
      <xdr:rowOff>0</xdr:rowOff>
    </xdr:to>
    <xdr:sp macro="" textlink="">
      <xdr:nvSpPr>
        <xdr:cNvPr id="1469" name="Text Box 6" hidden="1">
          <a:extLst>
            <a:ext uri="{FF2B5EF4-FFF2-40B4-BE49-F238E27FC236}">
              <a16:creationId xmlns:a16="http://schemas.microsoft.com/office/drawing/2014/main" id="{2F31FD6A-D63E-4D32-9783-95F757F2286B}"/>
            </a:ext>
          </a:extLst>
        </xdr:cNvPr>
        <xdr:cNvSpPr txBox="1">
          <a:spLocks noChangeArrowheads="1"/>
        </xdr:cNvSpPr>
      </xdr:nvSpPr>
      <xdr:spPr bwMode="auto">
        <a:xfrm>
          <a:off x="6362700" y="66103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470" name="Text Box 6" hidden="1">
          <a:extLst>
            <a:ext uri="{FF2B5EF4-FFF2-40B4-BE49-F238E27FC236}">
              <a16:creationId xmlns:a16="http://schemas.microsoft.com/office/drawing/2014/main" id="{885AFFAA-3DAA-4170-91B3-74BA4DFFCD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471" name="Text Box 6" hidden="1">
          <a:extLst>
            <a:ext uri="{FF2B5EF4-FFF2-40B4-BE49-F238E27FC236}">
              <a16:creationId xmlns:a16="http://schemas.microsoft.com/office/drawing/2014/main" id="{E64D190C-C8A7-4281-ABA9-624443656A9C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23</xdr:row>
      <xdr:rowOff>0</xdr:rowOff>
    </xdr:to>
    <xdr:sp macro="" textlink="">
      <xdr:nvSpPr>
        <xdr:cNvPr id="1472" name="Text Box 6" hidden="1">
          <a:extLst>
            <a:ext uri="{FF2B5EF4-FFF2-40B4-BE49-F238E27FC236}">
              <a16:creationId xmlns:a16="http://schemas.microsoft.com/office/drawing/2014/main" id="{E29B7F17-F734-4D64-A368-EBA5FA10B84B}"/>
            </a:ext>
          </a:extLst>
        </xdr:cNvPr>
        <xdr:cNvSpPr txBox="1">
          <a:spLocks noChangeArrowheads="1"/>
        </xdr:cNvSpPr>
      </xdr:nvSpPr>
      <xdr:spPr bwMode="auto">
        <a:xfrm>
          <a:off x="6362700" y="58864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473" name="Text Box 6" hidden="1">
          <a:extLst>
            <a:ext uri="{FF2B5EF4-FFF2-40B4-BE49-F238E27FC236}">
              <a16:creationId xmlns:a16="http://schemas.microsoft.com/office/drawing/2014/main" id="{DA3C25AC-F811-474B-9E17-EBFCEDFC7F53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474" name="Text Box 6" hidden="1">
          <a:extLst>
            <a:ext uri="{FF2B5EF4-FFF2-40B4-BE49-F238E27FC236}">
              <a16:creationId xmlns:a16="http://schemas.microsoft.com/office/drawing/2014/main" id="{034C156F-201E-4D84-9993-7692390C5E9D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114300</xdr:rowOff>
    </xdr:from>
    <xdr:to>
      <xdr:col>9</xdr:col>
      <xdr:colOff>69850</xdr:colOff>
      <xdr:row>20</xdr:row>
      <xdr:rowOff>0</xdr:rowOff>
    </xdr:to>
    <xdr:sp macro="" textlink="">
      <xdr:nvSpPr>
        <xdr:cNvPr id="34" name="Text Box 7" hidden="1">
          <a:extLst>
            <a:ext uri="{FF2B5EF4-FFF2-40B4-BE49-F238E27FC236}">
              <a16:creationId xmlns:a16="http://schemas.microsoft.com/office/drawing/2014/main" id="{DE655C08-1963-449C-909F-3257ECEADB12}"/>
            </a:ext>
          </a:extLst>
        </xdr:cNvPr>
        <xdr:cNvSpPr txBox="1">
          <a:spLocks noChangeArrowheads="1"/>
        </xdr:cNvSpPr>
      </xdr:nvSpPr>
      <xdr:spPr bwMode="auto">
        <a:xfrm>
          <a:off x="79057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120650</xdr:rowOff>
    </xdr:from>
    <xdr:to>
      <xdr:col>9</xdr:col>
      <xdr:colOff>69850</xdr:colOff>
      <xdr:row>20</xdr:row>
      <xdr:rowOff>0</xdr:rowOff>
    </xdr:to>
    <xdr:sp macro="" textlink="">
      <xdr:nvSpPr>
        <xdr:cNvPr id="35" name="Text Box 7" hidden="1">
          <a:extLst>
            <a:ext uri="{FF2B5EF4-FFF2-40B4-BE49-F238E27FC236}">
              <a16:creationId xmlns:a16="http://schemas.microsoft.com/office/drawing/2014/main" id="{A50B7151-635F-42A3-B164-AE3E81DAC23C}"/>
            </a:ext>
          </a:extLst>
        </xdr:cNvPr>
        <xdr:cNvSpPr txBox="1">
          <a:spLocks noChangeArrowheads="1"/>
        </xdr:cNvSpPr>
      </xdr:nvSpPr>
      <xdr:spPr bwMode="auto">
        <a:xfrm>
          <a:off x="79057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3048000</xdr:colOff>
      <xdr:row>93</xdr:row>
      <xdr:rowOff>0</xdr:rowOff>
    </xdr:from>
    <xdr:to>
      <xdr:col>3</xdr:col>
      <xdr:colOff>975591</xdr:colOff>
      <xdr:row>93</xdr:row>
      <xdr:rowOff>0</xdr:rowOff>
    </xdr:to>
    <xdr:sp macro="" textlink="">
      <xdr:nvSpPr>
        <xdr:cNvPr id="36" name="Line 19">
          <a:extLst>
            <a:ext uri="{FF2B5EF4-FFF2-40B4-BE49-F238E27FC236}">
              <a16:creationId xmlns:a16="http://schemas.microsoft.com/office/drawing/2014/main" id="{C3B043D8-6D54-4299-9695-7CBB2F954CA1}"/>
            </a:ext>
          </a:extLst>
        </xdr:cNvPr>
        <xdr:cNvSpPr>
          <a:spLocks noChangeShapeType="1"/>
        </xdr:cNvSpPr>
      </xdr:nvSpPr>
      <xdr:spPr bwMode="auto">
        <a:xfrm flipV="1">
          <a:off x="3048000" y="28651200"/>
          <a:ext cx="256309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3907971</xdr:colOff>
      <xdr:row>92</xdr:row>
      <xdr:rowOff>217714</xdr:rowOff>
    </xdr:from>
    <xdr:to>
      <xdr:col>4</xdr:col>
      <xdr:colOff>255319</xdr:colOff>
      <xdr:row>92</xdr:row>
      <xdr:rowOff>217714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820E9F00-ECDE-4752-89D5-1914206D96AF}"/>
            </a:ext>
          </a:extLst>
        </xdr:cNvPr>
        <xdr:cNvSpPr>
          <a:spLocks noChangeShapeType="1"/>
        </xdr:cNvSpPr>
      </xdr:nvSpPr>
      <xdr:spPr bwMode="auto">
        <a:xfrm flipV="1">
          <a:off x="3907971" y="27138085"/>
          <a:ext cx="256309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4169229</xdr:colOff>
      <xdr:row>101</xdr:row>
      <xdr:rowOff>0</xdr:rowOff>
    </xdr:from>
    <xdr:to>
      <xdr:col>4</xdr:col>
      <xdr:colOff>135577</xdr:colOff>
      <xdr:row>101</xdr:row>
      <xdr:rowOff>0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B766990B-D9C5-43CE-9F50-80B1E320327A}"/>
            </a:ext>
          </a:extLst>
        </xdr:cNvPr>
        <xdr:cNvSpPr>
          <a:spLocks noChangeShapeType="1"/>
        </xdr:cNvSpPr>
      </xdr:nvSpPr>
      <xdr:spPr bwMode="auto">
        <a:xfrm flipV="1">
          <a:off x="4169229" y="28520571"/>
          <a:ext cx="256309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20</xdr:row>
      <xdr:rowOff>7620</xdr:rowOff>
    </xdr:from>
    <xdr:to>
      <xdr:col>2</xdr:col>
      <xdr:colOff>574271</xdr:colOff>
      <xdr:row>20</xdr:row>
      <xdr:rowOff>7620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6058CFA-4EAB-40BC-B280-AD69A2463F19}"/>
            </a:ext>
          </a:extLst>
        </xdr:cNvPr>
        <xdr:cNvSpPr>
          <a:spLocks noChangeShapeType="1"/>
        </xdr:cNvSpPr>
      </xdr:nvSpPr>
      <xdr:spPr bwMode="auto">
        <a:xfrm flipV="1">
          <a:off x="3314700" y="5532120"/>
          <a:ext cx="256309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4059382</xdr:colOff>
      <xdr:row>106</xdr:row>
      <xdr:rowOff>8964</xdr:rowOff>
    </xdr:from>
    <xdr:to>
      <xdr:col>5</xdr:col>
      <xdr:colOff>1052946</xdr:colOff>
      <xdr:row>106</xdr:row>
      <xdr:rowOff>8964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29658AA7-8594-4C98-91D9-1A7F9EC98EC6}"/>
            </a:ext>
          </a:extLst>
        </xdr:cNvPr>
        <xdr:cNvSpPr>
          <a:spLocks noChangeShapeType="1"/>
        </xdr:cNvSpPr>
      </xdr:nvSpPr>
      <xdr:spPr bwMode="auto">
        <a:xfrm flipV="1">
          <a:off x="4419600" y="30585946"/>
          <a:ext cx="256309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645436</xdr:colOff>
      <xdr:row>35</xdr:row>
      <xdr:rowOff>1333</xdr:rowOff>
    </xdr:from>
    <xdr:to>
      <xdr:col>13</xdr:col>
      <xdr:colOff>652404</xdr:colOff>
      <xdr:row>35</xdr:row>
      <xdr:rowOff>1333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5DA6C747-19FF-4158-94FA-6CC14C9F48A6}"/>
            </a:ext>
          </a:extLst>
        </xdr:cNvPr>
        <xdr:cNvSpPr>
          <a:spLocks noChangeShapeType="1"/>
        </xdr:cNvSpPr>
      </xdr:nvSpPr>
      <xdr:spPr bwMode="auto">
        <a:xfrm flipV="1">
          <a:off x="6377001" y="8858203"/>
          <a:ext cx="293349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showZeros="0" tabSelected="1" zoomScaleNormal="100" workbookViewId="0"/>
  </sheetViews>
  <sheetFormatPr defaultColWidth="12.625" defaultRowHeight="24" customHeight="1"/>
  <cols>
    <col min="1" max="1" width="65" style="67" customWidth="1"/>
    <col min="2" max="2" width="9.125" style="70" customWidth="1"/>
    <col min="3" max="3" width="1.375" style="70" customWidth="1"/>
    <col min="4" max="4" width="16.375" style="67" bestFit="1" customWidth="1"/>
    <col min="5" max="5" width="1.375" style="67" customWidth="1"/>
    <col min="6" max="6" width="14.875" style="67" customWidth="1"/>
    <col min="7" max="7" width="1.375" style="67" customWidth="1"/>
    <col min="8" max="8" width="14.875" style="67" customWidth="1"/>
    <col min="9" max="9" width="1.375" style="67" customWidth="1"/>
    <col min="10" max="10" width="14.875" style="67" customWidth="1"/>
    <col min="11" max="16384" width="12.625" style="67"/>
  </cols>
  <sheetData>
    <row r="1" spans="1:10" ht="24" customHeight="1">
      <c r="A1" s="6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24" customHeight="1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4" customHeight="1">
      <c r="A3" s="68"/>
      <c r="B3" s="69"/>
      <c r="C3" s="69"/>
      <c r="D3" s="69"/>
      <c r="E3" s="69"/>
      <c r="F3" s="69"/>
      <c r="G3" s="69"/>
      <c r="H3" s="69"/>
      <c r="I3" s="69"/>
      <c r="J3" s="69"/>
    </row>
    <row r="4" spans="1:10" ht="24" customHeight="1">
      <c r="D4" s="143" t="s">
        <v>2</v>
      </c>
      <c r="E4" s="143"/>
      <c r="F4" s="143" t="s">
        <v>3</v>
      </c>
      <c r="G4" s="73"/>
      <c r="H4" s="143"/>
      <c r="I4" s="143"/>
      <c r="J4" s="143"/>
    </row>
    <row r="5" spans="1:10" ht="24" customHeight="1">
      <c r="D5" s="169" t="s">
        <v>4</v>
      </c>
      <c r="E5" s="143"/>
      <c r="F5" s="169" t="s">
        <v>4</v>
      </c>
      <c r="G5" s="73"/>
      <c r="H5" s="143" t="s">
        <v>5</v>
      </c>
      <c r="I5" s="143"/>
      <c r="J5" s="143" t="s">
        <v>5</v>
      </c>
    </row>
    <row r="6" spans="1:10" ht="24" customHeight="1">
      <c r="D6" s="143" t="s">
        <v>6</v>
      </c>
      <c r="E6" s="143"/>
      <c r="F6" s="143" t="s">
        <v>6</v>
      </c>
      <c r="G6" s="73"/>
      <c r="H6" s="143" t="s">
        <v>7</v>
      </c>
      <c r="I6" s="143"/>
      <c r="J6" s="143" t="s">
        <v>7</v>
      </c>
    </row>
    <row r="7" spans="1:10" ht="24" customHeight="1">
      <c r="D7" s="143" t="s">
        <v>8</v>
      </c>
      <c r="E7" s="143"/>
      <c r="F7" s="143" t="s">
        <v>9</v>
      </c>
      <c r="G7" s="73"/>
      <c r="H7" s="143" t="s">
        <v>8</v>
      </c>
      <c r="I7" s="143"/>
      <c r="J7" s="143" t="s">
        <v>9</v>
      </c>
    </row>
    <row r="8" spans="1:10" ht="24" customHeight="1">
      <c r="A8" s="4" t="s">
        <v>10</v>
      </c>
      <c r="B8" s="72" t="s">
        <v>11</v>
      </c>
      <c r="C8" s="72"/>
      <c r="D8" s="143" t="s">
        <v>12</v>
      </c>
      <c r="E8" s="74"/>
      <c r="F8" s="143" t="s">
        <v>13</v>
      </c>
      <c r="G8" s="74"/>
      <c r="H8" s="143" t="s">
        <v>12</v>
      </c>
      <c r="I8" s="74"/>
      <c r="J8" s="143" t="s">
        <v>13</v>
      </c>
    </row>
    <row r="9" spans="1:10" ht="24" customHeight="1">
      <c r="B9" s="67"/>
      <c r="D9" s="143" t="s">
        <v>14</v>
      </c>
      <c r="E9" s="74"/>
      <c r="F9" s="143" t="s">
        <v>15</v>
      </c>
      <c r="G9" s="74"/>
      <c r="H9" s="143" t="s">
        <v>14</v>
      </c>
      <c r="I9" s="74"/>
      <c r="J9" s="143" t="s">
        <v>16</v>
      </c>
    </row>
    <row r="10" spans="1:10" ht="24" customHeight="1">
      <c r="A10"/>
      <c r="B10" s="72"/>
      <c r="C10" s="72"/>
      <c r="D10" s="290" t="s">
        <v>17</v>
      </c>
      <c r="E10" s="290"/>
      <c r="F10" s="290"/>
      <c r="G10" s="290"/>
      <c r="H10" s="290"/>
      <c r="I10" s="290"/>
      <c r="J10" s="290"/>
    </row>
    <row r="11" spans="1:10" ht="24" customHeight="1">
      <c r="A11" s="16" t="s">
        <v>18</v>
      </c>
      <c r="D11" s="117">
        <v>44371683</v>
      </c>
      <c r="E11" s="117"/>
      <c r="F11" s="117">
        <v>50420799</v>
      </c>
      <c r="G11" s="117"/>
      <c r="H11" s="117">
        <v>250</v>
      </c>
      <c r="I11" s="117"/>
      <c r="J11" s="117">
        <v>5</v>
      </c>
    </row>
    <row r="12" spans="1:10" ht="24" customHeight="1">
      <c r="A12" s="67" t="s">
        <v>19</v>
      </c>
      <c r="B12" s="72"/>
      <c r="C12" s="72"/>
      <c r="D12" s="117">
        <v>469031156</v>
      </c>
      <c r="E12" s="117"/>
      <c r="F12" s="117">
        <v>618268620</v>
      </c>
      <c r="G12" s="117"/>
      <c r="H12" s="117">
        <v>22559825</v>
      </c>
      <c r="I12" s="117"/>
      <c r="J12" s="117">
        <v>0</v>
      </c>
    </row>
    <row r="13" spans="1:10" ht="24" customHeight="1">
      <c r="A13" s="67" t="s">
        <v>20</v>
      </c>
      <c r="B13" s="72"/>
      <c r="C13" s="72"/>
      <c r="D13" s="117"/>
      <c r="E13" s="117"/>
      <c r="F13" s="117"/>
      <c r="G13" s="117"/>
      <c r="H13" s="117"/>
      <c r="I13" s="117"/>
      <c r="J13" s="117"/>
    </row>
    <row r="14" spans="1:10" ht="24" customHeight="1">
      <c r="A14" s="16" t="s">
        <v>21</v>
      </c>
      <c r="B14" s="72">
        <v>4</v>
      </c>
      <c r="C14" s="72"/>
      <c r="D14" s="116">
        <v>68473347</v>
      </c>
      <c r="E14" s="117"/>
      <c r="F14" s="116">
        <v>68707387</v>
      </c>
      <c r="G14" s="117"/>
      <c r="H14" s="116">
        <v>0</v>
      </c>
      <c r="I14" s="117"/>
      <c r="J14" s="116">
        <v>0</v>
      </c>
    </row>
    <row r="15" spans="1:10" ht="24" customHeight="1">
      <c r="A15" s="16" t="s">
        <v>22</v>
      </c>
      <c r="B15" s="72"/>
      <c r="C15" s="72"/>
      <c r="D15" s="117">
        <v>102218348</v>
      </c>
      <c r="E15" s="117"/>
      <c r="F15" s="117">
        <v>57579088</v>
      </c>
      <c r="G15" s="117"/>
      <c r="H15" s="117">
        <v>0</v>
      </c>
      <c r="I15" s="117"/>
      <c r="J15" s="117">
        <v>0</v>
      </c>
    </row>
    <row r="16" spans="1:10" ht="24" customHeight="1">
      <c r="A16" s="67" t="s">
        <v>23</v>
      </c>
      <c r="B16" s="72">
        <v>5</v>
      </c>
      <c r="C16" s="72"/>
      <c r="D16" s="117">
        <v>392996642</v>
      </c>
      <c r="E16" s="117"/>
      <c r="F16" s="117">
        <v>222634338</v>
      </c>
      <c r="G16" s="117"/>
      <c r="H16" s="117">
        <v>0</v>
      </c>
      <c r="I16" s="117"/>
      <c r="J16" s="117">
        <v>0</v>
      </c>
    </row>
    <row r="17" spans="1:10" ht="24" customHeight="1">
      <c r="A17" s="16" t="s">
        <v>24</v>
      </c>
      <c r="B17" s="72">
        <v>6</v>
      </c>
      <c r="C17" s="72"/>
      <c r="D17" s="128">
        <v>888139</v>
      </c>
      <c r="E17" s="117"/>
      <c r="F17" s="128">
        <v>781207</v>
      </c>
      <c r="G17" s="117"/>
      <c r="H17" s="117">
        <v>479855577</v>
      </c>
      <c r="I17" s="117"/>
      <c r="J17" s="117">
        <v>1</v>
      </c>
    </row>
    <row r="18" spans="1:10" ht="24" customHeight="1">
      <c r="A18" s="16" t="s">
        <v>25</v>
      </c>
      <c r="B18" s="72" t="s">
        <v>26</v>
      </c>
      <c r="C18" s="72"/>
      <c r="D18" s="117">
        <v>2216288808</v>
      </c>
      <c r="E18" s="117"/>
      <c r="F18" s="117">
        <v>2165455869</v>
      </c>
      <c r="G18" s="117"/>
      <c r="H18" s="117">
        <v>0</v>
      </c>
      <c r="I18" s="117"/>
      <c r="J18" s="117">
        <v>0</v>
      </c>
    </row>
    <row r="19" spans="1:10" ht="24" customHeight="1">
      <c r="A19" s="67" t="s">
        <v>27</v>
      </c>
      <c r="B19" s="72"/>
      <c r="C19" s="72"/>
      <c r="D19" s="117">
        <v>22127993</v>
      </c>
      <c r="E19" s="117"/>
      <c r="F19" s="117">
        <v>18200943</v>
      </c>
      <c r="G19" s="117"/>
      <c r="H19" s="117">
        <v>0</v>
      </c>
      <c r="I19" s="117"/>
      <c r="J19" s="117">
        <v>0</v>
      </c>
    </row>
    <row r="20" spans="1:10" ht="24" customHeight="1">
      <c r="A20" s="67" t="s">
        <v>28</v>
      </c>
      <c r="B20" s="72"/>
      <c r="C20" s="72"/>
      <c r="D20" s="128">
        <v>499588</v>
      </c>
      <c r="E20" s="128"/>
      <c r="F20" s="128">
        <v>511094</v>
      </c>
      <c r="G20" s="117"/>
      <c r="H20" s="117">
        <v>0</v>
      </c>
      <c r="I20" s="117"/>
      <c r="J20" s="117">
        <v>0</v>
      </c>
    </row>
    <row r="21" spans="1:10" ht="24" customHeight="1">
      <c r="A21" s="16" t="s">
        <v>29</v>
      </c>
      <c r="B21" s="72"/>
      <c r="C21" s="72"/>
      <c r="D21" s="117">
        <v>45540888</v>
      </c>
      <c r="E21" s="117"/>
      <c r="F21" s="117">
        <v>45196041</v>
      </c>
      <c r="G21" s="117"/>
      <c r="H21" s="117">
        <v>11318</v>
      </c>
      <c r="I21" s="117"/>
      <c r="J21" s="117">
        <v>0</v>
      </c>
    </row>
    <row r="22" spans="1:10" ht="24" customHeight="1">
      <c r="A22" s="77" t="s">
        <v>30</v>
      </c>
      <c r="B22" s="72"/>
      <c r="C22" s="72"/>
      <c r="D22" s="117">
        <v>19739205</v>
      </c>
      <c r="E22" s="117"/>
      <c r="F22" s="117">
        <v>18384743</v>
      </c>
      <c r="G22" s="117"/>
      <c r="H22" s="117">
        <v>0</v>
      </c>
      <c r="I22" s="117"/>
      <c r="J22" s="117">
        <v>0</v>
      </c>
    </row>
    <row r="23" spans="1:10" ht="24" customHeight="1">
      <c r="A23" s="16" t="s">
        <v>31</v>
      </c>
      <c r="B23" s="72"/>
      <c r="C23" s="72"/>
      <c r="D23" s="117">
        <v>6484832</v>
      </c>
      <c r="E23" s="117"/>
      <c r="F23" s="117">
        <v>3681058</v>
      </c>
      <c r="G23" s="117"/>
      <c r="H23" s="117">
        <v>27005</v>
      </c>
      <c r="I23" s="117"/>
      <c r="J23" s="117">
        <v>0</v>
      </c>
    </row>
    <row r="24" spans="1:10" ht="24" customHeight="1">
      <c r="A24" s="76" t="s">
        <v>32</v>
      </c>
      <c r="B24" s="72"/>
      <c r="C24" s="72"/>
      <c r="D24" s="117">
        <v>52259568</v>
      </c>
      <c r="E24" s="117"/>
      <c r="F24" s="117">
        <v>44743711</v>
      </c>
      <c r="G24" s="117"/>
      <c r="H24" s="117">
        <v>5052313</v>
      </c>
      <c r="I24" s="117"/>
      <c r="J24" s="117">
        <v>0</v>
      </c>
    </row>
    <row r="25" spans="1:10" ht="24" customHeight="1" thickBot="1">
      <c r="A25" s="71" t="s">
        <v>33</v>
      </c>
      <c r="B25" s="72"/>
      <c r="C25" s="72"/>
      <c r="D25" s="129">
        <f>SUM(D11:D18,D19:D24)</f>
        <v>3440920197</v>
      </c>
      <c r="E25" s="130"/>
      <c r="F25" s="129">
        <f>SUM(F11:F18,F19:F24)</f>
        <v>3314564898</v>
      </c>
      <c r="G25" s="130"/>
      <c r="H25" s="129">
        <f>SUM(H11:H18,H19:H24)</f>
        <v>507506288</v>
      </c>
      <c r="I25" s="130"/>
      <c r="J25" s="129">
        <f>SUM(J11:J18,J19:J24)</f>
        <v>6</v>
      </c>
    </row>
    <row r="26" spans="1:10" ht="24" customHeight="1" thickTop="1">
      <c r="A26" s="71"/>
      <c r="B26" s="72"/>
      <c r="C26" s="72"/>
      <c r="D26" s="21"/>
      <c r="E26" s="21"/>
      <c r="F26" s="21"/>
      <c r="G26" s="21"/>
      <c r="H26" s="21"/>
      <c r="I26" s="21"/>
      <c r="J26" s="21"/>
    </row>
    <row r="27" spans="1:10" ht="24" customHeight="1">
      <c r="A27" s="6" t="s">
        <v>0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ht="24" customHeight="1">
      <c r="A28" s="4" t="s">
        <v>1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ht="24" customHeight="1">
      <c r="A29" s="68"/>
      <c r="B29" s="69"/>
      <c r="C29" s="69"/>
      <c r="D29" s="69"/>
      <c r="E29" s="69"/>
      <c r="F29" s="69"/>
      <c r="G29" s="69"/>
      <c r="H29" s="69"/>
      <c r="I29" s="69"/>
      <c r="J29" s="69"/>
    </row>
    <row r="30" spans="1:10" ht="24" customHeight="1">
      <c r="A30" s="68"/>
      <c r="D30" s="143" t="s">
        <v>2</v>
      </c>
      <c r="E30" s="143"/>
      <c r="F30" s="143" t="s">
        <v>3</v>
      </c>
      <c r="G30" s="73"/>
      <c r="H30" s="143"/>
      <c r="I30" s="143"/>
      <c r="J30" s="143"/>
    </row>
    <row r="31" spans="1:10" ht="24" customHeight="1">
      <c r="A31" s="68"/>
      <c r="D31" s="169" t="s">
        <v>4</v>
      </c>
      <c r="E31" s="143"/>
      <c r="F31" s="169" t="s">
        <v>4</v>
      </c>
      <c r="G31" s="73"/>
      <c r="H31" s="143" t="s">
        <v>5</v>
      </c>
      <c r="I31" s="143"/>
      <c r="J31" s="143" t="s">
        <v>5</v>
      </c>
    </row>
    <row r="32" spans="1:10" ht="24" customHeight="1">
      <c r="A32" s="68"/>
      <c r="D32" s="143" t="s">
        <v>6</v>
      </c>
      <c r="E32" s="143"/>
      <c r="F32" s="143" t="s">
        <v>6</v>
      </c>
      <c r="G32" s="73"/>
      <c r="H32" s="143" t="s">
        <v>7</v>
      </c>
      <c r="I32" s="143"/>
      <c r="J32" s="143" t="s">
        <v>7</v>
      </c>
    </row>
    <row r="33" spans="1:10" ht="24" customHeight="1">
      <c r="D33" s="143" t="s">
        <v>8</v>
      </c>
      <c r="E33" s="143"/>
      <c r="F33" s="143" t="s">
        <v>9</v>
      </c>
      <c r="G33" s="73"/>
      <c r="H33" s="143" t="s">
        <v>8</v>
      </c>
      <c r="I33" s="143"/>
      <c r="J33" s="143" t="s">
        <v>9</v>
      </c>
    </row>
    <row r="34" spans="1:10" ht="24" customHeight="1">
      <c r="A34" s="69" t="s">
        <v>34</v>
      </c>
      <c r="B34" s="72"/>
      <c r="C34" s="72"/>
      <c r="D34" s="143" t="s">
        <v>12</v>
      </c>
      <c r="E34" s="74"/>
      <c r="F34" s="143" t="s">
        <v>13</v>
      </c>
      <c r="G34" s="74"/>
      <c r="H34" s="143" t="s">
        <v>12</v>
      </c>
      <c r="I34" s="74"/>
      <c r="J34" s="143" t="s">
        <v>13</v>
      </c>
    </row>
    <row r="35" spans="1:10" ht="24" customHeight="1">
      <c r="B35" s="67"/>
      <c r="C35" s="72"/>
      <c r="D35" s="143" t="s">
        <v>14</v>
      </c>
      <c r="E35" s="74"/>
      <c r="F35" s="143" t="s">
        <v>15</v>
      </c>
      <c r="G35" s="74"/>
      <c r="H35" s="143" t="s">
        <v>14</v>
      </c>
      <c r="I35" s="74"/>
      <c r="J35" s="143" t="s">
        <v>16</v>
      </c>
    </row>
    <row r="36" spans="1:10" ht="24" customHeight="1">
      <c r="A36" s="69"/>
      <c r="B36" s="72"/>
      <c r="C36" s="72"/>
      <c r="D36" s="290" t="s">
        <v>17</v>
      </c>
      <c r="E36" s="290"/>
      <c r="F36" s="290"/>
      <c r="G36" s="290"/>
      <c r="H36" s="290"/>
      <c r="I36" s="290"/>
      <c r="J36" s="290"/>
    </row>
    <row r="37" spans="1:10" ht="24" customHeight="1">
      <c r="A37" s="69" t="s">
        <v>35</v>
      </c>
      <c r="B37" s="72"/>
      <c r="C37" s="72"/>
      <c r="D37" s="142"/>
      <c r="E37" s="142"/>
      <c r="F37" s="142"/>
      <c r="G37" s="142"/>
      <c r="H37" s="142"/>
      <c r="I37" s="142"/>
      <c r="J37" s="142"/>
    </row>
    <row r="38" spans="1:10" ht="24" customHeight="1">
      <c r="A38" s="16" t="s">
        <v>36</v>
      </c>
      <c r="B38" s="72"/>
      <c r="C38" s="72"/>
      <c r="D38" s="21">
        <v>2533272748</v>
      </c>
      <c r="E38" s="21"/>
      <c r="F38" s="21">
        <v>2467495380</v>
      </c>
      <c r="G38" s="21"/>
      <c r="H38" s="128">
        <v>0</v>
      </c>
      <c r="I38" s="21"/>
      <c r="J38" s="128">
        <v>0</v>
      </c>
    </row>
    <row r="39" spans="1:10" ht="24" customHeight="1">
      <c r="A39" s="16" t="s">
        <v>37</v>
      </c>
      <c r="B39" s="72"/>
      <c r="C39" s="72"/>
      <c r="D39" s="21">
        <v>145773701</v>
      </c>
      <c r="E39" s="21"/>
      <c r="F39" s="21">
        <v>180961455</v>
      </c>
      <c r="G39" s="21"/>
      <c r="H39" s="128">
        <v>0</v>
      </c>
      <c r="I39" s="21"/>
      <c r="J39" s="128">
        <v>0</v>
      </c>
    </row>
    <row r="40" spans="1:10" ht="24" customHeight="1">
      <c r="A40" s="16" t="s">
        <v>38</v>
      </c>
      <c r="B40" s="72"/>
      <c r="C40" s="72"/>
      <c r="D40" s="21">
        <v>16769124</v>
      </c>
      <c r="E40" s="21"/>
      <c r="F40" s="21">
        <v>10539176</v>
      </c>
      <c r="G40" s="21"/>
      <c r="H40" s="128">
        <v>0</v>
      </c>
      <c r="I40" s="21"/>
      <c r="J40" s="128">
        <v>0</v>
      </c>
    </row>
    <row r="41" spans="1:10" ht="24" customHeight="1">
      <c r="A41" s="16" t="s">
        <v>39</v>
      </c>
      <c r="B41" s="72"/>
      <c r="C41" s="72"/>
      <c r="D41" s="21"/>
      <c r="E41" s="21"/>
      <c r="F41" s="21"/>
      <c r="G41" s="21"/>
      <c r="H41" s="21"/>
      <c r="I41" s="21"/>
      <c r="J41" s="21"/>
    </row>
    <row r="42" spans="1:10" ht="24" customHeight="1">
      <c r="A42" s="16" t="s">
        <v>21</v>
      </c>
      <c r="B42" s="72"/>
      <c r="C42" s="72"/>
      <c r="D42" s="21">
        <v>29265</v>
      </c>
      <c r="E42" s="21"/>
      <c r="F42" s="21">
        <v>5750</v>
      </c>
      <c r="G42" s="128"/>
      <c r="H42" s="128">
        <v>0</v>
      </c>
      <c r="I42" s="128"/>
      <c r="J42" s="128">
        <v>0</v>
      </c>
    </row>
    <row r="43" spans="1:10" ht="24" customHeight="1">
      <c r="A43" s="16" t="s">
        <v>40</v>
      </c>
      <c r="B43" s="72"/>
      <c r="C43" s="72"/>
      <c r="D43" s="117">
        <v>98290661</v>
      </c>
      <c r="E43" s="21"/>
      <c r="F43" s="117">
        <v>49200116</v>
      </c>
      <c r="G43" s="21"/>
      <c r="H43" s="128">
        <v>0</v>
      </c>
      <c r="I43" s="21"/>
      <c r="J43" s="128">
        <v>0</v>
      </c>
    </row>
    <row r="44" spans="1:10" ht="24" customHeight="1">
      <c r="A44" s="16" t="s">
        <v>41</v>
      </c>
      <c r="B44" s="72"/>
      <c r="C44" s="72"/>
      <c r="D44" s="21">
        <v>76298062</v>
      </c>
      <c r="E44" s="21"/>
      <c r="F44" s="21">
        <v>74921623</v>
      </c>
      <c r="G44" s="21"/>
      <c r="H44" s="21">
        <v>1249999</v>
      </c>
      <c r="I44" s="21"/>
      <c r="J44" s="128">
        <v>0</v>
      </c>
    </row>
    <row r="45" spans="1:10" ht="24" customHeight="1">
      <c r="A45" s="67" t="s">
        <v>42</v>
      </c>
      <c r="B45" s="72"/>
      <c r="C45" s="72"/>
      <c r="D45" s="21">
        <v>19958613</v>
      </c>
      <c r="E45" s="21"/>
      <c r="F45" s="21">
        <v>20342267</v>
      </c>
      <c r="G45" s="21"/>
      <c r="H45" s="128">
        <v>0</v>
      </c>
      <c r="I45" s="21"/>
      <c r="J45" s="128">
        <v>0</v>
      </c>
    </row>
    <row r="46" spans="1:10" ht="24" customHeight="1">
      <c r="A46" s="16" t="s">
        <v>43</v>
      </c>
      <c r="B46" s="72"/>
      <c r="C46" s="72"/>
      <c r="D46" s="21">
        <v>1211163</v>
      </c>
      <c r="E46" s="21"/>
      <c r="F46" s="21">
        <v>887849</v>
      </c>
      <c r="G46" s="21"/>
      <c r="H46" s="128">
        <v>0</v>
      </c>
      <c r="I46" s="128"/>
      <c r="J46" s="128">
        <v>0</v>
      </c>
    </row>
    <row r="47" spans="1:10" ht="24" customHeight="1">
      <c r="A47" s="67" t="s">
        <v>44</v>
      </c>
      <c r="B47" s="72"/>
      <c r="C47" s="72"/>
      <c r="D47" s="21">
        <v>86435720</v>
      </c>
      <c r="E47" s="21"/>
      <c r="F47" s="21">
        <v>67605190</v>
      </c>
      <c r="G47" s="21"/>
      <c r="H47" s="21">
        <v>537766</v>
      </c>
      <c r="I47" s="21"/>
      <c r="J47" s="21">
        <v>8670</v>
      </c>
    </row>
    <row r="48" spans="1:10" ht="24" customHeight="1">
      <c r="A48" s="71" t="s">
        <v>45</v>
      </c>
      <c r="B48" s="72"/>
      <c r="C48" s="72"/>
      <c r="D48" s="79">
        <f>SUM(D38:D47)</f>
        <v>2978039057</v>
      </c>
      <c r="E48" s="80"/>
      <c r="F48" s="79">
        <f>SUM(F38:F47)</f>
        <v>2871958806</v>
      </c>
      <c r="G48" s="80"/>
      <c r="H48" s="79">
        <f>SUM(H38:H47)</f>
        <v>1787765</v>
      </c>
      <c r="I48" s="80"/>
      <c r="J48" s="79">
        <f>SUM(J38:J47)</f>
        <v>8670</v>
      </c>
    </row>
    <row r="49" spans="1:10" ht="24" customHeight="1">
      <c r="D49" s="21"/>
      <c r="E49" s="21"/>
      <c r="F49" s="21"/>
      <c r="G49" s="21"/>
      <c r="H49" s="21"/>
      <c r="I49" s="21"/>
      <c r="J49" s="21"/>
    </row>
    <row r="50" spans="1:10" ht="24" customHeight="1">
      <c r="D50" s="21"/>
      <c r="E50" s="21"/>
      <c r="F50" s="21"/>
      <c r="G50" s="21"/>
      <c r="H50" s="21"/>
      <c r="I50" s="21"/>
      <c r="J50" s="21"/>
    </row>
    <row r="51" spans="1:10" ht="24" customHeight="1">
      <c r="D51" s="21"/>
      <c r="E51" s="21"/>
      <c r="F51" s="21"/>
      <c r="G51" s="21"/>
      <c r="H51" s="21"/>
      <c r="I51" s="21"/>
      <c r="J51" s="21"/>
    </row>
    <row r="52" spans="1:10" ht="24" customHeight="1">
      <c r="D52" s="21"/>
      <c r="E52" s="21"/>
      <c r="F52" s="21"/>
      <c r="G52" s="21"/>
      <c r="H52" s="21"/>
      <c r="I52" s="21"/>
      <c r="J52" s="21"/>
    </row>
    <row r="53" spans="1:10" ht="24" customHeight="1">
      <c r="A53" s="6" t="s">
        <v>0</v>
      </c>
      <c r="B53" s="3"/>
      <c r="C53" s="3"/>
      <c r="D53" s="3"/>
      <c r="E53" s="3"/>
      <c r="F53" s="3"/>
      <c r="G53" s="3"/>
      <c r="H53" s="3"/>
      <c r="I53" s="3"/>
      <c r="J53" s="3"/>
    </row>
    <row r="54" spans="1:10" ht="24" customHeight="1">
      <c r="A54" s="4" t="s">
        <v>1</v>
      </c>
      <c r="B54" s="3"/>
      <c r="C54" s="3"/>
      <c r="D54" s="3"/>
      <c r="E54" s="3"/>
      <c r="F54" s="3"/>
      <c r="G54" s="3"/>
      <c r="H54" s="3"/>
      <c r="I54" s="3"/>
      <c r="J54" s="3"/>
    </row>
    <row r="55" spans="1:10" ht="24" customHeight="1">
      <c r="A55" s="4"/>
      <c r="B55" s="3"/>
      <c r="C55" s="3"/>
      <c r="D55" s="3"/>
      <c r="E55" s="3"/>
      <c r="F55" s="3"/>
      <c r="G55" s="3"/>
      <c r="H55" s="3"/>
      <c r="I55" s="3"/>
      <c r="J55" s="3"/>
    </row>
    <row r="56" spans="1:10" ht="24" customHeight="1">
      <c r="A56" s="68"/>
      <c r="B56" s="69"/>
      <c r="C56" s="69"/>
      <c r="D56" s="143" t="s">
        <v>2</v>
      </c>
      <c r="E56" s="143"/>
      <c r="F56" s="143" t="s">
        <v>3</v>
      </c>
      <c r="G56" s="73"/>
      <c r="H56" s="143"/>
      <c r="I56" s="143"/>
      <c r="J56" s="143"/>
    </row>
    <row r="57" spans="1:10" ht="24" customHeight="1">
      <c r="A57" s="68"/>
      <c r="B57" s="69"/>
      <c r="C57" s="69"/>
      <c r="D57" s="169" t="s">
        <v>4</v>
      </c>
      <c r="E57" s="143"/>
      <c r="F57" s="169" t="s">
        <v>4</v>
      </c>
      <c r="G57" s="73"/>
      <c r="H57" s="143" t="s">
        <v>5</v>
      </c>
      <c r="I57" s="143"/>
      <c r="J57" s="143" t="s">
        <v>5</v>
      </c>
    </row>
    <row r="58" spans="1:10" ht="24" customHeight="1">
      <c r="A58" s="68"/>
      <c r="B58" s="69"/>
      <c r="C58" s="69"/>
      <c r="D58" s="143" t="s">
        <v>6</v>
      </c>
      <c r="E58" s="143"/>
      <c r="F58" s="143" t="s">
        <v>6</v>
      </c>
      <c r="G58" s="73"/>
      <c r="H58" s="143" t="s">
        <v>7</v>
      </c>
      <c r="I58" s="143"/>
      <c r="J58" s="143" t="s">
        <v>7</v>
      </c>
    </row>
    <row r="59" spans="1:10" ht="24" customHeight="1">
      <c r="A59" s="68"/>
      <c r="B59" s="69"/>
      <c r="C59" s="69"/>
      <c r="D59" s="143" t="s">
        <v>8</v>
      </c>
      <c r="E59" s="143"/>
      <c r="F59" s="143" t="s">
        <v>9</v>
      </c>
      <c r="G59" s="73"/>
      <c r="H59" s="143" t="s">
        <v>8</v>
      </c>
      <c r="I59" s="143"/>
      <c r="J59" s="143" t="s">
        <v>9</v>
      </c>
    </row>
    <row r="60" spans="1:10" ht="24" customHeight="1">
      <c r="B60" s="72" t="s">
        <v>11</v>
      </c>
      <c r="C60" s="72"/>
      <c r="D60" s="143" t="s">
        <v>12</v>
      </c>
      <c r="E60" s="74"/>
      <c r="F60" s="143" t="s">
        <v>13</v>
      </c>
      <c r="G60" s="74"/>
      <c r="H60" s="143" t="s">
        <v>12</v>
      </c>
      <c r="I60" s="74"/>
      <c r="J60" s="143" t="s">
        <v>13</v>
      </c>
    </row>
    <row r="61" spans="1:10" ht="24" customHeight="1">
      <c r="A61" s="69"/>
      <c r="B61" s="67"/>
      <c r="C61" s="72"/>
      <c r="D61" s="143" t="s">
        <v>14</v>
      </c>
      <c r="E61" s="74"/>
      <c r="F61" s="143" t="s">
        <v>15</v>
      </c>
      <c r="G61" s="74"/>
      <c r="H61" s="143" t="s">
        <v>14</v>
      </c>
      <c r="I61" s="74"/>
      <c r="J61" s="143" t="s">
        <v>16</v>
      </c>
    </row>
    <row r="62" spans="1:10" ht="24" customHeight="1">
      <c r="B62" s="72"/>
      <c r="C62" s="72"/>
      <c r="D62" s="290" t="s">
        <v>17</v>
      </c>
      <c r="E62" s="290"/>
      <c r="F62" s="290"/>
      <c r="G62" s="290"/>
      <c r="H62" s="290"/>
      <c r="I62" s="290"/>
      <c r="J62" s="290"/>
    </row>
    <row r="63" spans="1:10" ht="24" customHeight="1">
      <c r="A63" s="71" t="s">
        <v>46</v>
      </c>
      <c r="B63" s="72"/>
      <c r="C63" s="72"/>
      <c r="D63" s="78"/>
      <c r="E63" s="142"/>
      <c r="F63" s="142"/>
      <c r="G63" s="142"/>
      <c r="H63" s="142"/>
      <c r="I63" s="142"/>
      <c r="J63" s="142"/>
    </row>
    <row r="64" spans="1:10" ht="24" customHeight="1">
      <c r="A64" s="67" t="s">
        <v>47</v>
      </c>
      <c r="B64" s="72"/>
      <c r="C64" s="72"/>
    </row>
    <row r="65" spans="1:10" ht="24" customHeight="1">
      <c r="A65" s="16" t="s">
        <v>48</v>
      </c>
      <c r="B65" s="72"/>
      <c r="C65" s="72"/>
      <c r="D65" s="21"/>
      <c r="E65" s="21"/>
      <c r="F65" s="21"/>
      <c r="G65" s="21"/>
      <c r="H65" s="21"/>
      <c r="I65" s="21"/>
      <c r="J65" s="21"/>
    </row>
    <row r="66" spans="1:10" ht="24" customHeight="1" thickBot="1">
      <c r="A66" s="77" t="s">
        <v>49</v>
      </c>
      <c r="B66" s="72"/>
      <c r="C66" s="72"/>
      <c r="D66" s="128">
        <v>0</v>
      </c>
      <c r="E66" s="21"/>
      <c r="F66" s="194">
        <v>35826672</v>
      </c>
      <c r="G66" s="21"/>
      <c r="H66" s="128">
        <v>0</v>
      </c>
      <c r="I66" s="21"/>
      <c r="J66" s="128">
        <v>0</v>
      </c>
    </row>
    <row r="67" spans="1:10" ht="24" customHeight="1" thickTop="1" thickBot="1">
      <c r="A67" s="77" t="s">
        <v>50</v>
      </c>
      <c r="B67" s="72">
        <v>11</v>
      </c>
      <c r="C67" s="72"/>
      <c r="D67" s="195">
        <v>33991922</v>
      </c>
      <c r="E67" s="21"/>
      <c r="F67" s="194">
        <v>34173338</v>
      </c>
      <c r="G67" s="21"/>
      <c r="H67" s="195">
        <v>33991922</v>
      </c>
      <c r="I67" s="21"/>
      <c r="J67" s="195">
        <v>10</v>
      </c>
    </row>
    <row r="68" spans="1:10" ht="24" customHeight="1" thickTop="1">
      <c r="A68" s="16" t="s">
        <v>51</v>
      </c>
      <c r="B68" s="72"/>
      <c r="C68" s="72"/>
      <c r="D68" s="21"/>
      <c r="E68" s="21"/>
      <c r="F68" s="21"/>
      <c r="G68" s="21"/>
      <c r="H68" s="21"/>
      <c r="I68" s="21"/>
      <c r="J68" s="21"/>
    </row>
    <row r="69" spans="1:10" ht="24" customHeight="1">
      <c r="A69" s="77" t="s">
        <v>49</v>
      </c>
      <c r="B69" s="72"/>
      <c r="C69" s="72"/>
      <c r="D69" s="128">
        <v>0</v>
      </c>
      <c r="E69" s="21"/>
      <c r="F69" s="21">
        <v>35429</v>
      </c>
      <c r="G69" s="21"/>
      <c r="H69" s="128">
        <v>0</v>
      </c>
      <c r="I69" s="21"/>
      <c r="J69" s="128">
        <v>0</v>
      </c>
    </row>
    <row r="70" spans="1:10" ht="24" customHeight="1">
      <c r="A70" s="77" t="s">
        <v>50</v>
      </c>
      <c r="B70" s="72">
        <v>11</v>
      </c>
      <c r="C70" s="72"/>
      <c r="D70" s="21">
        <v>33671073</v>
      </c>
      <c r="E70" s="21"/>
      <c r="F70" s="21">
        <v>33956503</v>
      </c>
      <c r="G70" s="21"/>
      <c r="H70" s="21">
        <v>33671073</v>
      </c>
      <c r="I70" s="21"/>
      <c r="J70" s="21">
        <v>10</v>
      </c>
    </row>
    <row r="71" spans="1:10" ht="24" customHeight="1">
      <c r="A71" s="67" t="s">
        <v>52</v>
      </c>
      <c r="B71" s="72"/>
      <c r="C71" s="72"/>
      <c r="D71" s="21"/>
      <c r="E71" s="21"/>
      <c r="F71" s="21"/>
      <c r="G71" s="21"/>
      <c r="H71" s="21"/>
      <c r="I71" s="21"/>
      <c r="J71" s="21"/>
    </row>
    <row r="72" spans="1:10" ht="24" customHeight="1">
      <c r="A72" s="16" t="s">
        <v>53</v>
      </c>
      <c r="B72" s="72"/>
      <c r="C72" s="72"/>
      <c r="D72" s="128">
        <v>0</v>
      </c>
      <c r="E72" s="21"/>
      <c r="F72" s="21">
        <v>13855</v>
      </c>
      <c r="G72" s="21"/>
      <c r="H72" s="128">
        <v>0</v>
      </c>
      <c r="I72" s="21"/>
      <c r="J72" s="128">
        <v>0</v>
      </c>
    </row>
    <row r="73" spans="1:10" ht="24" customHeight="1">
      <c r="A73" s="16" t="s">
        <v>54</v>
      </c>
      <c r="B73" s="72"/>
      <c r="C73" s="72"/>
      <c r="D73" s="21">
        <v>11019190</v>
      </c>
      <c r="E73" s="21"/>
      <c r="F73" s="21">
        <v>11110336</v>
      </c>
      <c r="G73" s="21"/>
      <c r="H73" s="21">
        <v>407069914</v>
      </c>
      <c r="I73" s="21"/>
      <c r="J73" s="128">
        <v>0</v>
      </c>
    </row>
    <row r="74" spans="1:10" ht="24" customHeight="1">
      <c r="A74" s="67" t="s">
        <v>55</v>
      </c>
      <c r="B74" s="72"/>
      <c r="C74" s="72"/>
      <c r="D74" s="21">
        <v>21328713</v>
      </c>
      <c r="E74" s="21"/>
      <c r="F74" s="21">
        <v>22837505</v>
      </c>
      <c r="G74" s="21"/>
      <c r="H74" s="128">
        <v>0</v>
      </c>
      <c r="I74" s="21"/>
      <c r="J74" s="128">
        <v>0</v>
      </c>
    </row>
    <row r="75" spans="1:10" ht="24" customHeight="1">
      <c r="A75" s="67" t="s">
        <v>56</v>
      </c>
      <c r="B75" s="72"/>
      <c r="C75" s="72"/>
      <c r="D75" s="21"/>
      <c r="E75" s="21"/>
      <c r="F75" s="21"/>
      <c r="G75" s="21"/>
      <c r="H75" s="21"/>
      <c r="I75" s="21"/>
      <c r="J75" s="21"/>
    </row>
    <row r="76" spans="1:10" ht="24" customHeight="1">
      <c r="A76" s="16" t="s">
        <v>57</v>
      </c>
      <c r="B76" s="72"/>
      <c r="C76" s="72"/>
      <c r="D76" s="21"/>
      <c r="E76" s="21"/>
      <c r="F76" s="21"/>
      <c r="G76" s="21"/>
      <c r="H76" s="21"/>
      <c r="I76" s="21"/>
      <c r="J76" s="21"/>
    </row>
    <row r="77" spans="1:10" ht="24" customHeight="1">
      <c r="A77" s="131" t="s">
        <v>58</v>
      </c>
      <c r="B77" s="72"/>
      <c r="C77" s="72"/>
      <c r="D77" s="21">
        <v>6933927</v>
      </c>
      <c r="E77" s="21"/>
      <c r="F77" s="21">
        <v>7000000</v>
      </c>
      <c r="G77" s="21"/>
      <c r="H77" s="128">
        <v>0</v>
      </c>
      <c r="I77" s="21"/>
      <c r="J77" s="128">
        <v>0</v>
      </c>
    </row>
    <row r="78" spans="1:10" ht="24" customHeight="1">
      <c r="A78" s="16" t="s">
        <v>59</v>
      </c>
      <c r="B78" s="72"/>
      <c r="C78" s="72"/>
      <c r="D78" s="75">
        <v>384177749</v>
      </c>
      <c r="E78" s="21"/>
      <c r="F78" s="75">
        <v>366043734</v>
      </c>
      <c r="G78" s="21"/>
      <c r="H78" s="75">
        <v>64977536</v>
      </c>
      <c r="I78" s="21"/>
      <c r="J78" s="75">
        <v>-8674</v>
      </c>
    </row>
    <row r="79" spans="1:10" ht="24" customHeight="1">
      <c r="A79" s="67" t="s">
        <v>60</v>
      </c>
      <c r="B79" s="72"/>
      <c r="C79" s="72"/>
      <c r="D79" s="284">
        <f>SUM(D69:D78)</f>
        <v>457130652</v>
      </c>
      <c r="E79" s="21"/>
      <c r="F79" s="21">
        <f>SUM(F69:F78)</f>
        <v>440997362</v>
      </c>
      <c r="G79" s="21"/>
      <c r="H79" s="284">
        <f>SUM(H69:H78)</f>
        <v>505718523</v>
      </c>
      <c r="I79" s="21"/>
      <c r="J79" s="21">
        <f>SUM(J69:J78)</f>
        <v>-8664</v>
      </c>
    </row>
    <row r="80" spans="1:10" ht="24" customHeight="1">
      <c r="A80" s="67" t="s">
        <v>61</v>
      </c>
      <c r="B80" s="72"/>
      <c r="C80" s="72"/>
      <c r="D80" s="284">
        <v>5750488</v>
      </c>
      <c r="E80" s="21"/>
      <c r="F80" s="21">
        <v>1608730</v>
      </c>
      <c r="G80" s="21"/>
      <c r="H80" s="128">
        <v>0</v>
      </c>
      <c r="I80" s="102"/>
      <c r="J80" s="128">
        <v>0</v>
      </c>
    </row>
    <row r="81" spans="1:10" ht="24" customHeight="1">
      <c r="A81" s="71" t="s">
        <v>62</v>
      </c>
      <c r="B81" s="72"/>
      <c r="C81" s="72"/>
      <c r="D81" s="285">
        <f>SUM(D79:D80)</f>
        <v>462881140</v>
      </c>
      <c r="E81" s="80"/>
      <c r="F81" s="79">
        <f>SUM(F79:F80)</f>
        <v>442606092</v>
      </c>
      <c r="G81" s="80"/>
      <c r="H81" s="285">
        <f>SUM(H79:H80)</f>
        <v>505718523</v>
      </c>
      <c r="I81" s="80"/>
      <c r="J81" s="79">
        <f>SUM(J79:J80)</f>
        <v>-8664</v>
      </c>
    </row>
    <row r="82" spans="1:10" ht="24" customHeight="1">
      <c r="A82" s="71"/>
      <c r="B82" s="72"/>
      <c r="C82" s="72"/>
      <c r="D82" s="254"/>
      <c r="E82" s="80"/>
      <c r="F82" s="132"/>
      <c r="G82" s="80"/>
      <c r="H82" s="286"/>
      <c r="I82" s="80"/>
      <c r="J82" s="132"/>
    </row>
    <row r="83" spans="1:10" ht="24" customHeight="1" thickBot="1">
      <c r="A83" s="71" t="s">
        <v>63</v>
      </c>
      <c r="D83" s="283">
        <f>SUM(D48,D81)</f>
        <v>3440920197</v>
      </c>
      <c r="E83" s="80"/>
      <c r="F83" s="133">
        <f>SUM(F48,F81)</f>
        <v>3314564898</v>
      </c>
      <c r="G83" s="80"/>
      <c r="H83" s="283">
        <f>SUM(H48,H81)</f>
        <v>507506288</v>
      </c>
      <c r="I83" s="80"/>
      <c r="J83" s="133">
        <f>SUM(J48,J81)</f>
        <v>6</v>
      </c>
    </row>
    <row r="84" spans="1:10" ht="24" customHeight="1" thickTop="1">
      <c r="A84" s="71"/>
      <c r="D84" s="253"/>
      <c r="E84" s="21"/>
      <c r="F84" s="21"/>
      <c r="G84" s="21"/>
      <c r="H84" s="21"/>
      <c r="I84" s="21"/>
      <c r="J84" s="21"/>
    </row>
    <row r="85" spans="1:10" ht="24" customHeight="1">
      <c r="A85" s="71"/>
      <c r="D85" s="134"/>
      <c r="E85" s="134"/>
      <c r="F85" s="134"/>
      <c r="G85" s="134"/>
      <c r="H85" s="134"/>
      <c r="I85" s="134"/>
      <c r="J85" s="134"/>
    </row>
    <row r="86" spans="1:10" ht="24" customHeight="1">
      <c r="A86" s="71"/>
      <c r="D86" s="134"/>
      <c r="E86" s="134"/>
      <c r="F86" s="134"/>
      <c r="G86" s="134"/>
      <c r="H86" s="134"/>
      <c r="I86" s="134"/>
      <c r="J86" s="134"/>
    </row>
    <row r="87" spans="1:10" ht="24" customHeight="1">
      <c r="A87" s="71"/>
      <c r="D87" s="134"/>
      <c r="E87" s="134"/>
      <c r="F87" s="134"/>
      <c r="G87" s="134"/>
      <c r="H87" s="134"/>
      <c r="I87" s="134"/>
      <c r="J87" s="134"/>
    </row>
    <row r="88" spans="1:10" ht="24" customHeight="1">
      <c r="A88" s="71"/>
      <c r="D88" s="134"/>
      <c r="E88" s="134"/>
      <c r="F88" s="134"/>
      <c r="G88" s="134"/>
      <c r="H88" s="134"/>
      <c r="I88" s="134"/>
      <c r="J88" s="134"/>
    </row>
    <row r="93" spans="1:10" ht="24" customHeight="1">
      <c r="H93" s="74"/>
    </row>
    <row r="94" spans="1:10" ht="24" customHeight="1">
      <c r="A94" s="289" t="s">
        <v>64</v>
      </c>
      <c r="B94" s="289"/>
      <c r="C94" s="289"/>
      <c r="D94" s="289"/>
      <c r="E94" s="289"/>
      <c r="F94" s="289"/>
      <c r="G94" s="289"/>
      <c r="H94" s="289"/>
      <c r="I94" s="289"/>
      <c r="J94" s="289"/>
    </row>
    <row r="95" spans="1:10" ht="24" customHeight="1">
      <c r="A95" s="289" t="s">
        <v>65</v>
      </c>
      <c r="B95" s="289"/>
      <c r="C95" s="289"/>
      <c r="D95" s="289"/>
      <c r="E95" s="289"/>
      <c r="F95" s="289"/>
      <c r="G95" s="289"/>
      <c r="H95" s="289"/>
      <c r="I95" s="289"/>
      <c r="J95" s="289"/>
    </row>
  </sheetData>
  <mergeCells count="5">
    <mergeCell ref="A95:J95"/>
    <mergeCell ref="D10:J10"/>
    <mergeCell ref="D62:J62"/>
    <mergeCell ref="A94:J94"/>
    <mergeCell ref="D36:J36"/>
  </mergeCells>
  <pageMargins left="0.7" right="0.7" top="0.48" bottom="0.5" header="0.5" footer="0.5"/>
  <pageSetup paperSize="9" scale="71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2"/>
  <sheetViews>
    <sheetView showZeros="0" zoomScaleNormal="100" zoomScaleSheetLayoutView="70" workbookViewId="0"/>
  </sheetViews>
  <sheetFormatPr defaultColWidth="9.125" defaultRowHeight="24" customHeight="1"/>
  <cols>
    <col min="1" max="1" width="72.875" style="14" customWidth="1"/>
    <col min="2" max="2" width="8.875" style="11" customWidth="1"/>
    <col min="3" max="3" width="18.125" style="9" customWidth="1"/>
    <col min="4" max="4" width="2" style="9" customWidth="1"/>
    <col min="5" max="5" width="18.125" style="9" customWidth="1"/>
    <col min="6" max="6" width="2" style="9" customWidth="1"/>
    <col min="7" max="7" width="19.75" style="9" customWidth="1"/>
    <col min="8" max="8" width="2" style="9" customWidth="1"/>
    <col min="9" max="9" width="25.75" style="9" customWidth="1"/>
    <col min="10" max="16384" width="9.125" style="9"/>
  </cols>
  <sheetData>
    <row r="1" spans="1:9" s="7" customFormat="1" ht="24" customHeight="1">
      <c r="A1" s="6" t="s">
        <v>0</v>
      </c>
      <c r="B1" s="3"/>
      <c r="C1" s="3"/>
      <c r="D1" s="3"/>
      <c r="E1" s="3"/>
      <c r="F1" s="3"/>
      <c r="G1" s="3"/>
      <c r="I1" s="3"/>
    </row>
    <row r="2" spans="1:9" s="7" customFormat="1" ht="24" customHeight="1">
      <c r="A2" s="4" t="s">
        <v>66</v>
      </c>
      <c r="B2" s="3"/>
      <c r="C2" s="3"/>
      <c r="D2" s="3"/>
      <c r="E2" s="3"/>
      <c r="F2" s="3"/>
      <c r="G2" s="3"/>
      <c r="I2" s="3"/>
    </row>
    <row r="3" spans="1:9" s="7" customFormat="1" ht="24" customHeight="1">
      <c r="A3" s="18"/>
      <c r="B3" s="11"/>
      <c r="C3" s="11"/>
      <c r="D3" s="11"/>
      <c r="E3" s="11"/>
      <c r="F3" s="11"/>
      <c r="G3" s="11"/>
      <c r="I3" s="11"/>
    </row>
    <row r="4" spans="1:9" s="7" customFormat="1" ht="24" customHeight="1">
      <c r="A4" s="18"/>
      <c r="B4" s="11"/>
      <c r="C4" s="171" t="s">
        <v>2</v>
      </c>
      <c r="D4" s="170"/>
      <c r="E4" s="171" t="s">
        <v>3</v>
      </c>
      <c r="F4" s="161"/>
      <c r="G4" s="171"/>
      <c r="I4" s="171"/>
    </row>
    <row r="5" spans="1:9" s="7" customFormat="1" ht="24" customHeight="1">
      <c r="A5" s="18"/>
      <c r="B5" s="11"/>
      <c r="C5" s="172" t="s">
        <v>4</v>
      </c>
      <c r="D5" s="171"/>
      <c r="E5" s="172" t="s">
        <v>4</v>
      </c>
      <c r="F5" s="171"/>
      <c r="G5" s="171"/>
      <c r="I5" s="171" t="s">
        <v>67</v>
      </c>
    </row>
    <row r="6" spans="1:9" s="7" customFormat="1" ht="24" customHeight="1">
      <c r="A6" s="18"/>
      <c r="B6" s="11"/>
      <c r="C6" s="24" t="s">
        <v>6</v>
      </c>
      <c r="D6" s="171"/>
      <c r="E6" s="24" t="s">
        <v>6</v>
      </c>
      <c r="F6" s="171"/>
      <c r="G6" s="171" t="s">
        <v>67</v>
      </c>
      <c r="H6" s="161"/>
      <c r="I6" s="24" t="s">
        <v>68</v>
      </c>
    </row>
    <row r="7" spans="1:9" s="7" customFormat="1" ht="24" customHeight="1">
      <c r="A7" s="18"/>
      <c r="B7" s="11"/>
      <c r="C7" s="24" t="s">
        <v>69</v>
      </c>
      <c r="D7" s="171"/>
      <c r="E7" s="24" t="s">
        <v>69</v>
      </c>
      <c r="F7" s="171"/>
      <c r="G7" s="24" t="s">
        <v>69</v>
      </c>
      <c r="H7"/>
      <c r="I7" s="24" t="s">
        <v>70</v>
      </c>
    </row>
    <row r="8" spans="1:9" s="7" customFormat="1" ht="24" customHeight="1">
      <c r="A8" s="18"/>
      <c r="B8" s="11"/>
      <c r="C8" s="24" t="s">
        <v>71</v>
      </c>
      <c r="D8" s="161"/>
      <c r="E8" s="24" t="s">
        <v>71</v>
      </c>
      <c r="F8" s="161"/>
      <c r="G8" s="24" t="s">
        <v>71</v>
      </c>
      <c r="H8"/>
      <c r="I8" s="24" t="s">
        <v>72</v>
      </c>
    </row>
    <row r="9" spans="1:9" s="7" customFormat="1" ht="24" customHeight="1">
      <c r="A9" s="18"/>
      <c r="B9" s="11"/>
      <c r="C9" s="236" t="s">
        <v>8</v>
      </c>
      <c r="D9" s="161"/>
      <c r="E9" s="236" t="s">
        <v>8</v>
      </c>
      <c r="F9" s="161"/>
      <c r="G9" s="236" t="s">
        <v>8</v>
      </c>
      <c r="H9" s="239"/>
      <c r="I9" s="236" t="s">
        <v>73</v>
      </c>
    </row>
    <row r="10" spans="1:9" s="7" customFormat="1" ht="24" customHeight="1">
      <c r="A10" s="18"/>
      <c r="B10" s="5"/>
      <c r="C10" s="143" t="s">
        <v>12</v>
      </c>
      <c r="D10" s="74"/>
      <c r="E10" s="143" t="s">
        <v>13</v>
      </c>
      <c r="F10" s="74"/>
      <c r="G10" s="143" t="s">
        <v>12</v>
      </c>
      <c r="H10" s="74"/>
      <c r="I10" s="143" t="s">
        <v>13</v>
      </c>
    </row>
    <row r="11" spans="1:9" s="7" customFormat="1" ht="24" customHeight="1">
      <c r="A11" s="18"/>
      <c r="B11" s="5"/>
      <c r="C11" s="143" t="s">
        <v>14</v>
      </c>
      <c r="D11" s="74"/>
      <c r="E11" s="143" t="s">
        <v>15</v>
      </c>
      <c r="F11" s="74"/>
      <c r="G11" s="143" t="s">
        <v>14</v>
      </c>
      <c r="I11" s="143" t="s">
        <v>14</v>
      </c>
    </row>
    <row r="12" spans="1:9" s="7" customFormat="1" ht="24" customHeight="1">
      <c r="B12" s="72"/>
      <c r="C12" s="290" t="s">
        <v>17</v>
      </c>
      <c r="D12" s="290"/>
      <c r="E12" s="290"/>
      <c r="F12" s="290"/>
      <c r="G12" s="290"/>
      <c r="H12" s="290"/>
      <c r="I12" s="290"/>
    </row>
    <row r="13" spans="1:9" s="7" customFormat="1" ht="24" customHeight="1">
      <c r="A13" t="s">
        <v>74</v>
      </c>
      <c r="B13" s="72"/>
      <c r="C13" s="116">
        <v>32516241</v>
      </c>
      <c r="D13" s="196"/>
      <c r="E13" s="116">
        <v>27739188</v>
      </c>
      <c r="F13" s="116"/>
      <c r="G13" s="116">
        <v>192</v>
      </c>
      <c r="I13" s="116">
        <v>0</v>
      </c>
    </row>
    <row r="14" spans="1:9" ht="24" customHeight="1">
      <c r="A14" t="s">
        <v>75</v>
      </c>
      <c r="B14" s="72"/>
      <c r="C14" s="116">
        <v>4802714</v>
      </c>
      <c r="D14" s="196"/>
      <c r="E14" s="116">
        <v>4205942</v>
      </c>
      <c r="F14" s="197"/>
      <c r="G14" s="116">
        <v>6329</v>
      </c>
      <c r="I14" s="116">
        <v>0</v>
      </c>
    </row>
    <row r="15" spans="1:9" ht="24" customHeight="1">
      <c r="A15" t="s">
        <v>76</v>
      </c>
      <c r="B15" s="72"/>
      <c r="C15" s="198">
        <f>+C13-C14</f>
        <v>27713527</v>
      </c>
      <c r="D15" s="199"/>
      <c r="E15" s="198">
        <f>+E13-E14</f>
        <v>23533246</v>
      </c>
      <c r="F15" s="197"/>
      <c r="G15" s="219">
        <f>+G13-G14</f>
        <v>-6137</v>
      </c>
      <c r="I15" s="219">
        <f>+I13-I14</f>
        <v>0</v>
      </c>
    </row>
    <row r="16" spans="1:9" ht="24" customHeight="1">
      <c r="A16" t="s">
        <v>77</v>
      </c>
      <c r="B16" s="72"/>
      <c r="C16" s="197">
        <v>12210016</v>
      </c>
      <c r="D16" s="199"/>
      <c r="E16" s="197">
        <v>12160779</v>
      </c>
      <c r="F16" s="197"/>
      <c r="G16" s="197">
        <v>0</v>
      </c>
      <c r="I16" s="197">
        <v>0</v>
      </c>
    </row>
    <row r="17" spans="1:9" ht="24" customHeight="1">
      <c r="A17" t="s">
        <v>78</v>
      </c>
      <c r="B17" s="72"/>
      <c r="C17" s="197">
        <v>2681488</v>
      </c>
      <c r="D17" s="199"/>
      <c r="E17" s="197">
        <v>2496918</v>
      </c>
      <c r="F17" s="197"/>
      <c r="G17" s="197">
        <v>0</v>
      </c>
      <c r="I17" s="197">
        <v>0</v>
      </c>
    </row>
    <row r="18" spans="1:9" ht="24" customHeight="1">
      <c r="A18" t="s">
        <v>79</v>
      </c>
      <c r="B18" s="72"/>
      <c r="C18" s="198">
        <f>+C16-C17</f>
        <v>9528528</v>
      </c>
      <c r="D18" s="199"/>
      <c r="E18" s="198">
        <f>+E16-E17</f>
        <v>9663861</v>
      </c>
      <c r="F18" s="197"/>
      <c r="G18" s="198">
        <f>+G16-G17</f>
        <v>0</v>
      </c>
      <c r="I18" s="198">
        <f>+I16-I17</f>
        <v>0</v>
      </c>
    </row>
    <row r="19" spans="1:9" ht="24" customHeight="1">
      <c r="A19" s="141" t="s">
        <v>80</v>
      </c>
      <c r="B19" s="72"/>
      <c r="C19" s="197"/>
      <c r="D19" s="199"/>
      <c r="E19" s="197"/>
      <c r="F19" s="197"/>
      <c r="G19" s="197"/>
      <c r="I19" s="197"/>
    </row>
    <row r="20" spans="1:9" ht="24" customHeight="1">
      <c r="A20" s="141" t="s">
        <v>81</v>
      </c>
      <c r="B20" s="72"/>
      <c r="C20" s="197">
        <v>1777430</v>
      </c>
      <c r="D20" s="199"/>
      <c r="E20" s="197">
        <v>2502040</v>
      </c>
      <c r="F20" s="200"/>
      <c r="G20" s="200">
        <v>0</v>
      </c>
      <c r="I20" s="200">
        <v>0</v>
      </c>
    </row>
    <row r="21" spans="1:9" ht="24" customHeight="1">
      <c r="A21" t="s">
        <v>82</v>
      </c>
      <c r="B21" s="72"/>
      <c r="C21" s="197">
        <v>51303</v>
      </c>
      <c r="D21" s="199"/>
      <c r="E21" s="210">
        <v>12885</v>
      </c>
      <c r="F21" s="197"/>
      <c r="G21" s="197">
        <v>0</v>
      </c>
      <c r="I21" s="197">
        <v>0</v>
      </c>
    </row>
    <row r="22" spans="1:9" ht="24" customHeight="1">
      <c r="A22" t="s">
        <v>83</v>
      </c>
      <c r="B22" s="72"/>
      <c r="C22" s="201">
        <v>64024</v>
      </c>
      <c r="D22" s="199"/>
      <c r="E22" s="201">
        <v>46243</v>
      </c>
      <c r="F22" s="197"/>
      <c r="G22" s="201">
        <v>0</v>
      </c>
      <c r="I22" s="201">
        <v>0</v>
      </c>
    </row>
    <row r="23" spans="1:9" ht="24" customHeight="1">
      <c r="A23" t="s">
        <v>84</v>
      </c>
      <c r="B23" s="72"/>
      <c r="C23" s="197">
        <v>30552</v>
      </c>
      <c r="D23" s="199"/>
      <c r="E23" s="197">
        <v>45771</v>
      </c>
      <c r="F23" s="197"/>
      <c r="G23" s="197">
        <v>65474882</v>
      </c>
      <c r="I23" s="197">
        <v>0</v>
      </c>
    </row>
    <row r="24" spans="1:9" ht="24" customHeight="1">
      <c r="A24" t="s">
        <v>85</v>
      </c>
      <c r="B24" s="72"/>
      <c r="C24" s="197">
        <v>591399</v>
      </c>
      <c r="D24" s="199"/>
      <c r="E24" s="197">
        <v>1105753</v>
      </c>
      <c r="F24" s="197"/>
      <c r="G24" s="197">
        <v>0</v>
      </c>
      <c r="I24" s="197">
        <v>0</v>
      </c>
    </row>
    <row r="25" spans="1:9" ht="24" customHeight="1">
      <c r="A25" t="s">
        <v>86</v>
      </c>
      <c r="B25" s="72"/>
      <c r="C25" s="198">
        <f>+C15+C18+SUM(C20:C24)</f>
        <v>39756763</v>
      </c>
      <c r="D25" s="199"/>
      <c r="E25" s="198">
        <f>+E15+E18+SUM(E20:E24)</f>
        <v>36909799</v>
      </c>
      <c r="F25" s="197"/>
      <c r="G25" s="219">
        <f>+G15+G18+SUM(G20:G24)</f>
        <v>65468745</v>
      </c>
      <c r="I25" s="219">
        <f>+I15+I18+SUM(I20:I24)</f>
        <v>0</v>
      </c>
    </row>
    <row r="26" spans="1:9" ht="24" customHeight="1">
      <c r="A26" t="s">
        <v>87</v>
      </c>
      <c r="B26" s="72"/>
      <c r="C26" s="199"/>
      <c r="D26" s="199"/>
      <c r="E26" s="199"/>
      <c r="F26" s="197"/>
      <c r="G26" s="197"/>
      <c r="I26" s="197"/>
    </row>
    <row r="27" spans="1:9" ht="24" customHeight="1">
      <c r="A27" t="s">
        <v>88</v>
      </c>
      <c r="B27" s="72"/>
      <c r="C27" s="197">
        <v>8108368</v>
      </c>
      <c r="D27" s="199"/>
      <c r="E27" s="197">
        <v>7157342</v>
      </c>
      <c r="F27" s="197"/>
      <c r="G27" s="197">
        <v>152363</v>
      </c>
      <c r="I27" s="197">
        <v>0</v>
      </c>
    </row>
    <row r="28" spans="1:9" ht="24" customHeight="1">
      <c r="A28" t="s">
        <v>89</v>
      </c>
      <c r="B28" s="72"/>
      <c r="C28" s="197">
        <v>90347</v>
      </c>
      <c r="D28" s="199"/>
      <c r="E28" s="197">
        <v>31656</v>
      </c>
      <c r="F28" s="197"/>
      <c r="G28" s="197">
        <v>55140</v>
      </c>
      <c r="I28" s="197">
        <v>0</v>
      </c>
    </row>
    <row r="29" spans="1:9" ht="24" customHeight="1">
      <c r="A29" t="s">
        <v>90</v>
      </c>
      <c r="B29" s="72"/>
      <c r="C29" s="197">
        <v>2689747</v>
      </c>
      <c r="D29" s="199"/>
      <c r="E29" s="197">
        <v>2506626</v>
      </c>
      <c r="F29" s="197"/>
      <c r="G29" s="197">
        <v>765</v>
      </c>
      <c r="I29" s="197">
        <v>0</v>
      </c>
    </row>
    <row r="30" spans="1:9" ht="24" customHeight="1">
      <c r="A30" t="s">
        <v>91</v>
      </c>
      <c r="B30" s="72"/>
      <c r="C30" s="197">
        <v>1070560</v>
      </c>
      <c r="D30" s="199"/>
      <c r="E30" s="197">
        <v>891602</v>
      </c>
      <c r="F30" s="197"/>
      <c r="G30" s="197">
        <v>0</v>
      </c>
      <c r="I30" s="197">
        <v>0</v>
      </c>
    </row>
    <row r="31" spans="1:9" ht="24" customHeight="1">
      <c r="A31" t="s">
        <v>92</v>
      </c>
      <c r="B31" s="72"/>
      <c r="C31" s="197">
        <v>4983018</v>
      </c>
      <c r="D31" s="199"/>
      <c r="E31" s="197">
        <v>5227885</v>
      </c>
      <c r="F31" s="197"/>
      <c r="G31" s="197">
        <v>81277</v>
      </c>
      <c r="I31" s="197">
        <v>2180</v>
      </c>
    </row>
    <row r="32" spans="1:9" ht="24" customHeight="1">
      <c r="A32" t="s">
        <v>93</v>
      </c>
      <c r="B32" s="72"/>
      <c r="C32" s="198">
        <f>SUM(C27:C31)</f>
        <v>16942040</v>
      </c>
      <c r="D32" s="199"/>
      <c r="E32" s="198">
        <f>SUM(E27:E31)</f>
        <v>15815111</v>
      </c>
      <c r="F32" s="197"/>
      <c r="G32" s="198">
        <f>SUM(G27:G31)</f>
        <v>289545</v>
      </c>
      <c r="I32" s="198">
        <f>SUM(I27:I31)</f>
        <v>2180</v>
      </c>
    </row>
    <row r="33" spans="1:9" ht="24" customHeight="1">
      <c r="A33" t="s">
        <v>94</v>
      </c>
      <c r="B33" s="72"/>
      <c r="C33" s="202">
        <v>7750000</v>
      </c>
      <c r="D33" s="199"/>
      <c r="E33" s="202">
        <v>10035000</v>
      </c>
      <c r="F33" s="197"/>
      <c r="G33" s="202">
        <v>0</v>
      </c>
      <c r="I33" s="202">
        <v>0</v>
      </c>
    </row>
    <row r="34" spans="1:9" ht="24" customHeight="1">
      <c r="A34" t="s">
        <v>95</v>
      </c>
      <c r="B34" s="72"/>
      <c r="C34" s="203">
        <f>+C25-C32-C33</f>
        <v>15064723</v>
      </c>
      <c r="D34" s="199"/>
      <c r="E34" s="203">
        <f>+E25-E32-E33</f>
        <v>11059688</v>
      </c>
      <c r="F34" s="199"/>
      <c r="G34" s="220">
        <f>+G25-G32-G33</f>
        <v>65179200</v>
      </c>
      <c r="I34" s="220">
        <f>+I25-I32-I33</f>
        <v>-2180</v>
      </c>
    </row>
    <row r="35" spans="1:9" ht="23.55" customHeight="1">
      <c r="A35" t="s">
        <v>96</v>
      </c>
      <c r="B35" s="72"/>
      <c r="C35" s="199">
        <v>4716577</v>
      </c>
      <c r="D35" s="199"/>
      <c r="E35" s="199">
        <v>2285803</v>
      </c>
      <c r="F35" s="199"/>
      <c r="G35" s="58">
        <v>-27005</v>
      </c>
      <c r="I35" s="58">
        <v>0</v>
      </c>
    </row>
    <row r="36" spans="1:9" s="7" customFormat="1" ht="24" customHeight="1">
      <c r="A36" s="27" t="s">
        <v>97</v>
      </c>
      <c r="B36" s="81"/>
      <c r="C36" s="204">
        <f>+C34-C35</f>
        <v>10348146</v>
      </c>
      <c r="D36" s="205"/>
      <c r="E36" s="204">
        <f>+E34-E35</f>
        <v>8773885</v>
      </c>
      <c r="F36" s="205"/>
      <c r="G36" s="127">
        <f>+G34-G35</f>
        <v>65206205</v>
      </c>
      <c r="I36" s="127">
        <f>+I34-I35</f>
        <v>-2180</v>
      </c>
    </row>
    <row r="37" spans="1:9" ht="24" customHeight="1">
      <c r="B37" s="72"/>
      <c r="C37" s="12"/>
      <c r="D37" s="12"/>
      <c r="E37" s="12"/>
      <c r="F37" s="13"/>
      <c r="G37" s="12"/>
      <c r="I37" s="12"/>
    </row>
    <row r="38" spans="1:9" ht="24" customHeight="1">
      <c r="B38" s="72"/>
      <c r="C38" s="12"/>
      <c r="D38" s="12"/>
      <c r="E38" s="12"/>
      <c r="F38" s="13"/>
      <c r="G38" s="12"/>
      <c r="I38" s="12"/>
    </row>
    <row r="39" spans="1:9" s="7" customFormat="1" ht="24" customHeight="1">
      <c r="A39" s="6" t="s">
        <v>0</v>
      </c>
      <c r="B39" s="6"/>
      <c r="C39" s="6"/>
      <c r="D39" s="6"/>
      <c r="E39" s="6"/>
      <c r="F39" s="6"/>
      <c r="G39" s="6"/>
      <c r="I39" s="6"/>
    </row>
    <row r="40" spans="1:9" s="7" customFormat="1" ht="24" customHeight="1">
      <c r="A40" s="4" t="s">
        <v>66</v>
      </c>
      <c r="B40" s="4"/>
      <c r="C40" s="4"/>
      <c r="D40" s="4"/>
      <c r="E40" s="4"/>
      <c r="F40" s="4"/>
      <c r="G40" s="4"/>
      <c r="I40" s="4"/>
    </row>
    <row r="41" spans="1:9" s="7" customFormat="1" ht="24" customHeight="1">
      <c r="A41" s="18"/>
      <c r="B41" s="11"/>
      <c r="C41" s="11"/>
      <c r="D41" s="11"/>
      <c r="E41" s="11"/>
      <c r="F41" s="11"/>
      <c r="G41" s="11"/>
      <c r="I41" s="11"/>
    </row>
    <row r="42" spans="1:9" s="7" customFormat="1" ht="24" customHeight="1">
      <c r="A42" s="18"/>
      <c r="B42" s="11"/>
      <c r="C42" s="171" t="s">
        <v>2</v>
      </c>
      <c r="D42" s="170"/>
      <c r="E42" s="171" t="s">
        <v>3</v>
      </c>
      <c r="F42" s="161"/>
      <c r="G42" s="171"/>
      <c r="I42" s="171"/>
    </row>
    <row r="43" spans="1:9" s="7" customFormat="1" ht="24" customHeight="1">
      <c r="A43" s="18"/>
      <c r="B43" s="11"/>
      <c r="C43" s="172" t="s">
        <v>4</v>
      </c>
      <c r="D43" s="171"/>
      <c r="E43" s="172" t="s">
        <v>4</v>
      </c>
      <c r="F43" s="171"/>
      <c r="G43" s="171"/>
      <c r="I43" s="171" t="s">
        <v>67</v>
      </c>
    </row>
    <row r="44" spans="1:9" s="7" customFormat="1" ht="24" customHeight="1">
      <c r="A44" s="18"/>
      <c r="B44" s="11"/>
      <c r="C44" s="24" t="s">
        <v>6</v>
      </c>
      <c r="D44" s="171"/>
      <c r="E44" s="24" t="s">
        <v>6</v>
      </c>
      <c r="F44" s="171"/>
      <c r="G44" s="171" t="s">
        <v>67</v>
      </c>
      <c r="H44" s="161"/>
      <c r="I44" s="171" t="s">
        <v>68</v>
      </c>
    </row>
    <row r="45" spans="1:9" s="7" customFormat="1" ht="24" customHeight="1">
      <c r="A45" s="18"/>
      <c r="B45" s="11"/>
      <c r="C45" s="24" t="s">
        <v>69</v>
      </c>
      <c r="D45" s="171"/>
      <c r="E45" s="24" t="s">
        <v>69</v>
      </c>
      <c r="F45" s="171"/>
      <c r="G45" s="24" t="s">
        <v>69</v>
      </c>
      <c r="H45"/>
      <c r="I45" s="24" t="s">
        <v>70</v>
      </c>
    </row>
    <row r="46" spans="1:9" s="7" customFormat="1" ht="24" customHeight="1">
      <c r="A46" s="18"/>
      <c r="B46" s="11"/>
      <c r="C46" s="24" t="s">
        <v>71</v>
      </c>
      <c r="D46" s="161"/>
      <c r="E46" s="24" t="s">
        <v>71</v>
      </c>
      <c r="F46" s="161"/>
      <c r="G46" s="24" t="s">
        <v>71</v>
      </c>
      <c r="H46"/>
      <c r="I46" s="24" t="s">
        <v>72</v>
      </c>
    </row>
    <row r="47" spans="1:9" s="7" customFormat="1" ht="24" customHeight="1">
      <c r="A47" s="18"/>
      <c r="B47" s="11"/>
      <c r="C47" s="236" t="s">
        <v>8</v>
      </c>
      <c r="D47" s="161"/>
      <c r="E47" s="236" t="s">
        <v>8</v>
      </c>
      <c r="F47" s="161"/>
      <c r="G47" s="236" t="s">
        <v>8</v>
      </c>
      <c r="H47" s="239"/>
      <c r="I47" s="236" t="s">
        <v>73</v>
      </c>
    </row>
    <row r="48" spans="1:9" s="7" customFormat="1" ht="24" customHeight="1">
      <c r="A48" s="18"/>
      <c r="B48" s="5" t="s">
        <v>11</v>
      </c>
      <c r="C48" s="143" t="s">
        <v>12</v>
      </c>
      <c r="D48" s="74"/>
      <c r="E48" s="143" t="s">
        <v>13</v>
      </c>
      <c r="F48" s="74"/>
      <c r="G48" s="143" t="s">
        <v>12</v>
      </c>
      <c r="H48" s="74"/>
      <c r="I48" s="143" t="s">
        <v>13</v>
      </c>
    </row>
    <row r="49" spans="1:9" s="7" customFormat="1" ht="24" customHeight="1">
      <c r="A49" s="18"/>
      <c r="B49" s="5"/>
      <c r="C49" s="143" t="s">
        <v>14</v>
      </c>
      <c r="D49" s="74"/>
      <c r="E49" s="143" t="s">
        <v>15</v>
      </c>
      <c r="F49" s="74"/>
      <c r="G49" s="143" t="s">
        <v>14</v>
      </c>
      <c r="I49" s="143" t="s">
        <v>14</v>
      </c>
    </row>
    <row r="50" spans="1:9" s="7" customFormat="1" ht="24" customHeight="1">
      <c r="A50" s="18"/>
      <c r="B50" s="5"/>
      <c r="C50" s="290" t="s">
        <v>17</v>
      </c>
      <c r="D50" s="290"/>
      <c r="E50" s="290"/>
      <c r="F50" s="290"/>
      <c r="G50" s="290"/>
      <c r="H50" s="290"/>
      <c r="I50" s="290"/>
    </row>
    <row r="51" spans="1:9" ht="24" customHeight="1">
      <c r="A51" s="14" t="s">
        <v>98</v>
      </c>
      <c r="B51" s="72"/>
      <c r="C51" s="12"/>
      <c r="D51" s="12"/>
      <c r="E51" s="12"/>
      <c r="F51" s="13"/>
      <c r="G51" s="2"/>
      <c r="I51" s="2"/>
    </row>
    <row r="52" spans="1:9" ht="24" customHeight="1">
      <c r="A52" s="51" t="s">
        <v>99</v>
      </c>
      <c r="B52" s="72"/>
      <c r="C52" s="199"/>
      <c r="D52" s="199"/>
      <c r="E52" s="128"/>
      <c r="F52" s="199"/>
      <c r="G52" s="199"/>
      <c r="I52" s="199"/>
    </row>
    <row r="53" spans="1:9" ht="21.6">
      <c r="A53" s="14" t="s">
        <v>100</v>
      </c>
      <c r="B53" s="72"/>
      <c r="C53" s="199"/>
      <c r="D53" s="199"/>
      <c r="E53" s="128"/>
      <c r="F53" s="199"/>
      <c r="G53" s="199"/>
      <c r="I53" s="199"/>
    </row>
    <row r="54" spans="1:9" ht="21.6">
      <c r="A54" s="83" t="s">
        <v>101</v>
      </c>
      <c r="B54" s="72"/>
      <c r="C54" s="58">
        <v>-54384</v>
      </c>
      <c r="D54" s="199"/>
      <c r="E54" s="21">
        <v>-146250</v>
      </c>
      <c r="F54" s="199"/>
      <c r="G54" s="199">
        <v>0</v>
      </c>
      <c r="I54" s="199">
        <v>0</v>
      </c>
    </row>
    <row r="55" spans="1:9" ht="24" customHeight="1">
      <c r="A55" s="52" t="s">
        <v>102</v>
      </c>
      <c r="B55" s="72"/>
      <c r="C55" s="58">
        <v>-100775</v>
      </c>
      <c r="D55" s="199"/>
      <c r="E55" s="199">
        <v>72408</v>
      </c>
      <c r="F55" s="117"/>
      <c r="G55" s="199">
        <v>0</v>
      </c>
      <c r="I55" s="199">
        <v>0</v>
      </c>
    </row>
    <row r="56" spans="1:9" ht="24" customHeight="1">
      <c r="A56" s="52" t="s">
        <v>103</v>
      </c>
      <c r="B56" s="72"/>
      <c r="C56" s="58">
        <v>-99882</v>
      </c>
      <c r="D56" s="199"/>
      <c r="E56" s="199">
        <v>0</v>
      </c>
      <c r="F56" s="117"/>
      <c r="G56" s="199">
        <v>0</v>
      </c>
      <c r="I56" s="199">
        <v>0</v>
      </c>
    </row>
    <row r="57" spans="1:9" ht="24" customHeight="1">
      <c r="A57" s="48" t="s">
        <v>104</v>
      </c>
      <c r="B57" s="72"/>
      <c r="C57" s="58"/>
      <c r="D57" s="199"/>
      <c r="E57" s="199"/>
      <c r="F57" s="117"/>
      <c r="G57" s="201"/>
      <c r="I57" s="201"/>
    </row>
    <row r="58" spans="1:9" ht="24" customHeight="1">
      <c r="A58" s="48" t="s">
        <v>105</v>
      </c>
      <c r="B58" s="72"/>
      <c r="C58" s="58">
        <v>30853</v>
      </c>
      <c r="D58" s="199"/>
      <c r="E58" s="58">
        <v>29250</v>
      </c>
      <c r="F58" s="117"/>
      <c r="G58" s="197">
        <v>0</v>
      </c>
      <c r="I58" s="197">
        <v>0</v>
      </c>
    </row>
    <row r="59" spans="1:9" ht="24" customHeight="1">
      <c r="A59" s="53" t="s">
        <v>106</v>
      </c>
      <c r="B59" s="72"/>
      <c r="C59" s="221">
        <f>SUM(C54:C58)</f>
        <v>-224188</v>
      </c>
      <c r="D59" s="199"/>
      <c r="E59" s="221">
        <f>SUM(E54:E58)</f>
        <v>-44592</v>
      </c>
      <c r="F59" s="117"/>
      <c r="G59" s="206">
        <f>SUM(G54:G58)</f>
        <v>0</v>
      </c>
      <c r="I59" s="206">
        <f>SUM(I54:I58)</f>
        <v>0</v>
      </c>
    </row>
    <row r="60" spans="1:9" ht="24" customHeight="1" thickBot="1">
      <c r="A60" s="118" t="s">
        <v>107</v>
      </c>
      <c r="B60" s="72"/>
      <c r="C60" s="207">
        <f>+C36+C59</f>
        <v>10123958</v>
      </c>
      <c r="D60" s="205"/>
      <c r="E60" s="207">
        <f>+E36+E59</f>
        <v>8729293</v>
      </c>
      <c r="F60" s="205"/>
      <c r="G60" s="222">
        <f>+G36+G59</f>
        <v>65206205</v>
      </c>
      <c r="I60" s="222">
        <f>+I36+I59</f>
        <v>-2180</v>
      </c>
    </row>
    <row r="61" spans="1:9" ht="12" customHeight="1" thickTop="1">
      <c r="A61" s="15"/>
      <c r="B61" s="72"/>
      <c r="C61" s="199"/>
      <c r="D61" s="199"/>
      <c r="E61" s="199"/>
      <c r="F61" s="197"/>
      <c r="G61" s="197"/>
      <c r="I61" s="197"/>
    </row>
    <row r="62" spans="1:9" ht="24" customHeight="1">
      <c r="A62" s="15" t="s">
        <v>108</v>
      </c>
      <c r="B62" s="72"/>
      <c r="C62" s="199"/>
      <c r="D62" s="199"/>
      <c r="E62" s="199"/>
      <c r="F62" s="197"/>
      <c r="G62" s="197"/>
      <c r="I62" s="197"/>
    </row>
    <row r="63" spans="1:9" ht="24" customHeight="1">
      <c r="A63" s="15" t="s">
        <v>109</v>
      </c>
      <c r="B63" s="72"/>
      <c r="C63" s="208">
        <v>10308615</v>
      </c>
      <c r="D63" s="209"/>
      <c r="E63" s="208">
        <v>8815740</v>
      </c>
      <c r="F63" s="208"/>
      <c r="G63" s="211">
        <v>65206205</v>
      </c>
      <c r="I63" s="211">
        <v>-2180</v>
      </c>
    </row>
    <row r="64" spans="1:9" ht="24" customHeight="1">
      <c r="A64" s="15" t="s">
        <v>110</v>
      </c>
      <c r="B64" s="72"/>
      <c r="C64" s="211">
        <v>39531</v>
      </c>
      <c r="D64" s="209"/>
      <c r="E64" s="211">
        <v>-41855</v>
      </c>
      <c r="F64" s="208"/>
      <c r="G64" s="211">
        <v>0</v>
      </c>
      <c r="I64" s="211">
        <v>0</v>
      </c>
    </row>
    <row r="65" spans="1:9" ht="12.75" customHeight="1">
      <c r="A65" s="15"/>
      <c r="B65" s="72"/>
      <c r="C65" s="208"/>
      <c r="D65" s="209"/>
      <c r="E65" s="208"/>
      <c r="F65" s="208"/>
      <c r="G65" s="211"/>
      <c r="I65" s="211"/>
    </row>
    <row r="66" spans="1:9" ht="24" customHeight="1">
      <c r="A66" s="15" t="s">
        <v>111</v>
      </c>
      <c r="B66" s="72"/>
      <c r="C66" s="208"/>
      <c r="D66" s="209"/>
      <c r="E66" s="208"/>
      <c r="F66" s="208"/>
      <c r="G66" s="211"/>
      <c r="I66" s="211"/>
    </row>
    <row r="67" spans="1:9" ht="24" customHeight="1">
      <c r="A67" s="15" t="s">
        <v>109</v>
      </c>
      <c r="B67" s="72"/>
      <c r="C67" s="208">
        <v>10085777</v>
      </c>
      <c r="D67" s="209"/>
      <c r="E67" s="208">
        <v>8770071</v>
      </c>
      <c r="F67" s="208"/>
      <c r="G67" s="211">
        <v>65206205</v>
      </c>
      <c r="I67" s="211">
        <v>-2180</v>
      </c>
    </row>
    <row r="68" spans="1:9" ht="24" customHeight="1">
      <c r="A68" s="15" t="s">
        <v>110</v>
      </c>
      <c r="B68" s="72"/>
      <c r="C68" s="211">
        <v>38181</v>
      </c>
      <c r="D68" s="209"/>
      <c r="E68" s="211">
        <v>-40778</v>
      </c>
      <c r="F68" s="208"/>
      <c r="G68" s="211">
        <v>0</v>
      </c>
      <c r="I68" s="211">
        <v>0</v>
      </c>
    </row>
    <row r="69" spans="1:9" ht="12.75" customHeight="1">
      <c r="A69" s="15"/>
      <c r="B69" s="72"/>
      <c r="C69" s="21"/>
      <c r="D69" s="12"/>
      <c r="E69" s="21"/>
      <c r="F69" s="21"/>
      <c r="G69" s="211"/>
      <c r="I69" s="211"/>
    </row>
    <row r="70" spans="1:9" ht="24" customHeight="1">
      <c r="A70" s="15" t="s">
        <v>112</v>
      </c>
      <c r="C70" s="21"/>
      <c r="D70" s="12"/>
      <c r="E70" s="21"/>
      <c r="F70" s="21"/>
      <c r="G70" s="211"/>
      <c r="I70" s="211"/>
    </row>
    <row r="71" spans="1:9" ht="24" customHeight="1" thickBot="1">
      <c r="A71" s="20" t="s">
        <v>113</v>
      </c>
      <c r="B71" s="72">
        <v>17</v>
      </c>
      <c r="C71" s="119">
        <v>3.061564163061242</v>
      </c>
      <c r="D71" s="120"/>
      <c r="E71" s="119">
        <v>2.5934801249858199</v>
      </c>
      <c r="F71" s="121"/>
      <c r="G71" s="237">
        <v>19.365645184850223</v>
      </c>
      <c r="I71" s="237">
        <v>-2180</v>
      </c>
    </row>
    <row r="72" spans="1:9" ht="24" customHeight="1" thickTop="1">
      <c r="A72" s="20"/>
      <c r="B72" s="72"/>
      <c r="C72" s="240"/>
      <c r="D72" s="120"/>
      <c r="E72" s="240"/>
      <c r="F72" s="121"/>
      <c r="G72" s="241"/>
      <c r="I72" s="241"/>
    </row>
    <row r="73" spans="1:9" ht="24" customHeight="1">
      <c r="A73" s="20"/>
      <c r="B73" s="72"/>
      <c r="C73" s="240"/>
      <c r="D73" s="120"/>
      <c r="E73" s="240"/>
      <c r="F73" s="121"/>
      <c r="G73" s="241"/>
      <c r="I73" s="241"/>
    </row>
    <row r="74" spans="1:9" ht="24" customHeight="1">
      <c r="A74" s="20"/>
      <c r="B74" s="72"/>
      <c r="C74" s="240"/>
      <c r="D74" s="120"/>
      <c r="E74" s="240"/>
      <c r="F74" s="121"/>
      <c r="G74" s="241"/>
      <c r="I74" s="241"/>
    </row>
    <row r="75" spans="1:9" ht="24" customHeight="1">
      <c r="A75" s="20"/>
      <c r="B75" s="72"/>
      <c r="C75" s="240"/>
      <c r="D75" s="120"/>
      <c r="E75" s="240"/>
      <c r="F75" s="121"/>
      <c r="G75" s="241"/>
      <c r="I75" s="241"/>
    </row>
    <row r="76" spans="1:9" ht="24" customHeight="1">
      <c r="A76" s="20"/>
      <c r="B76" s="72"/>
      <c r="C76" s="240"/>
      <c r="D76" s="120"/>
      <c r="E76" s="240"/>
      <c r="F76" s="121"/>
      <c r="G76" s="241"/>
      <c r="I76" s="241"/>
    </row>
    <row r="77" spans="1:9" ht="24" customHeight="1">
      <c r="A77" s="20"/>
      <c r="B77" s="72"/>
      <c r="C77" s="240"/>
      <c r="D77" s="120"/>
      <c r="E77" s="240"/>
      <c r="F77" s="121"/>
      <c r="G77" s="241"/>
      <c r="I77" s="241"/>
    </row>
    <row r="78" spans="1:9" ht="24" customHeight="1">
      <c r="A78" s="20"/>
      <c r="B78" s="72"/>
      <c r="C78" s="240"/>
      <c r="D78" s="120"/>
      <c r="E78" s="240"/>
      <c r="F78" s="121"/>
      <c r="G78" s="241"/>
      <c r="I78" s="241"/>
    </row>
    <row r="79" spans="1:9" ht="24" customHeight="1">
      <c r="A79" s="20"/>
      <c r="B79" s="72"/>
      <c r="C79" s="240"/>
      <c r="D79" s="120"/>
      <c r="E79" s="240"/>
      <c r="F79" s="121"/>
      <c r="G79" s="241"/>
      <c r="I79" s="241"/>
    </row>
    <row r="80" spans="1:9" ht="24" customHeight="1">
      <c r="A80" s="20"/>
      <c r="B80" s="72"/>
      <c r="C80" s="240"/>
      <c r="D80" s="120"/>
      <c r="E80" s="240"/>
      <c r="F80" s="121"/>
      <c r="G80" s="241"/>
      <c r="I80" s="241"/>
    </row>
    <row r="81" spans="1:9" ht="24" customHeight="1">
      <c r="A81" s="20"/>
      <c r="B81" s="72"/>
      <c r="C81" s="240"/>
      <c r="D81" s="120"/>
      <c r="E81" s="240"/>
      <c r="F81" s="121"/>
      <c r="G81" s="241"/>
      <c r="I81" s="241"/>
    </row>
    <row r="82" spans="1:9" ht="24" customHeight="1">
      <c r="A82" s="20"/>
      <c r="B82" s="72"/>
      <c r="C82" s="240"/>
      <c r="D82" s="120"/>
      <c r="E82" s="240"/>
      <c r="F82" s="121"/>
      <c r="G82" s="241"/>
      <c r="I82" s="241"/>
    </row>
    <row r="83" spans="1:9" ht="24" customHeight="1">
      <c r="A83" s="20"/>
      <c r="B83" s="72"/>
      <c r="C83" s="240"/>
      <c r="D83" s="120"/>
      <c r="E83" s="240"/>
      <c r="F83" s="121"/>
      <c r="G83" s="241"/>
      <c r="I83" s="241"/>
    </row>
    <row r="84" spans="1:9" ht="24" customHeight="1">
      <c r="A84" s="20"/>
      <c r="B84" s="72"/>
      <c r="C84" s="240"/>
      <c r="D84" s="120"/>
      <c r="E84" s="240"/>
      <c r="F84" s="121"/>
      <c r="G84" s="241"/>
      <c r="I84" s="241"/>
    </row>
    <row r="85" spans="1:9" ht="18" customHeight="1">
      <c r="A85" s="20"/>
      <c r="B85" s="72"/>
      <c r="C85" s="100"/>
      <c r="D85" s="12"/>
      <c r="E85" s="100"/>
      <c r="F85" s="21"/>
      <c r="G85" s="101"/>
      <c r="I85" s="101"/>
    </row>
    <row r="86" spans="1:9" ht="18" customHeight="1">
      <c r="A86" s="20"/>
      <c r="B86" s="72"/>
      <c r="C86" s="100"/>
      <c r="D86" s="12"/>
      <c r="E86" s="100"/>
      <c r="F86" s="21"/>
      <c r="G86" s="101"/>
      <c r="I86" s="101"/>
    </row>
    <row r="87" spans="1:9" ht="18" customHeight="1">
      <c r="A87" s="20"/>
      <c r="B87" s="72"/>
      <c r="C87" s="100"/>
      <c r="D87" s="12"/>
      <c r="E87" s="100"/>
      <c r="F87" s="21"/>
      <c r="G87" s="101"/>
      <c r="I87" s="101"/>
    </row>
    <row r="88" spans="1:9" ht="18" customHeight="1">
      <c r="A88" s="20"/>
      <c r="B88" s="72"/>
      <c r="C88" s="100"/>
      <c r="D88" s="12"/>
      <c r="E88" s="100"/>
      <c r="F88" s="21"/>
      <c r="G88" s="101"/>
      <c r="I88" s="101"/>
    </row>
    <row r="89" spans="1:9" ht="18" customHeight="1">
      <c r="A89" s="20"/>
      <c r="B89" s="72"/>
      <c r="C89" s="100"/>
      <c r="D89" s="12"/>
      <c r="E89" s="100"/>
      <c r="F89" s="21"/>
      <c r="G89" s="101"/>
      <c r="I89" s="101"/>
    </row>
    <row r="90" spans="1:9" ht="18" customHeight="1">
      <c r="A90" s="20"/>
      <c r="B90" s="72"/>
      <c r="C90" s="100"/>
      <c r="D90" s="12"/>
      <c r="E90" s="100"/>
      <c r="F90" s="21"/>
      <c r="G90" s="101"/>
      <c r="I90" s="101"/>
    </row>
    <row r="91" spans="1:9" ht="18" customHeight="1">
      <c r="A91" s="20"/>
      <c r="B91" s="72"/>
      <c r="C91" s="100"/>
      <c r="D91" s="12"/>
      <c r="E91" s="100"/>
      <c r="F91" s="21"/>
      <c r="G91" s="101"/>
      <c r="I91" s="101"/>
    </row>
    <row r="92" spans="1:9" ht="18" customHeight="1">
      <c r="A92" s="20"/>
      <c r="B92" s="72"/>
      <c r="C92" s="100"/>
      <c r="D92" s="12"/>
      <c r="E92" s="100"/>
      <c r="F92" s="21"/>
      <c r="G92" s="101"/>
      <c r="I92" s="101"/>
    </row>
    <row r="93" spans="1:9" ht="18" customHeight="1">
      <c r="A93" s="10"/>
      <c r="B93" s="72"/>
      <c r="C93" s="12"/>
      <c r="D93" s="12"/>
      <c r="E93" s="12"/>
      <c r="F93" s="13"/>
      <c r="G93" s="12"/>
      <c r="I93" s="12"/>
    </row>
    <row r="94" spans="1:9" ht="18" customHeight="1">
      <c r="A94" s="289" t="s">
        <v>64</v>
      </c>
      <c r="B94" s="289"/>
      <c r="C94" s="289"/>
      <c r="D94" s="289"/>
      <c r="E94" s="289"/>
      <c r="F94" s="289"/>
      <c r="G94" s="289"/>
      <c r="H94" s="289"/>
      <c r="I94" s="289"/>
    </row>
    <row r="95" spans="1:9" ht="24" customHeight="1">
      <c r="A95" s="289" t="s">
        <v>65</v>
      </c>
      <c r="B95" s="289"/>
      <c r="C95" s="289"/>
      <c r="D95" s="289"/>
      <c r="E95" s="289"/>
      <c r="F95" s="289"/>
      <c r="G95" s="289"/>
      <c r="H95" s="289"/>
      <c r="I95" s="289"/>
    </row>
    <row r="97" spans="1:9" ht="21.6"/>
    <row r="98" spans="1:9" ht="24" customHeight="1">
      <c r="A98" s="10"/>
      <c r="B98" s="72"/>
      <c r="C98" s="12"/>
      <c r="D98" s="12"/>
      <c r="E98" s="12"/>
      <c r="F98" s="13"/>
      <c r="G98" s="12"/>
      <c r="I98" s="12"/>
    </row>
    <row r="99" spans="1:9" ht="24" customHeight="1">
      <c r="A99" s="16"/>
      <c r="B99" s="16"/>
      <c r="C99" s="16"/>
      <c r="D99" s="16"/>
      <c r="E99" s="16"/>
      <c r="F99" s="16"/>
      <c r="G99" s="16"/>
      <c r="I99" s="16"/>
    </row>
    <row r="100" spans="1:9" s="16" customFormat="1" ht="13.5" customHeight="1">
      <c r="A100" s="289"/>
      <c r="B100" s="289"/>
      <c r="C100" s="289"/>
      <c r="D100" s="289"/>
      <c r="E100" s="289"/>
      <c r="F100" s="289"/>
      <c r="G100" s="289"/>
    </row>
    <row r="101" spans="1:9" s="16" customFormat="1" ht="13.5" customHeight="1">
      <c r="A101" s="11"/>
      <c r="B101" s="11"/>
      <c r="C101" s="11"/>
      <c r="D101" s="11"/>
      <c r="E101" s="11"/>
      <c r="F101" s="11"/>
      <c r="G101" s="11"/>
      <c r="I101" s="11"/>
    </row>
    <row r="102" spans="1:9" ht="24" customHeight="1">
      <c r="A102" s="289"/>
      <c r="B102" s="289"/>
      <c r="C102" s="289"/>
      <c r="D102" s="289"/>
      <c r="E102" s="289"/>
      <c r="F102" s="289"/>
      <c r="G102" s="289"/>
    </row>
  </sheetData>
  <mergeCells count="6">
    <mergeCell ref="C12:I12"/>
    <mergeCell ref="A102:G102"/>
    <mergeCell ref="A100:G100"/>
    <mergeCell ref="C50:I50"/>
    <mergeCell ref="A94:I94"/>
    <mergeCell ref="A95:I95"/>
  </mergeCells>
  <conditionalFormatting sqref="K1:K1048576">
    <cfRule type="containsText" dxfId="0" priority="1" operator="containsText" text="FALSE">
      <formula>NOT(ISERROR(SEARCH("FALSE",K1)))</formula>
    </cfRule>
  </conditionalFormatting>
  <pageMargins left="0.7" right="0.7" top="0.48" bottom="0.5" header="0.5" footer="0.5"/>
  <pageSetup paperSize="9" scale="59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5428-70AA-44E3-B1C6-1BF571EA6CAB}">
  <dimension ref="A1:I107"/>
  <sheetViews>
    <sheetView showZeros="0" zoomScaleNormal="100" zoomScaleSheetLayoutView="70" workbookViewId="0"/>
  </sheetViews>
  <sheetFormatPr defaultColWidth="9.125" defaultRowHeight="24" customHeight="1"/>
  <cols>
    <col min="1" max="1" width="79.125" style="14" customWidth="1"/>
    <col min="2" max="2" width="9" style="11" customWidth="1"/>
    <col min="3" max="3" width="17.125" style="9" customWidth="1"/>
    <col min="4" max="4" width="2.625" style="9" customWidth="1"/>
    <col min="5" max="5" width="18.375" style="9" customWidth="1"/>
    <col min="6" max="6" width="2.625" style="9" customWidth="1"/>
    <col min="7" max="7" width="20.875" style="9" customWidth="1"/>
    <col min="8" max="8" width="2.625" style="9" customWidth="1"/>
    <col min="9" max="9" width="26.375" style="9" customWidth="1"/>
    <col min="10" max="16384" width="9.125" style="9"/>
  </cols>
  <sheetData>
    <row r="1" spans="1:9" s="7" customFormat="1" ht="24" customHeight="1">
      <c r="A1" s="6" t="s">
        <v>0</v>
      </c>
      <c r="B1" s="3"/>
      <c r="C1" s="3"/>
      <c r="D1" s="3"/>
      <c r="E1" s="3"/>
      <c r="F1" s="3"/>
      <c r="G1" s="3"/>
      <c r="I1" s="3"/>
    </row>
    <row r="2" spans="1:9" s="7" customFormat="1" ht="24" customHeight="1">
      <c r="A2" s="4" t="s">
        <v>66</v>
      </c>
      <c r="B2" s="3"/>
      <c r="C2" s="3"/>
      <c r="D2" s="3"/>
      <c r="E2" s="3"/>
      <c r="F2" s="3"/>
      <c r="G2" s="3"/>
      <c r="I2" s="3"/>
    </row>
    <row r="3" spans="1:9" s="7" customFormat="1" ht="24" customHeight="1">
      <c r="A3" s="18"/>
      <c r="B3" s="11"/>
      <c r="C3" s="11"/>
      <c r="D3" s="11"/>
      <c r="E3" s="11"/>
      <c r="F3" s="11"/>
      <c r="G3" s="11"/>
      <c r="I3" s="11"/>
    </row>
    <row r="4" spans="1:9" s="7" customFormat="1" ht="24" customHeight="1">
      <c r="A4" s="18"/>
      <c r="B4" s="11"/>
      <c r="C4" s="171" t="s">
        <v>2</v>
      </c>
      <c r="D4" s="170"/>
      <c r="E4" s="171" t="s">
        <v>3</v>
      </c>
      <c r="F4" s="161"/>
      <c r="G4" s="171"/>
      <c r="I4" s="171"/>
    </row>
    <row r="5" spans="1:9" s="7" customFormat="1" ht="24" customHeight="1">
      <c r="A5" s="18"/>
      <c r="B5" s="11"/>
      <c r="C5" s="172" t="s">
        <v>4</v>
      </c>
      <c r="D5" s="171"/>
      <c r="E5" s="172" t="s">
        <v>4</v>
      </c>
      <c r="F5" s="171"/>
      <c r="G5" s="171"/>
      <c r="I5" s="171" t="s">
        <v>67</v>
      </c>
    </row>
    <row r="6" spans="1:9" s="7" customFormat="1" ht="24" customHeight="1">
      <c r="A6" s="18"/>
      <c r="B6" s="11"/>
      <c r="C6" s="24" t="s">
        <v>6</v>
      </c>
      <c r="D6" s="171"/>
      <c r="E6" s="24" t="s">
        <v>6</v>
      </c>
      <c r="F6" s="171"/>
      <c r="G6" s="171" t="s">
        <v>67</v>
      </c>
      <c r="H6" s="161"/>
      <c r="I6" s="171" t="s">
        <v>68</v>
      </c>
    </row>
    <row r="7" spans="1:9" s="7" customFormat="1" ht="24" customHeight="1">
      <c r="A7" s="18"/>
      <c r="B7" s="11"/>
      <c r="C7" s="24" t="s">
        <v>114</v>
      </c>
      <c r="D7" s="171"/>
      <c r="E7" s="24" t="s">
        <v>114</v>
      </c>
      <c r="F7" s="171"/>
      <c r="G7" s="24" t="s">
        <v>114</v>
      </c>
      <c r="H7"/>
      <c r="I7" s="24" t="s">
        <v>70</v>
      </c>
    </row>
    <row r="8" spans="1:9" s="7" customFormat="1" ht="24" customHeight="1">
      <c r="A8" s="18"/>
      <c r="B8" s="11"/>
      <c r="C8" s="24" t="s">
        <v>71</v>
      </c>
      <c r="D8" s="161"/>
      <c r="E8" s="24" t="s">
        <v>71</v>
      </c>
      <c r="F8" s="161"/>
      <c r="G8" s="24" t="s">
        <v>71</v>
      </c>
      <c r="H8"/>
      <c r="I8" s="24" t="s">
        <v>72</v>
      </c>
    </row>
    <row r="9" spans="1:9" s="7" customFormat="1" ht="24" customHeight="1">
      <c r="A9" s="18"/>
      <c r="B9" s="11"/>
      <c r="C9" s="236" t="s">
        <v>8</v>
      </c>
      <c r="D9" s="161"/>
      <c r="E9" s="236" t="s">
        <v>8</v>
      </c>
      <c r="F9" s="161"/>
      <c r="G9" s="236" t="s">
        <v>8</v>
      </c>
      <c r="H9" s="239"/>
      <c r="I9" s="236" t="s">
        <v>73</v>
      </c>
    </row>
    <row r="10" spans="1:9" s="7" customFormat="1" ht="24" customHeight="1">
      <c r="A10" s="18"/>
      <c r="B10" s="5"/>
      <c r="C10" s="143" t="s">
        <v>12</v>
      </c>
      <c r="D10" s="74"/>
      <c r="E10" s="143" t="s">
        <v>13</v>
      </c>
      <c r="F10" s="74"/>
      <c r="G10" s="143" t="s">
        <v>12</v>
      </c>
      <c r="I10" s="143" t="s">
        <v>13</v>
      </c>
    </row>
    <row r="11" spans="1:9" s="7" customFormat="1" ht="24" customHeight="1">
      <c r="A11" s="18"/>
      <c r="B11" s="5"/>
      <c r="C11" s="143" t="s">
        <v>14</v>
      </c>
      <c r="D11" s="74"/>
      <c r="E11" s="143" t="s">
        <v>15</v>
      </c>
      <c r="F11" s="74"/>
      <c r="G11" s="143" t="s">
        <v>14</v>
      </c>
      <c r="I11" s="143" t="s">
        <v>14</v>
      </c>
    </row>
    <row r="12" spans="1:9" s="7" customFormat="1" ht="24" customHeight="1">
      <c r="B12" s="72"/>
      <c r="C12" s="290" t="s">
        <v>17</v>
      </c>
      <c r="D12" s="290"/>
      <c r="E12" s="290"/>
      <c r="F12" s="290"/>
      <c r="G12" s="290"/>
      <c r="H12" s="290"/>
      <c r="I12" s="290"/>
    </row>
    <row r="13" spans="1:9" s="7" customFormat="1" ht="24" customHeight="1">
      <c r="A13" t="s">
        <v>74</v>
      </c>
      <c r="B13" s="72"/>
      <c r="C13" s="255">
        <v>92091226</v>
      </c>
      <c r="D13" s="256"/>
      <c r="E13" s="255">
        <v>83111329</v>
      </c>
      <c r="F13" s="255"/>
      <c r="G13" s="210">
        <v>192</v>
      </c>
      <c r="H13" s="28"/>
      <c r="I13" s="210">
        <v>0</v>
      </c>
    </row>
    <row r="14" spans="1:9" ht="24" customHeight="1">
      <c r="A14" t="s">
        <v>75</v>
      </c>
      <c r="B14" s="72"/>
      <c r="C14" s="257">
        <v>13565597</v>
      </c>
      <c r="D14" s="258"/>
      <c r="E14" s="257">
        <v>12727769</v>
      </c>
      <c r="F14" s="210"/>
      <c r="G14" s="257">
        <v>8251</v>
      </c>
      <c r="H14" s="39"/>
      <c r="I14" s="257">
        <v>0</v>
      </c>
    </row>
    <row r="15" spans="1:9" ht="24" customHeight="1">
      <c r="A15" t="s">
        <v>76</v>
      </c>
      <c r="B15" s="72"/>
      <c r="C15" s="219">
        <f>+C13-C14</f>
        <v>78525629</v>
      </c>
      <c r="D15" s="58"/>
      <c r="E15" s="219">
        <f>+E13-E14</f>
        <v>70383560</v>
      </c>
      <c r="F15" s="210"/>
      <c r="G15" s="219">
        <f>+G13-G14</f>
        <v>-8059</v>
      </c>
      <c r="H15" s="126"/>
      <c r="I15" s="219">
        <f>+I13-I14</f>
        <v>0</v>
      </c>
    </row>
    <row r="16" spans="1:9" ht="24" customHeight="1">
      <c r="A16" t="s">
        <v>77</v>
      </c>
      <c r="B16" s="72"/>
      <c r="C16" s="210">
        <v>36306196</v>
      </c>
      <c r="D16" s="58"/>
      <c r="E16" s="210">
        <v>37374771</v>
      </c>
      <c r="F16" s="210"/>
      <c r="G16" s="210">
        <v>0</v>
      </c>
      <c r="H16" s="126"/>
      <c r="I16" s="210">
        <v>0</v>
      </c>
    </row>
    <row r="17" spans="1:9" ht="24" customHeight="1">
      <c r="A17" t="s">
        <v>78</v>
      </c>
      <c r="B17" s="72"/>
      <c r="C17" s="210">
        <v>7974192</v>
      </c>
      <c r="D17" s="58"/>
      <c r="E17" s="210">
        <v>7460244</v>
      </c>
      <c r="F17" s="210"/>
      <c r="G17" s="210">
        <v>0</v>
      </c>
      <c r="H17" s="126"/>
      <c r="I17" s="210">
        <v>0</v>
      </c>
    </row>
    <row r="18" spans="1:9" ht="24" customHeight="1">
      <c r="A18" t="s">
        <v>79</v>
      </c>
      <c r="B18" s="72"/>
      <c r="C18" s="219">
        <f>+C16-C17</f>
        <v>28332004</v>
      </c>
      <c r="D18" s="58"/>
      <c r="E18" s="219">
        <f>+E16-E17</f>
        <v>29914527</v>
      </c>
      <c r="F18" s="210"/>
      <c r="G18" s="219">
        <f>+G16-G17</f>
        <v>0</v>
      </c>
      <c r="H18" s="126"/>
      <c r="I18" s="219">
        <f>+I16-I17</f>
        <v>0</v>
      </c>
    </row>
    <row r="19" spans="1:9" ht="24" customHeight="1">
      <c r="A19" t="s">
        <v>80</v>
      </c>
      <c r="B19" s="72"/>
      <c r="C19" s="210"/>
      <c r="D19" s="58"/>
      <c r="E19" s="210"/>
      <c r="F19" s="210"/>
      <c r="G19" s="210"/>
      <c r="H19" s="126"/>
      <c r="I19" s="210"/>
    </row>
    <row r="20" spans="1:9" ht="24" customHeight="1">
      <c r="A20" s="141" t="s">
        <v>21</v>
      </c>
      <c r="B20" s="72"/>
      <c r="C20" s="210">
        <v>7176347</v>
      </c>
      <c r="D20" s="58"/>
      <c r="E20" s="210">
        <v>8315341</v>
      </c>
      <c r="F20" s="126"/>
      <c r="G20" s="126">
        <v>0</v>
      </c>
      <c r="H20" s="126"/>
      <c r="I20" s="126">
        <v>0</v>
      </c>
    </row>
    <row r="21" spans="1:9" ht="24" customHeight="1">
      <c r="A21" t="s">
        <v>82</v>
      </c>
      <c r="B21" s="72"/>
      <c r="C21" s="210">
        <v>56395</v>
      </c>
      <c r="D21" s="58"/>
      <c r="E21" s="210">
        <v>106390</v>
      </c>
      <c r="F21" s="210"/>
      <c r="G21" s="210">
        <v>0</v>
      </c>
      <c r="H21" s="126"/>
      <c r="I21" s="210">
        <v>0</v>
      </c>
    </row>
    <row r="22" spans="1:9" ht="24" customHeight="1">
      <c r="A22" t="s">
        <v>83</v>
      </c>
      <c r="B22" s="72"/>
      <c r="C22" s="259">
        <v>180001</v>
      </c>
      <c r="D22" s="58"/>
      <c r="E22" s="259">
        <v>495181</v>
      </c>
      <c r="F22" s="210"/>
      <c r="G22" s="259">
        <v>0</v>
      </c>
      <c r="H22" s="126"/>
      <c r="I22" s="259">
        <v>0</v>
      </c>
    </row>
    <row r="23" spans="1:9" ht="24" customHeight="1">
      <c r="A23" t="s">
        <v>84</v>
      </c>
      <c r="B23" s="72"/>
      <c r="C23" s="210">
        <v>148122</v>
      </c>
      <c r="D23" s="58"/>
      <c r="E23" s="210">
        <v>150207</v>
      </c>
      <c r="F23" s="210"/>
      <c r="G23" s="210">
        <v>65474882</v>
      </c>
      <c r="H23" s="126"/>
      <c r="I23" s="210">
        <v>0</v>
      </c>
    </row>
    <row r="24" spans="1:9" ht="24" customHeight="1">
      <c r="A24" t="s">
        <v>85</v>
      </c>
      <c r="B24" s="72"/>
      <c r="C24" s="210">
        <v>1744091</v>
      </c>
      <c r="D24" s="58"/>
      <c r="E24" s="210">
        <v>1766351</v>
      </c>
      <c r="F24" s="210"/>
      <c r="G24" s="210">
        <v>0</v>
      </c>
      <c r="H24" s="126"/>
      <c r="I24" s="210">
        <v>0</v>
      </c>
    </row>
    <row r="25" spans="1:9" ht="24" customHeight="1">
      <c r="A25" t="s">
        <v>86</v>
      </c>
      <c r="B25" s="72"/>
      <c r="C25" s="219">
        <f>+C15+C18+SUM(C20:C24)</f>
        <v>116162589</v>
      </c>
      <c r="D25" s="58"/>
      <c r="E25" s="219">
        <f>+E15+E18+SUM(E20:E24)</f>
        <v>111131557</v>
      </c>
      <c r="F25" s="210"/>
      <c r="G25" s="219">
        <f>+G15+G18+SUM(G20:G24)</f>
        <v>65466823</v>
      </c>
      <c r="H25" s="126"/>
      <c r="I25" s="219">
        <f>+I15+I18+SUM(I20:I24)</f>
        <v>0</v>
      </c>
    </row>
    <row r="26" spans="1:9" ht="24" customHeight="1">
      <c r="A26" t="s">
        <v>87</v>
      </c>
      <c r="B26" s="72"/>
      <c r="C26" s="58"/>
      <c r="D26" s="58"/>
      <c r="E26" s="58"/>
      <c r="F26" s="210"/>
      <c r="G26" s="210"/>
      <c r="H26" s="126"/>
      <c r="I26" s="210"/>
    </row>
    <row r="27" spans="1:9" ht="24" customHeight="1">
      <c r="A27" t="s">
        <v>88</v>
      </c>
      <c r="B27" s="72"/>
      <c r="C27" s="210">
        <v>23000331</v>
      </c>
      <c r="D27" s="58"/>
      <c r="E27" s="210">
        <v>22247351</v>
      </c>
      <c r="F27" s="210"/>
      <c r="G27" s="210">
        <v>217838</v>
      </c>
      <c r="H27" s="126"/>
      <c r="I27" s="210">
        <v>0</v>
      </c>
    </row>
    <row r="28" spans="1:9" ht="24" customHeight="1">
      <c r="A28" t="s">
        <v>89</v>
      </c>
      <c r="B28" s="72"/>
      <c r="C28" s="210">
        <v>199142</v>
      </c>
      <c r="D28" s="58"/>
      <c r="E28" s="210">
        <v>77738</v>
      </c>
      <c r="F28" s="210"/>
      <c r="G28" s="210">
        <v>100140</v>
      </c>
      <c r="H28" s="126"/>
      <c r="I28" s="210">
        <v>0</v>
      </c>
    </row>
    <row r="29" spans="1:9" ht="24" customHeight="1">
      <c r="A29" t="s">
        <v>90</v>
      </c>
      <c r="B29" s="72"/>
      <c r="C29" s="210">
        <v>8202719</v>
      </c>
      <c r="D29" s="58"/>
      <c r="E29" s="210">
        <v>8003274</v>
      </c>
      <c r="F29" s="210"/>
      <c r="G29" s="210">
        <v>765</v>
      </c>
      <c r="H29" s="126"/>
      <c r="I29" s="210">
        <v>0</v>
      </c>
    </row>
    <row r="30" spans="1:9" ht="24" customHeight="1">
      <c r="A30" t="s">
        <v>91</v>
      </c>
      <c r="B30" s="72"/>
      <c r="C30" s="210">
        <v>2977457</v>
      </c>
      <c r="D30" s="58"/>
      <c r="E30" s="210">
        <v>2734417</v>
      </c>
      <c r="F30" s="210"/>
      <c r="G30" s="210">
        <v>0</v>
      </c>
      <c r="H30" s="126"/>
      <c r="I30" s="210">
        <v>0</v>
      </c>
    </row>
    <row r="31" spans="1:9" ht="24" customHeight="1">
      <c r="A31" t="s">
        <v>92</v>
      </c>
      <c r="B31" s="72"/>
      <c r="C31" s="210">
        <v>14639738</v>
      </c>
      <c r="D31" s="58"/>
      <c r="E31" s="210">
        <v>13229858</v>
      </c>
      <c r="F31" s="210"/>
      <c r="G31" s="210">
        <v>188875</v>
      </c>
      <c r="H31" s="126"/>
      <c r="I31" s="210">
        <v>2180</v>
      </c>
    </row>
    <row r="32" spans="1:9" ht="24" customHeight="1">
      <c r="A32" t="s">
        <v>93</v>
      </c>
      <c r="B32" s="72"/>
      <c r="C32" s="219">
        <f>SUM(C27:C31)</f>
        <v>49019387</v>
      </c>
      <c r="D32" s="58"/>
      <c r="E32" s="219">
        <f>SUM(E27:E31)</f>
        <v>46292638</v>
      </c>
      <c r="F32" s="210"/>
      <c r="G32" s="219">
        <f>SUM(G27:G31)</f>
        <v>507618</v>
      </c>
      <c r="H32" s="126"/>
      <c r="I32" s="219">
        <f>SUM(I27:I31)</f>
        <v>2180</v>
      </c>
    </row>
    <row r="33" spans="1:9" ht="24" customHeight="1">
      <c r="A33" t="s">
        <v>94</v>
      </c>
      <c r="B33" s="72"/>
      <c r="C33" s="260">
        <v>26750000</v>
      </c>
      <c r="D33" s="58"/>
      <c r="E33" s="260">
        <v>30070635</v>
      </c>
      <c r="F33" s="210"/>
      <c r="G33" s="260">
        <v>0</v>
      </c>
      <c r="H33" s="126"/>
      <c r="I33" s="260">
        <v>0</v>
      </c>
    </row>
    <row r="34" spans="1:9" ht="24" customHeight="1">
      <c r="A34" t="s">
        <v>95</v>
      </c>
      <c r="B34" s="72"/>
      <c r="C34" s="220">
        <f>+C25-C32-C33</f>
        <v>40393202</v>
      </c>
      <c r="D34" s="58"/>
      <c r="E34" s="220">
        <f>+E25-E32-E33</f>
        <v>34768284</v>
      </c>
      <c r="F34" s="58"/>
      <c r="G34" s="220">
        <f>+G25-G32-G33</f>
        <v>64959205</v>
      </c>
      <c r="H34" s="126"/>
      <c r="I34" s="220">
        <f>+I25-I32-I33</f>
        <v>-2180</v>
      </c>
    </row>
    <row r="35" spans="1:9" ht="23.55" customHeight="1">
      <c r="A35" t="s">
        <v>96</v>
      </c>
      <c r="B35" s="72"/>
      <c r="C35" s="58">
        <v>10261148</v>
      </c>
      <c r="D35" s="58"/>
      <c r="E35" s="58">
        <v>7186226</v>
      </c>
      <c r="F35" s="58"/>
      <c r="G35" s="58">
        <v>-27005</v>
      </c>
      <c r="H35" s="126"/>
      <c r="I35" s="58">
        <v>0</v>
      </c>
    </row>
    <row r="36" spans="1:9" s="7" customFormat="1" ht="24" customHeight="1">
      <c r="A36" s="27" t="s">
        <v>97</v>
      </c>
      <c r="B36" s="81"/>
      <c r="C36" s="127">
        <f>+C34-C35</f>
        <v>30132054</v>
      </c>
      <c r="D36" s="62"/>
      <c r="E36" s="127">
        <f>+E34-E35</f>
        <v>27582058</v>
      </c>
      <c r="F36" s="62"/>
      <c r="G36" s="127">
        <f>+G34-G35</f>
        <v>64986210</v>
      </c>
      <c r="H36" s="215"/>
      <c r="I36" s="127">
        <f>+I34-I35</f>
        <v>-2180</v>
      </c>
    </row>
    <row r="37" spans="1:9" ht="24" customHeight="1">
      <c r="B37" s="72"/>
      <c r="C37" s="144"/>
      <c r="D37" s="144"/>
      <c r="E37" s="144"/>
      <c r="F37" s="144"/>
      <c r="G37" s="144"/>
      <c r="H37" s="17"/>
      <c r="I37" s="144"/>
    </row>
    <row r="38" spans="1:9" ht="24" customHeight="1">
      <c r="B38" s="72"/>
      <c r="C38" s="12"/>
      <c r="D38" s="12"/>
      <c r="E38" s="12"/>
      <c r="F38" s="13"/>
      <c r="G38" s="12"/>
      <c r="I38" s="12"/>
    </row>
    <row r="39" spans="1:9" s="7" customFormat="1" ht="24" customHeight="1">
      <c r="A39" s="6" t="s">
        <v>0</v>
      </c>
      <c r="B39" s="6"/>
      <c r="C39" s="6"/>
      <c r="D39" s="6"/>
      <c r="E39" s="6"/>
      <c r="F39" s="6"/>
      <c r="G39" s="6"/>
      <c r="I39" s="6"/>
    </row>
    <row r="40" spans="1:9" s="7" customFormat="1" ht="24" customHeight="1">
      <c r="A40" s="4" t="s">
        <v>66</v>
      </c>
      <c r="B40" s="4"/>
      <c r="C40" s="4"/>
      <c r="D40" s="4"/>
      <c r="E40" s="4"/>
      <c r="F40" s="4"/>
      <c r="G40" s="4"/>
      <c r="I40" s="4"/>
    </row>
    <row r="41" spans="1:9" s="7" customFormat="1" ht="24" customHeight="1">
      <c r="A41" s="18"/>
      <c r="B41" s="11"/>
      <c r="C41" s="11"/>
      <c r="D41" s="11"/>
      <c r="E41" s="11"/>
      <c r="F41" s="11"/>
      <c r="G41" s="11"/>
      <c r="I41" s="11"/>
    </row>
    <row r="42" spans="1:9" s="7" customFormat="1" ht="24" customHeight="1">
      <c r="A42" s="18"/>
      <c r="B42" s="11"/>
      <c r="C42" s="171" t="s">
        <v>2</v>
      </c>
      <c r="D42" s="170"/>
      <c r="E42" s="171" t="s">
        <v>3</v>
      </c>
      <c r="F42" s="161"/>
      <c r="G42" s="171"/>
      <c r="I42" s="171"/>
    </row>
    <row r="43" spans="1:9" s="7" customFormat="1" ht="24" customHeight="1">
      <c r="A43" s="18"/>
      <c r="B43" s="11"/>
      <c r="C43" s="172" t="s">
        <v>4</v>
      </c>
      <c r="D43" s="171"/>
      <c r="E43" s="172" t="s">
        <v>4</v>
      </c>
      <c r="F43" s="171"/>
      <c r="G43" s="171"/>
      <c r="I43" s="171" t="s">
        <v>67</v>
      </c>
    </row>
    <row r="44" spans="1:9" s="7" customFormat="1" ht="24" customHeight="1">
      <c r="A44" s="18"/>
      <c r="B44" s="11"/>
      <c r="C44" s="24" t="s">
        <v>6</v>
      </c>
      <c r="D44" s="171"/>
      <c r="E44" s="24" t="s">
        <v>6</v>
      </c>
      <c r="F44" s="171"/>
      <c r="G44" s="171" t="s">
        <v>67</v>
      </c>
      <c r="H44" s="161"/>
      <c r="I44" s="171" t="s">
        <v>68</v>
      </c>
    </row>
    <row r="45" spans="1:9" s="7" customFormat="1" ht="24" customHeight="1">
      <c r="A45" s="18"/>
      <c r="B45" s="11"/>
      <c r="C45" s="24" t="s">
        <v>114</v>
      </c>
      <c r="D45" s="171"/>
      <c r="E45" s="24" t="s">
        <v>114</v>
      </c>
      <c r="F45" s="171"/>
      <c r="G45" s="24" t="s">
        <v>114</v>
      </c>
      <c r="H45"/>
      <c r="I45" s="24" t="s">
        <v>70</v>
      </c>
    </row>
    <row r="46" spans="1:9" s="7" customFormat="1" ht="24" customHeight="1">
      <c r="A46" s="18"/>
      <c r="B46" s="11"/>
      <c r="C46" s="24" t="s">
        <v>71</v>
      </c>
      <c r="D46" s="161"/>
      <c r="E46" s="24" t="s">
        <v>71</v>
      </c>
      <c r="F46" s="161"/>
      <c r="G46" s="24" t="s">
        <v>71</v>
      </c>
      <c r="H46"/>
      <c r="I46" s="24" t="s">
        <v>72</v>
      </c>
    </row>
    <row r="47" spans="1:9" s="7" customFormat="1" ht="24" customHeight="1">
      <c r="A47" s="18"/>
      <c r="B47" s="11"/>
      <c r="C47" s="236" t="s">
        <v>8</v>
      </c>
      <c r="D47" s="161"/>
      <c r="E47" s="236" t="s">
        <v>8</v>
      </c>
      <c r="F47" s="161"/>
      <c r="G47" s="236" t="s">
        <v>8</v>
      </c>
      <c r="H47" s="239"/>
      <c r="I47" s="236" t="s">
        <v>73</v>
      </c>
    </row>
    <row r="48" spans="1:9" s="7" customFormat="1" ht="24" customHeight="1">
      <c r="A48" s="18"/>
      <c r="B48" s="5" t="s">
        <v>11</v>
      </c>
      <c r="C48" s="143" t="s">
        <v>12</v>
      </c>
      <c r="D48" s="74"/>
      <c r="E48" s="143" t="s">
        <v>13</v>
      </c>
      <c r="F48" s="74"/>
      <c r="G48" s="143" t="s">
        <v>12</v>
      </c>
      <c r="I48" s="143" t="s">
        <v>13</v>
      </c>
    </row>
    <row r="49" spans="1:9" s="7" customFormat="1" ht="24" customHeight="1">
      <c r="A49" s="18"/>
      <c r="B49" s="5"/>
      <c r="C49" s="143" t="s">
        <v>14</v>
      </c>
      <c r="D49" s="74"/>
      <c r="E49" s="143" t="s">
        <v>15</v>
      </c>
      <c r="F49" s="74"/>
      <c r="G49" s="143" t="s">
        <v>14</v>
      </c>
      <c r="I49" s="143" t="s">
        <v>14</v>
      </c>
    </row>
    <row r="50" spans="1:9" s="7" customFormat="1" ht="24" customHeight="1">
      <c r="A50" s="18"/>
      <c r="B50" s="5"/>
      <c r="C50" s="290" t="s">
        <v>17</v>
      </c>
      <c r="D50" s="290"/>
      <c r="E50" s="290"/>
      <c r="F50" s="290"/>
      <c r="G50" s="290"/>
      <c r="H50" s="290"/>
      <c r="I50" s="290"/>
    </row>
    <row r="51" spans="1:9" ht="24" customHeight="1">
      <c r="A51" s="14" t="s">
        <v>98</v>
      </c>
      <c r="B51" s="72"/>
      <c r="C51" s="39"/>
      <c r="D51" s="39"/>
      <c r="E51" s="39"/>
      <c r="F51" s="39"/>
      <c r="G51" s="39"/>
      <c r="H51" s="39"/>
      <c r="I51" s="39"/>
    </row>
    <row r="52" spans="1:9" ht="24" customHeight="1">
      <c r="A52" s="51" t="s">
        <v>99</v>
      </c>
      <c r="B52" s="72"/>
      <c r="C52" s="39"/>
      <c r="D52" s="39"/>
      <c r="E52" s="261"/>
      <c r="F52" s="39"/>
      <c r="G52" s="39"/>
      <c r="H52" s="39"/>
      <c r="I52" s="39"/>
    </row>
    <row r="53" spans="1:9" ht="21.6">
      <c r="A53" s="14" t="s">
        <v>100</v>
      </c>
      <c r="B53" s="72"/>
      <c r="C53" s="39"/>
      <c r="D53" s="39"/>
      <c r="E53" s="261"/>
      <c r="F53" s="39"/>
      <c r="G53" s="39"/>
      <c r="H53" s="39"/>
      <c r="I53" s="39"/>
    </row>
    <row r="54" spans="1:9" ht="21.6">
      <c r="A54" s="83" t="s">
        <v>101</v>
      </c>
      <c r="B54" s="72"/>
      <c r="C54" s="39">
        <v>-785249</v>
      </c>
      <c r="D54" s="39"/>
      <c r="E54" s="39">
        <v>-755386</v>
      </c>
      <c r="F54" s="39"/>
      <c r="G54" s="210">
        <v>0</v>
      </c>
      <c r="H54" s="39"/>
      <c r="I54" s="210">
        <v>0</v>
      </c>
    </row>
    <row r="55" spans="1:9" ht="24" customHeight="1">
      <c r="A55" s="52" t="s">
        <v>102</v>
      </c>
      <c r="B55" s="72"/>
      <c r="C55" s="39">
        <v>-390888</v>
      </c>
      <c r="D55" s="39"/>
      <c r="E55" s="39">
        <v>225861</v>
      </c>
      <c r="F55" s="211"/>
      <c r="G55" s="210">
        <v>0</v>
      </c>
      <c r="H55" s="39"/>
      <c r="I55" s="210">
        <v>0</v>
      </c>
    </row>
    <row r="56" spans="1:9" ht="24" customHeight="1">
      <c r="A56" s="52" t="s">
        <v>103</v>
      </c>
      <c r="B56" s="72"/>
      <c r="C56" s="39">
        <v>-99882</v>
      </c>
      <c r="D56" s="39"/>
      <c r="E56" s="39">
        <v>0</v>
      </c>
      <c r="F56" s="211"/>
      <c r="G56" s="210">
        <v>0</v>
      </c>
      <c r="H56" s="39"/>
      <c r="I56" s="210">
        <v>0</v>
      </c>
    </row>
    <row r="57" spans="1:9" ht="24" customHeight="1">
      <c r="A57" s="48" t="s">
        <v>104</v>
      </c>
      <c r="B57" s="72"/>
      <c r="C57" s="39"/>
      <c r="D57" s="39"/>
      <c r="E57" s="39"/>
      <c r="F57" s="211"/>
      <c r="G57" s="259"/>
      <c r="H57" s="39"/>
      <c r="I57" s="259"/>
    </row>
    <row r="58" spans="1:9" ht="24" customHeight="1">
      <c r="A58" s="48" t="s">
        <v>105</v>
      </c>
      <c r="B58" s="72"/>
      <c r="C58" s="58">
        <v>177026</v>
      </c>
      <c r="D58" s="58"/>
      <c r="E58" s="58">
        <v>151077</v>
      </c>
      <c r="F58" s="216"/>
      <c r="G58" s="210">
        <v>0</v>
      </c>
      <c r="H58" s="126"/>
      <c r="I58" s="210">
        <v>0</v>
      </c>
    </row>
    <row r="59" spans="1:9" ht="24" customHeight="1">
      <c r="A59" s="48"/>
      <c r="B59" s="72"/>
      <c r="C59" s="221">
        <f>SUM(C54:C58)</f>
        <v>-1098993</v>
      </c>
      <c r="D59" s="58"/>
      <c r="E59" s="221">
        <f>SUM(E54:E58)</f>
        <v>-378448</v>
      </c>
      <c r="F59" s="216"/>
      <c r="G59" s="219">
        <f>SUM(G54:G58)</f>
        <v>0</v>
      </c>
      <c r="H59" s="126"/>
      <c r="I59" s="219">
        <f>SUM(I54:I58)</f>
        <v>0</v>
      </c>
    </row>
    <row r="60" spans="1:9" ht="24" customHeight="1">
      <c r="A60" s="51" t="s">
        <v>115</v>
      </c>
      <c r="B60" s="72"/>
      <c r="C60" s="58"/>
      <c r="D60" s="58"/>
      <c r="E60" s="58"/>
      <c r="F60" s="216"/>
      <c r="G60" s="210"/>
      <c r="H60" s="126"/>
      <c r="I60" s="210"/>
    </row>
    <row r="61" spans="1:9" ht="24" customHeight="1">
      <c r="A61" s="14" t="s">
        <v>116</v>
      </c>
      <c r="B61" s="72"/>
      <c r="C61" s="39"/>
      <c r="D61" s="39"/>
      <c r="E61" s="39"/>
      <c r="F61" s="211"/>
      <c r="G61" s="210"/>
      <c r="H61" s="39"/>
      <c r="I61" s="210"/>
    </row>
    <row r="62" spans="1:9" ht="24" customHeight="1">
      <c r="A62" s="14" t="s">
        <v>101</v>
      </c>
      <c r="B62" s="72"/>
      <c r="C62" s="39">
        <v>-6782</v>
      </c>
      <c r="D62" s="39"/>
      <c r="E62" s="39">
        <v>-291835</v>
      </c>
      <c r="F62" s="211"/>
      <c r="G62" s="210">
        <v>0</v>
      </c>
      <c r="H62" s="39"/>
      <c r="I62" s="210">
        <v>0</v>
      </c>
    </row>
    <row r="63" spans="1:9" ht="24" customHeight="1">
      <c r="A63" s="14" t="s">
        <v>104</v>
      </c>
      <c r="B63" s="72"/>
      <c r="C63" s="39"/>
      <c r="D63" s="39"/>
      <c r="E63" s="39"/>
      <c r="F63" s="211"/>
      <c r="G63" s="210"/>
      <c r="H63" s="39"/>
      <c r="I63" s="210"/>
    </row>
    <row r="64" spans="1:9" ht="24" customHeight="1">
      <c r="A64" s="14" t="s">
        <v>117</v>
      </c>
      <c r="B64" s="72"/>
      <c r="C64" s="262">
        <v>1356</v>
      </c>
      <c r="D64" s="39"/>
      <c r="E64" s="262">
        <v>58367</v>
      </c>
      <c r="F64" s="211"/>
      <c r="G64" s="210">
        <v>0</v>
      </c>
      <c r="H64" s="39"/>
      <c r="I64" s="210">
        <v>0</v>
      </c>
    </row>
    <row r="65" spans="1:9" ht="24" customHeight="1">
      <c r="B65" s="72"/>
      <c r="C65" s="58">
        <f>SUM(C61:C64)</f>
        <v>-5426</v>
      </c>
      <c r="D65" s="58"/>
      <c r="E65" s="58">
        <f>SUM(E61:E64)</f>
        <v>-233468</v>
      </c>
      <c r="F65" s="216"/>
      <c r="G65" s="219">
        <f>SUM(G61:G64)</f>
        <v>0</v>
      </c>
      <c r="H65" s="126"/>
      <c r="I65" s="219">
        <f>SUM(I61:I64)</f>
        <v>0</v>
      </c>
    </row>
    <row r="66" spans="1:9" ht="24" customHeight="1">
      <c r="A66" s="53" t="s">
        <v>106</v>
      </c>
      <c r="B66" s="72"/>
      <c r="C66" s="219">
        <f>SUM(C59,C65)</f>
        <v>-1104419</v>
      </c>
      <c r="D66" s="58"/>
      <c r="E66" s="219">
        <f>SUM(E59,E65)</f>
        <v>-611916</v>
      </c>
      <c r="F66" s="210"/>
      <c r="G66" s="219">
        <f>SUM(G59,G65)</f>
        <v>0</v>
      </c>
      <c r="H66" s="126"/>
      <c r="I66" s="219">
        <f>SUM(I59,I65)</f>
        <v>0</v>
      </c>
    </row>
    <row r="67" spans="1:9" ht="24" customHeight="1" thickBot="1">
      <c r="A67" s="118" t="s">
        <v>107</v>
      </c>
      <c r="B67" s="72"/>
      <c r="C67" s="222">
        <f>+C36+C66</f>
        <v>29027635</v>
      </c>
      <c r="D67" s="62"/>
      <c r="E67" s="222">
        <f>+E36+E66</f>
        <v>26970142</v>
      </c>
      <c r="F67" s="62"/>
      <c r="G67" s="222">
        <f>+G36+G66</f>
        <v>64986210</v>
      </c>
      <c r="H67" s="126"/>
      <c r="I67" s="222">
        <f>+I36+I66</f>
        <v>-2180</v>
      </c>
    </row>
    <row r="68" spans="1:9" ht="12" customHeight="1" thickTop="1">
      <c r="A68" s="15"/>
      <c r="B68" s="72"/>
      <c r="C68" s="39"/>
      <c r="D68" s="39"/>
      <c r="E68" s="39"/>
      <c r="F68" s="211"/>
      <c r="G68" s="211"/>
      <c r="H68" s="39"/>
      <c r="I68" s="211"/>
    </row>
    <row r="69" spans="1:9" ht="24" customHeight="1">
      <c r="A69" s="15" t="s">
        <v>108</v>
      </c>
      <c r="B69" s="72"/>
      <c r="C69" s="39"/>
      <c r="D69" s="39"/>
      <c r="E69" s="39"/>
      <c r="F69" s="211"/>
      <c r="G69" s="211"/>
      <c r="H69" s="39"/>
      <c r="I69" s="211"/>
    </row>
    <row r="70" spans="1:9" ht="24" customHeight="1">
      <c r="A70" s="15" t="s">
        <v>109</v>
      </c>
      <c r="B70" s="72"/>
      <c r="C70" s="211">
        <v>30403408</v>
      </c>
      <c r="D70" s="39"/>
      <c r="E70" s="211">
        <v>27718081</v>
      </c>
      <c r="F70" s="211"/>
      <c r="G70" s="211">
        <v>64986210</v>
      </c>
      <c r="H70" s="39"/>
      <c r="I70" s="211">
        <v>-2180</v>
      </c>
    </row>
    <row r="71" spans="1:9" ht="24" customHeight="1">
      <c r="A71" s="15" t="s">
        <v>110</v>
      </c>
      <c r="B71" s="72"/>
      <c r="C71" s="211">
        <v>-271354</v>
      </c>
      <c r="D71" s="39"/>
      <c r="E71" s="211">
        <v>-136023</v>
      </c>
      <c r="F71" s="211"/>
      <c r="G71" s="259">
        <v>0</v>
      </c>
      <c r="H71" s="39"/>
      <c r="I71" s="259">
        <v>0</v>
      </c>
    </row>
    <row r="72" spans="1:9" ht="12.75" customHeight="1">
      <c r="A72" s="15"/>
      <c r="B72" s="72"/>
      <c r="C72" s="211"/>
      <c r="D72" s="39"/>
      <c r="E72" s="211"/>
      <c r="F72" s="211"/>
      <c r="G72" s="211"/>
      <c r="H72" s="39"/>
      <c r="I72" s="211"/>
    </row>
    <row r="73" spans="1:9" ht="24" customHeight="1">
      <c r="A73" s="15" t="s">
        <v>111</v>
      </c>
      <c r="B73" s="72"/>
      <c r="C73" s="211"/>
      <c r="D73" s="39"/>
      <c r="E73" s="211"/>
      <c r="F73" s="211"/>
      <c r="G73" s="211"/>
      <c r="H73" s="39"/>
      <c r="I73" s="211"/>
    </row>
    <row r="74" spans="1:9" ht="24" customHeight="1">
      <c r="A74" s="15" t="s">
        <v>109</v>
      </c>
      <c r="B74" s="72"/>
      <c r="C74" s="211">
        <v>29302932</v>
      </c>
      <c r="D74" s="39"/>
      <c r="E74" s="211">
        <v>27103205</v>
      </c>
      <c r="F74" s="211"/>
      <c r="G74" s="211">
        <v>64986210</v>
      </c>
      <c r="H74" s="39"/>
      <c r="I74" s="211">
        <v>-2180</v>
      </c>
    </row>
    <row r="75" spans="1:9" ht="24" customHeight="1">
      <c r="A75" s="15" t="s">
        <v>110</v>
      </c>
      <c r="B75" s="72"/>
      <c r="C75" s="211">
        <v>-275297</v>
      </c>
      <c r="D75" s="39"/>
      <c r="E75" s="211">
        <v>-133063</v>
      </c>
      <c r="F75" s="211"/>
      <c r="G75" s="259">
        <v>0</v>
      </c>
      <c r="H75" s="39"/>
      <c r="I75" s="259">
        <v>0</v>
      </c>
    </row>
    <row r="76" spans="1:9" ht="12.75" customHeight="1">
      <c r="A76" s="15"/>
      <c r="B76" s="72"/>
      <c r="C76" s="211"/>
      <c r="D76" s="39"/>
      <c r="E76" s="211"/>
      <c r="F76" s="211"/>
      <c r="G76" s="211"/>
      <c r="H76" s="39"/>
      <c r="I76" s="211"/>
    </row>
    <row r="77" spans="1:9" ht="24" customHeight="1">
      <c r="A77" s="15" t="s">
        <v>112</v>
      </c>
      <c r="C77" s="211"/>
      <c r="D77" s="39"/>
      <c r="E77" s="211"/>
      <c r="F77" s="211"/>
      <c r="G77" s="211"/>
      <c r="H77" s="39"/>
      <c r="I77" s="211"/>
    </row>
    <row r="78" spans="1:9" ht="24" customHeight="1" thickBot="1">
      <c r="A78" s="20" t="s">
        <v>113</v>
      </c>
      <c r="B78" s="72">
        <v>17</v>
      </c>
      <c r="C78" s="237">
        <v>8.99</v>
      </c>
      <c r="D78" s="103"/>
      <c r="E78" s="237">
        <v>8.1543117397118294</v>
      </c>
      <c r="F78" s="102"/>
      <c r="G78" s="263">
        <v>32.524585800836427</v>
      </c>
      <c r="H78" s="103"/>
      <c r="I78" s="263">
        <v>-2180</v>
      </c>
    </row>
    <row r="79" spans="1:9" ht="18" customHeight="1" thickTop="1">
      <c r="A79" s="20"/>
      <c r="B79" s="72"/>
      <c r="C79" s="100"/>
      <c r="D79" s="12"/>
      <c r="E79" s="100"/>
      <c r="F79" s="21"/>
      <c r="G79" s="101"/>
      <c r="I79" s="101"/>
    </row>
    <row r="80" spans="1:9" ht="18" customHeight="1">
      <c r="A80" s="20"/>
      <c r="B80" s="72"/>
      <c r="C80" s="100"/>
      <c r="D80" s="12"/>
      <c r="E80" s="100"/>
      <c r="F80" s="21"/>
      <c r="G80" s="101"/>
      <c r="I80" s="101"/>
    </row>
    <row r="81" spans="1:9" ht="18" customHeight="1">
      <c r="A81" s="20"/>
      <c r="B81" s="72"/>
      <c r="C81" s="100"/>
      <c r="D81" s="12"/>
      <c r="E81" s="100"/>
      <c r="F81" s="21"/>
      <c r="G81" s="101"/>
      <c r="I81" s="101"/>
    </row>
    <row r="82" spans="1:9" ht="18" customHeight="1">
      <c r="A82" s="20"/>
      <c r="B82" s="72"/>
      <c r="C82" s="100"/>
      <c r="D82" s="12"/>
      <c r="E82" s="100"/>
      <c r="F82" s="21"/>
      <c r="G82" s="101"/>
      <c r="I82" s="101"/>
    </row>
    <row r="83" spans="1:9" ht="18" customHeight="1">
      <c r="A83" s="20"/>
      <c r="B83" s="72"/>
      <c r="C83" s="100"/>
      <c r="D83" s="12"/>
      <c r="E83" s="100"/>
      <c r="F83" s="21"/>
      <c r="G83" s="101"/>
      <c r="I83" s="101"/>
    </row>
    <row r="84" spans="1:9" ht="18" customHeight="1">
      <c r="A84" s="20"/>
      <c r="B84" s="72"/>
      <c r="C84" s="100"/>
      <c r="D84" s="12"/>
      <c r="E84" s="100"/>
      <c r="F84" s="21"/>
      <c r="G84" s="101"/>
      <c r="I84" s="101"/>
    </row>
    <row r="85" spans="1:9" ht="18" customHeight="1">
      <c r="A85" s="20"/>
      <c r="B85" s="72"/>
      <c r="C85" s="100"/>
      <c r="D85" s="12"/>
      <c r="E85" s="100"/>
      <c r="F85" s="21"/>
      <c r="G85" s="101"/>
      <c r="I85" s="101"/>
    </row>
    <row r="86" spans="1:9" ht="18" customHeight="1">
      <c r="A86" s="20"/>
      <c r="B86" s="72"/>
      <c r="C86" s="100"/>
      <c r="D86" s="12"/>
      <c r="E86" s="100"/>
      <c r="F86" s="21"/>
      <c r="G86" s="101"/>
      <c r="I86" s="101"/>
    </row>
    <row r="87" spans="1:9" ht="18" customHeight="1">
      <c r="A87" s="20"/>
      <c r="B87" s="72"/>
      <c r="C87" s="100"/>
      <c r="D87" s="12"/>
      <c r="E87" s="100"/>
      <c r="F87" s="21"/>
      <c r="G87" s="101"/>
      <c r="I87" s="101"/>
    </row>
    <row r="88" spans="1:9" ht="18" customHeight="1">
      <c r="A88" s="20"/>
      <c r="B88" s="72"/>
      <c r="C88" s="100"/>
      <c r="D88" s="12"/>
      <c r="E88" s="100"/>
      <c r="F88" s="21"/>
      <c r="G88" s="101"/>
      <c r="I88" s="101"/>
    </row>
    <row r="89" spans="1:9" ht="18" customHeight="1">
      <c r="A89" s="20"/>
      <c r="B89" s="72"/>
      <c r="C89" s="100"/>
      <c r="D89" s="12"/>
      <c r="E89" s="100"/>
      <c r="F89" s="21"/>
      <c r="G89" s="101"/>
      <c r="I89" s="101"/>
    </row>
    <row r="90" spans="1:9" ht="18" customHeight="1">
      <c r="A90" s="20"/>
      <c r="B90" s="72"/>
      <c r="C90" s="100"/>
      <c r="D90" s="12"/>
      <c r="E90" s="100"/>
      <c r="F90" s="21"/>
      <c r="G90" s="101"/>
      <c r="I90" s="101"/>
    </row>
    <row r="91" spans="1:9" ht="18" customHeight="1">
      <c r="A91" s="20"/>
      <c r="B91" s="72"/>
      <c r="C91" s="100"/>
      <c r="D91" s="12"/>
      <c r="E91" s="100"/>
      <c r="F91" s="21"/>
      <c r="G91" s="101"/>
      <c r="I91" s="101"/>
    </row>
    <row r="92" spans="1:9" ht="18" customHeight="1">
      <c r="A92" s="20"/>
      <c r="B92" s="72"/>
      <c r="C92" s="100"/>
      <c r="D92" s="12"/>
      <c r="E92" s="100"/>
      <c r="F92" s="21"/>
      <c r="G92" s="101"/>
      <c r="I92" s="101"/>
    </row>
    <row r="93" spans="1:9" ht="18" customHeight="1">
      <c r="A93" s="20"/>
      <c r="B93" s="72"/>
      <c r="C93" s="100"/>
      <c r="D93" s="12"/>
      <c r="E93" s="100"/>
      <c r="F93" s="21"/>
      <c r="G93" s="101"/>
      <c r="I93" s="101"/>
    </row>
    <row r="94" spans="1:9" ht="18" customHeight="1">
      <c r="A94" s="20"/>
      <c r="B94" s="72"/>
      <c r="C94" s="100"/>
      <c r="D94" s="12"/>
      <c r="E94" s="100"/>
      <c r="F94" s="21"/>
      <c r="G94" s="101"/>
      <c r="I94" s="101"/>
    </row>
    <row r="95" spans="1:9" ht="18" customHeight="1">
      <c r="A95" s="20"/>
      <c r="B95" s="72"/>
      <c r="C95" s="100"/>
      <c r="D95" s="12"/>
      <c r="E95" s="100"/>
      <c r="F95" s="21"/>
      <c r="G95" s="101"/>
      <c r="I95" s="101"/>
    </row>
    <row r="96" spans="1:9" ht="18" customHeight="1">
      <c r="A96" s="20"/>
      <c r="B96" s="72"/>
      <c r="C96" s="100"/>
      <c r="D96" s="12"/>
      <c r="E96" s="100"/>
      <c r="F96" s="21"/>
      <c r="G96" s="101"/>
      <c r="I96" s="101"/>
    </row>
    <row r="97" spans="1:9" ht="18" customHeight="1">
      <c r="A97" s="20"/>
      <c r="B97" s="72"/>
      <c r="C97" s="100"/>
      <c r="D97" s="12"/>
      <c r="E97" s="100"/>
      <c r="F97" s="21"/>
      <c r="G97" s="101"/>
      <c r="I97" s="101"/>
    </row>
    <row r="98" spans="1:9" ht="18" customHeight="1">
      <c r="A98" s="20"/>
      <c r="B98" s="72"/>
      <c r="C98" s="100"/>
      <c r="D98" s="12"/>
      <c r="E98" s="100"/>
      <c r="F98" s="21"/>
      <c r="G98" s="101"/>
      <c r="I98" s="101"/>
    </row>
    <row r="99" spans="1:9" ht="18" customHeight="1">
      <c r="A99" s="20"/>
      <c r="B99" s="72"/>
      <c r="C99" s="100"/>
      <c r="D99" s="12"/>
      <c r="E99" s="100"/>
      <c r="F99" s="21"/>
      <c r="G99" s="101"/>
      <c r="I99" s="101"/>
    </row>
    <row r="100" spans="1:9" ht="18" customHeight="1">
      <c r="A100" s="20"/>
      <c r="B100" s="72"/>
      <c r="C100" s="100"/>
      <c r="D100" s="12"/>
      <c r="E100" s="100"/>
      <c r="F100" s="21"/>
      <c r="G100" s="101"/>
      <c r="I100" s="101"/>
    </row>
    <row r="101" spans="1:9" ht="18" customHeight="1">
      <c r="A101" s="20"/>
      <c r="B101" s="72"/>
      <c r="C101" s="100"/>
      <c r="D101" s="12"/>
      <c r="E101" s="100"/>
      <c r="F101" s="21"/>
      <c r="G101" s="101"/>
      <c r="I101" s="101"/>
    </row>
    <row r="102" spans="1:9" ht="18" customHeight="1">
      <c r="A102" s="289" t="s">
        <v>64</v>
      </c>
      <c r="B102" s="289"/>
      <c r="C102" s="289"/>
      <c r="D102" s="289"/>
      <c r="E102" s="289"/>
      <c r="F102" s="289"/>
      <c r="G102" s="289"/>
      <c r="H102" s="289"/>
      <c r="I102" s="289"/>
    </row>
    <row r="103" spans="1:9" ht="24" customHeight="1">
      <c r="A103" s="289" t="s">
        <v>65</v>
      </c>
      <c r="B103" s="289"/>
      <c r="C103" s="289"/>
      <c r="D103" s="289"/>
      <c r="E103" s="289"/>
      <c r="F103" s="289"/>
      <c r="G103" s="289"/>
      <c r="H103" s="289"/>
      <c r="I103" s="289"/>
    </row>
    <row r="104" spans="1:9" ht="18" customHeight="1">
      <c r="A104" s="20"/>
      <c r="B104" s="72"/>
      <c r="C104" s="100"/>
      <c r="D104" s="12"/>
      <c r="E104" s="100"/>
      <c r="F104" s="21"/>
      <c r="G104" s="101"/>
      <c r="I104" s="101"/>
    </row>
    <row r="105" spans="1:9" ht="18" customHeight="1">
      <c r="A105" s="20"/>
      <c r="B105" s="72"/>
      <c r="C105" s="100"/>
      <c r="D105" s="12"/>
      <c r="E105" s="100"/>
      <c r="F105" s="21"/>
      <c r="G105" s="101"/>
      <c r="I105" s="101"/>
    </row>
    <row r="106" spans="1:9" ht="21.6"/>
    <row r="107" spans="1:9" ht="24" customHeight="1">
      <c r="A107" s="10"/>
      <c r="B107" s="72"/>
      <c r="C107" s="12"/>
      <c r="D107" s="12"/>
      <c r="E107" s="12"/>
      <c r="F107" s="13"/>
      <c r="G107" s="12"/>
      <c r="I107" s="12"/>
    </row>
  </sheetData>
  <mergeCells count="4">
    <mergeCell ref="C12:I12"/>
    <mergeCell ref="C50:I50"/>
    <mergeCell ref="A102:I102"/>
    <mergeCell ref="A103:I103"/>
  </mergeCells>
  <pageMargins left="0.7" right="0.7" top="0.48" bottom="0.5" header="0.5" footer="0.5"/>
  <pageSetup paperSize="9" scale="55" firstPageNumber="8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1"/>
  <sheetViews>
    <sheetView zoomScale="80" zoomScaleNormal="80" zoomScaleSheetLayoutView="80" zoomScalePageLayoutView="80" workbookViewId="0"/>
  </sheetViews>
  <sheetFormatPr defaultColWidth="9.125" defaultRowHeight="24.75" customHeight="1"/>
  <cols>
    <col min="1" max="1" width="65.5" style="23" customWidth="1"/>
    <col min="2" max="2" width="10" style="91" customWidth="1"/>
    <col min="3" max="3" width="1" customWidth="1"/>
    <col min="4" max="4" width="12.125" customWidth="1"/>
    <col min="5" max="5" width="1" customWidth="1"/>
    <col min="6" max="6" width="14.75" customWidth="1"/>
    <col min="7" max="7" width="1" customWidth="1"/>
    <col min="8" max="8" width="12.125" customWidth="1"/>
    <col min="9" max="9" width="1" customWidth="1"/>
    <col min="10" max="10" width="13.75" customWidth="1"/>
    <col min="11" max="11" width="1" customWidth="1"/>
    <col min="12" max="12" width="13.75" customWidth="1"/>
    <col min="13" max="13" width="1" customWidth="1"/>
    <col min="14" max="14" width="16.125" customWidth="1"/>
    <col min="15" max="15" width="1" customWidth="1"/>
    <col min="16" max="16" width="13.875" customWidth="1"/>
    <col min="17" max="17" width="1" customWidth="1"/>
    <col min="18" max="18" width="14.75" customWidth="1"/>
    <col min="19" max="19" width="1" customWidth="1"/>
    <col min="20" max="20" width="18.125" customWidth="1"/>
    <col min="21" max="21" width="1" customWidth="1"/>
    <col min="22" max="22" width="15.75" customWidth="1"/>
    <col min="23" max="23" width="1" customWidth="1"/>
    <col min="24" max="24" width="11" customWidth="1"/>
    <col min="25" max="25" width="1" customWidth="1"/>
    <col min="26" max="26" width="13.75" customWidth="1"/>
    <col min="27" max="27" width="1" customWidth="1"/>
    <col min="28" max="28" width="12.125" customWidth="1"/>
    <col min="29" max="29" width="1" customWidth="1"/>
    <col min="30" max="30" width="16.125" customWidth="1"/>
    <col min="31" max="31" width="1" customWidth="1"/>
    <col min="32" max="32" width="15.75" customWidth="1"/>
    <col min="33" max="33" width="1" customWidth="1"/>
    <col min="34" max="34" width="12.75" customWidth="1"/>
    <col min="35" max="35" width="1" customWidth="1"/>
    <col min="36" max="36" width="14.75" customWidth="1"/>
    <col min="37" max="37" width="9.125" style="40"/>
    <col min="38" max="38" width="14.625" bestFit="1" customWidth="1"/>
    <col min="40" max="40" width="11.625" bestFit="1" customWidth="1"/>
  </cols>
  <sheetData>
    <row r="1" spans="1:38" ht="23.25" customHeight="1">
      <c r="A1" s="6" t="s">
        <v>0</v>
      </c>
      <c r="B1" s="72"/>
      <c r="C1" s="45"/>
      <c r="D1" s="45"/>
      <c r="E1" s="45"/>
      <c r="F1" s="45"/>
      <c r="G1" s="45"/>
      <c r="H1" s="45"/>
      <c r="I1" s="45"/>
      <c r="J1" s="37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/>
    </row>
    <row r="2" spans="1:38" s="46" customFormat="1" ht="23.25" customHeight="1">
      <c r="A2" s="49" t="s">
        <v>118</v>
      </c>
      <c r="B2" s="72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</row>
    <row r="3" spans="1:38" s="46" customFormat="1" ht="23.25" customHeight="1">
      <c r="A3" s="18"/>
      <c r="B3" s="7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</row>
    <row r="4" spans="1:38" ht="23.25" customHeight="1">
      <c r="A4" s="29"/>
      <c r="B4" s="78"/>
      <c r="C4" s="29"/>
      <c r="D4" s="293" t="s">
        <v>119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/>
    </row>
    <row r="5" spans="1:38" ht="23.25" customHeight="1">
      <c r="A5" s="29"/>
      <c r="B5" s="72"/>
      <c r="C5" s="66"/>
      <c r="E5" s="66"/>
      <c r="F5" s="66"/>
      <c r="G5" s="66"/>
      <c r="H5" s="66"/>
      <c r="I5" s="66"/>
      <c r="J5" s="66"/>
      <c r="K5" s="9"/>
      <c r="L5" s="295" t="s">
        <v>55</v>
      </c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9"/>
      <c r="AB5" s="9"/>
      <c r="AC5" s="66"/>
      <c r="AD5" s="66"/>
      <c r="AE5" s="66"/>
      <c r="AF5" s="66"/>
      <c r="AG5" s="66"/>
      <c r="AH5" s="66"/>
      <c r="AI5" s="66"/>
      <c r="AJ5" s="66"/>
      <c r="AK5"/>
    </row>
    <row r="6" spans="1:38" ht="23.25" customHeight="1">
      <c r="A6" s="29"/>
      <c r="B6" s="72"/>
      <c r="C6" s="66"/>
      <c r="E6" s="66"/>
      <c r="F6" s="66"/>
      <c r="G6" s="66"/>
      <c r="H6" s="66"/>
      <c r="I6" s="66"/>
      <c r="J6" s="66"/>
      <c r="K6" s="9"/>
      <c r="L6" s="37"/>
      <c r="M6" s="9"/>
      <c r="N6" s="37" t="s">
        <v>120</v>
      </c>
      <c r="O6" s="11"/>
      <c r="P6" s="11"/>
      <c r="Q6" s="11"/>
      <c r="R6" s="11"/>
      <c r="S6" s="11"/>
      <c r="U6" s="11"/>
      <c r="V6" s="11"/>
      <c r="W6" s="11"/>
      <c r="X6" s="37"/>
      <c r="Y6" s="11"/>
      <c r="Z6" s="11"/>
      <c r="AA6" s="9"/>
      <c r="AB6" s="9"/>
      <c r="AC6" s="66"/>
      <c r="AD6" s="66"/>
      <c r="AE6" s="66"/>
      <c r="AF6" s="66"/>
      <c r="AG6" s="66"/>
      <c r="AH6" s="66"/>
      <c r="AI6" s="66"/>
      <c r="AJ6" s="66"/>
      <c r="AK6"/>
    </row>
    <row r="7" spans="1:38" ht="23.25" customHeight="1">
      <c r="K7" s="31"/>
      <c r="L7" s="37"/>
      <c r="M7" s="31"/>
      <c r="N7" s="37" t="s">
        <v>121</v>
      </c>
      <c r="O7" s="31"/>
      <c r="P7" s="31" t="s">
        <v>120</v>
      </c>
      <c r="Q7" s="31"/>
      <c r="R7" s="31"/>
      <c r="S7" s="31"/>
      <c r="T7" s="11" t="s">
        <v>120</v>
      </c>
      <c r="U7" s="31"/>
      <c r="V7" s="31"/>
      <c r="W7" s="31"/>
      <c r="X7" s="37"/>
      <c r="Y7" s="31"/>
      <c r="Z7" s="31"/>
      <c r="AA7" s="32"/>
      <c r="AC7" s="25"/>
      <c r="AG7" s="34"/>
      <c r="AH7" s="31"/>
      <c r="AI7" s="25"/>
      <c r="AJ7" s="24"/>
      <c r="AK7"/>
    </row>
    <row r="8" spans="1:38" ht="23.25" customHeight="1">
      <c r="K8" s="31"/>
      <c r="M8" s="31"/>
      <c r="N8" s="31" t="s">
        <v>122</v>
      </c>
      <c r="O8" s="31"/>
      <c r="P8" s="31" t="s">
        <v>123</v>
      </c>
      <c r="Q8" s="31"/>
      <c r="R8" s="31"/>
      <c r="S8" s="31"/>
      <c r="T8" s="37" t="s">
        <v>124</v>
      </c>
      <c r="U8" s="31"/>
      <c r="V8" s="31"/>
      <c r="W8" s="31"/>
      <c r="X8" s="31"/>
      <c r="Y8" s="31"/>
      <c r="Z8" s="31"/>
      <c r="AA8" s="32"/>
      <c r="AC8" s="25"/>
      <c r="AG8" s="34"/>
      <c r="AH8" s="31"/>
      <c r="AI8" s="25"/>
      <c r="AJ8" s="24"/>
      <c r="AK8"/>
    </row>
    <row r="9" spans="1:38" ht="23.25" customHeight="1">
      <c r="K9" s="31"/>
      <c r="L9" s="24" t="s">
        <v>125</v>
      </c>
      <c r="M9" s="31"/>
      <c r="N9" s="24" t="s">
        <v>126</v>
      </c>
      <c r="O9" s="31"/>
      <c r="P9" s="31" t="s">
        <v>5</v>
      </c>
      <c r="Q9" s="31"/>
      <c r="R9" s="31" t="s">
        <v>127</v>
      </c>
      <c r="S9" s="31"/>
      <c r="T9" s="24" t="s">
        <v>128</v>
      </c>
      <c r="U9" s="31"/>
      <c r="V9" s="31" t="s">
        <v>127</v>
      </c>
      <c r="W9" s="31"/>
      <c r="X9" s="24"/>
      <c r="Y9" s="31"/>
      <c r="Z9" s="31" t="s">
        <v>129</v>
      </c>
      <c r="AA9" s="32"/>
      <c r="AC9" s="25"/>
      <c r="AG9" s="34"/>
      <c r="AH9" s="31"/>
      <c r="AI9" s="25"/>
      <c r="AJ9" s="24"/>
      <c r="AK9"/>
    </row>
    <row r="10" spans="1:38" ht="23.25" customHeight="1">
      <c r="K10" s="24"/>
      <c r="L10" s="24" t="s">
        <v>130</v>
      </c>
      <c r="M10" s="24"/>
      <c r="N10" s="24" t="s">
        <v>131</v>
      </c>
      <c r="O10" s="24"/>
      <c r="P10" s="31" t="s">
        <v>132</v>
      </c>
      <c r="Q10" s="31"/>
      <c r="R10" s="31" t="s">
        <v>133</v>
      </c>
      <c r="S10" s="24"/>
      <c r="T10" s="24" t="s">
        <v>131</v>
      </c>
      <c r="U10" s="31"/>
      <c r="V10" s="31" t="s">
        <v>134</v>
      </c>
      <c r="W10" s="31"/>
      <c r="X10" s="24"/>
      <c r="Y10" s="31"/>
      <c r="Z10" s="31" t="s">
        <v>135</v>
      </c>
      <c r="AA10" s="32"/>
      <c r="AB10" s="294" t="s">
        <v>56</v>
      </c>
      <c r="AC10" s="294"/>
      <c r="AD10" s="294"/>
      <c r="AE10" s="22"/>
      <c r="AF10" s="22"/>
      <c r="AG10" s="31"/>
      <c r="AH10" s="31" t="s">
        <v>136</v>
      </c>
      <c r="AI10" s="25"/>
      <c r="AK10"/>
    </row>
    <row r="11" spans="1:38" ht="23.25" customHeight="1">
      <c r="B11" s="88"/>
      <c r="C11" s="30"/>
      <c r="D11" s="292" t="s">
        <v>137</v>
      </c>
      <c r="E11" s="292"/>
      <c r="F11" s="292"/>
      <c r="G11" s="30"/>
      <c r="H11" s="292" t="s">
        <v>52</v>
      </c>
      <c r="I11" s="292"/>
      <c r="J11" s="292"/>
      <c r="K11" s="31"/>
      <c r="L11" s="24" t="s">
        <v>138</v>
      </c>
      <c r="M11" s="31"/>
      <c r="N11" s="31" t="s">
        <v>139</v>
      </c>
      <c r="O11" s="31"/>
      <c r="P11" s="31" t="s">
        <v>140</v>
      </c>
      <c r="Q11" s="31"/>
      <c r="R11" s="31" t="s">
        <v>141</v>
      </c>
      <c r="S11" s="31"/>
      <c r="T11" s="31" t="s">
        <v>139</v>
      </c>
      <c r="U11" s="31"/>
      <c r="V11" s="31" t="s">
        <v>142</v>
      </c>
      <c r="W11" s="31"/>
      <c r="X11" s="31"/>
      <c r="Y11" s="31"/>
      <c r="Z11" s="31" t="s">
        <v>143</v>
      </c>
      <c r="AA11" s="32"/>
      <c r="AB11" s="33" t="s">
        <v>144</v>
      </c>
      <c r="AC11" s="25"/>
      <c r="AE11" s="33"/>
      <c r="AF11" s="31" t="s">
        <v>145</v>
      </c>
      <c r="AG11" s="31"/>
      <c r="AH11" s="24" t="s">
        <v>146</v>
      </c>
      <c r="AI11" s="25"/>
      <c r="AK11"/>
    </row>
    <row r="12" spans="1:38" ht="23.25" customHeight="1">
      <c r="B12" s="88" t="s">
        <v>11</v>
      </c>
      <c r="C12" s="31"/>
      <c r="D12" s="33" t="s">
        <v>147</v>
      </c>
      <c r="E12" s="31"/>
      <c r="F12" s="33" t="s">
        <v>148</v>
      </c>
      <c r="G12" s="31"/>
      <c r="H12" s="33" t="s">
        <v>147</v>
      </c>
      <c r="I12" s="31"/>
      <c r="J12" s="33" t="s">
        <v>148</v>
      </c>
      <c r="K12" s="31"/>
      <c r="L12" s="31" t="s">
        <v>149</v>
      </c>
      <c r="M12" s="31"/>
      <c r="N12" s="31" t="s">
        <v>150</v>
      </c>
      <c r="O12" s="31"/>
      <c r="P12" s="31" t="s">
        <v>151</v>
      </c>
      <c r="Q12" s="31"/>
      <c r="R12" s="31" t="s">
        <v>152</v>
      </c>
      <c r="S12" s="31"/>
      <c r="T12" s="31" t="s">
        <v>150</v>
      </c>
      <c r="U12" s="31"/>
      <c r="V12" s="31" t="s">
        <v>10</v>
      </c>
      <c r="W12" s="31"/>
      <c r="X12" s="31" t="s">
        <v>153</v>
      </c>
      <c r="Y12" s="31"/>
      <c r="Z12" s="31" t="s">
        <v>154</v>
      </c>
      <c r="AA12" s="32"/>
      <c r="AB12" s="33" t="s">
        <v>155</v>
      </c>
      <c r="AC12" s="25"/>
      <c r="AD12" s="31" t="s">
        <v>156</v>
      </c>
      <c r="AE12" s="33"/>
      <c r="AF12" s="31" t="s">
        <v>157</v>
      </c>
      <c r="AG12" s="31"/>
      <c r="AH12" s="31" t="s">
        <v>158</v>
      </c>
      <c r="AI12" s="25"/>
      <c r="AJ12" s="24" t="s">
        <v>129</v>
      </c>
      <c r="AK12"/>
    </row>
    <row r="13" spans="1:38" ht="23.25" customHeight="1">
      <c r="B13" s="88"/>
      <c r="C13" s="31"/>
      <c r="D13" s="291" t="s">
        <v>17</v>
      </c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/>
    </row>
    <row r="14" spans="1:38" ht="23.25" customHeight="1">
      <c r="A14" s="43" t="s">
        <v>159</v>
      </c>
      <c r="B14" s="92"/>
      <c r="C14" s="23"/>
      <c r="D14" s="174"/>
      <c r="E14" s="23"/>
      <c r="F14" s="174"/>
      <c r="G14" s="23"/>
      <c r="H14" s="174"/>
      <c r="I14" s="23"/>
      <c r="J14" s="174"/>
      <c r="K14" s="23"/>
      <c r="L14" s="174"/>
      <c r="M14" s="23"/>
      <c r="N14" s="174"/>
      <c r="O14" s="23"/>
      <c r="P14" s="174"/>
      <c r="Q14" s="23"/>
      <c r="R14" s="174"/>
      <c r="S14" s="23"/>
      <c r="T14" s="174"/>
      <c r="U14" s="23"/>
      <c r="V14" s="174"/>
      <c r="W14" s="23"/>
      <c r="X14" s="174"/>
      <c r="Y14" s="23"/>
      <c r="Z14" s="174"/>
      <c r="AA14" s="23"/>
      <c r="AB14" s="174"/>
      <c r="AC14" s="23"/>
      <c r="AD14" s="174"/>
      <c r="AE14" s="23"/>
      <c r="AF14" s="174"/>
      <c r="AG14" s="23"/>
      <c r="AH14" s="174"/>
      <c r="AI14" s="23"/>
      <c r="AJ14" s="174"/>
      <c r="AK14"/>
    </row>
    <row r="15" spans="1:38" s="27" customFormat="1" ht="23.25" customHeight="1">
      <c r="A15" s="36" t="s">
        <v>160</v>
      </c>
      <c r="B15" s="93"/>
      <c r="C15" s="28"/>
      <c r="D15" s="138">
        <v>35429</v>
      </c>
      <c r="E15" s="28"/>
      <c r="F15" s="138">
        <v>33956503</v>
      </c>
      <c r="G15" s="28"/>
      <c r="H15" s="138">
        <v>13855</v>
      </c>
      <c r="I15" s="28"/>
      <c r="J15" s="138">
        <v>11110336</v>
      </c>
      <c r="K15" s="28"/>
      <c r="L15" s="214">
        <v>0</v>
      </c>
      <c r="M15" s="28"/>
      <c r="N15" s="138">
        <v>103884</v>
      </c>
      <c r="O15" s="28"/>
      <c r="P15" s="138">
        <v>-418367</v>
      </c>
      <c r="Q15" s="28"/>
      <c r="R15" s="138">
        <v>0</v>
      </c>
      <c r="S15" s="28"/>
      <c r="T15" s="138">
        <v>1016444</v>
      </c>
      <c r="U15" s="28"/>
      <c r="V15" s="138">
        <v>22135046</v>
      </c>
      <c r="W15" s="28"/>
      <c r="X15" s="138">
        <v>498</v>
      </c>
      <c r="Y15" s="28"/>
      <c r="Z15" s="138">
        <f>SUM(L15:X15)</f>
        <v>22837505</v>
      </c>
      <c r="AA15" s="28"/>
      <c r="AB15" s="138">
        <v>7000000</v>
      </c>
      <c r="AC15" s="28"/>
      <c r="AD15" s="138">
        <v>366043734</v>
      </c>
      <c r="AE15" s="28"/>
      <c r="AF15" s="138">
        <f>SUM(Z15:AD15)+SUM(D15:J15)</f>
        <v>440997362</v>
      </c>
      <c r="AG15" s="28"/>
      <c r="AH15" s="138">
        <v>1608730</v>
      </c>
      <c r="AI15" s="28"/>
      <c r="AJ15" s="138">
        <f>SUM(AF15:AH15)</f>
        <v>442606092</v>
      </c>
      <c r="AL15" s="55"/>
    </row>
    <row r="16" spans="1:38" s="27" customFormat="1" ht="23.25" customHeight="1">
      <c r="A16" s="35"/>
      <c r="B16" s="93"/>
      <c r="C16" s="28"/>
      <c r="D16" s="62"/>
      <c r="E16" s="28"/>
      <c r="F16" s="62"/>
      <c r="G16" s="28"/>
      <c r="H16" s="62"/>
      <c r="I16" s="28"/>
      <c r="J16" s="62"/>
      <c r="K16" s="28"/>
      <c r="L16" s="62"/>
      <c r="M16" s="28"/>
      <c r="N16" s="62"/>
      <c r="O16" s="28"/>
      <c r="P16" s="62"/>
      <c r="Q16" s="28"/>
      <c r="R16" s="62"/>
      <c r="S16" s="28"/>
      <c r="T16" s="62"/>
      <c r="U16" s="28"/>
      <c r="V16" s="62"/>
      <c r="W16" s="28"/>
      <c r="X16" s="62"/>
      <c r="Y16" s="28"/>
      <c r="Z16" s="62"/>
      <c r="AA16" s="28"/>
      <c r="AB16" s="62"/>
      <c r="AC16" s="28"/>
      <c r="AD16" s="62"/>
      <c r="AE16" s="28"/>
      <c r="AF16" s="62"/>
      <c r="AG16" s="28"/>
      <c r="AH16" s="62"/>
      <c r="AI16" s="28"/>
      <c r="AJ16" s="62"/>
      <c r="AL16" s="55"/>
    </row>
    <row r="17" spans="1:39" s="27" customFormat="1" ht="23.25" customHeight="1">
      <c r="A17" s="135" t="s">
        <v>161</v>
      </c>
      <c r="B17" s="93"/>
      <c r="C17" s="28"/>
      <c r="D17" s="62"/>
      <c r="E17" s="28"/>
      <c r="F17" s="62"/>
      <c r="G17" s="28"/>
      <c r="H17" s="62"/>
      <c r="I17" s="28"/>
      <c r="J17" s="62"/>
      <c r="K17" s="28"/>
      <c r="L17" s="62"/>
      <c r="M17" s="28"/>
      <c r="N17" s="62"/>
      <c r="O17" s="28"/>
      <c r="P17" s="62"/>
      <c r="Q17" s="28"/>
      <c r="R17" s="62"/>
      <c r="S17" s="28"/>
      <c r="T17" s="62"/>
      <c r="U17" s="28"/>
      <c r="V17" s="62"/>
      <c r="W17" s="28"/>
      <c r="X17" s="62"/>
      <c r="Y17" s="28"/>
      <c r="Z17" s="62"/>
      <c r="AA17" s="28"/>
      <c r="AB17" s="62"/>
      <c r="AC17" s="28"/>
      <c r="AD17" s="62"/>
      <c r="AE17" s="28"/>
      <c r="AF17" s="62"/>
      <c r="AG17" s="28"/>
      <c r="AH17" s="62"/>
      <c r="AI17" s="28"/>
      <c r="AJ17" s="62"/>
      <c r="AL17" s="55"/>
    </row>
    <row r="18" spans="1:39" s="27" customFormat="1" ht="23.25" customHeight="1">
      <c r="A18" s="23" t="s">
        <v>162</v>
      </c>
      <c r="B18" s="72">
        <v>2.2999999999999998</v>
      </c>
      <c r="C18" s="28"/>
      <c r="D18" s="210">
        <v>0</v>
      </c>
      <c r="E18" s="28"/>
      <c r="F18" s="210">
        <v>0</v>
      </c>
      <c r="G18" s="28"/>
      <c r="H18" s="210">
        <v>0</v>
      </c>
      <c r="I18" s="28"/>
      <c r="J18" s="210">
        <v>0</v>
      </c>
      <c r="K18" s="28"/>
      <c r="L18" s="58">
        <v>0</v>
      </c>
      <c r="M18" s="28"/>
      <c r="N18" s="58">
        <v>0</v>
      </c>
      <c r="O18" s="28"/>
      <c r="P18" s="210">
        <v>0</v>
      </c>
      <c r="Q18" s="28"/>
      <c r="R18" s="210">
        <v>0</v>
      </c>
      <c r="S18" s="28"/>
      <c r="T18" s="58">
        <v>0</v>
      </c>
      <c r="U18" s="28"/>
      <c r="V18" s="210">
        <v>0</v>
      </c>
      <c r="W18" s="28"/>
      <c r="X18" s="58">
        <v>0</v>
      </c>
      <c r="Y18" s="28"/>
      <c r="Z18" s="210">
        <f>SUM(L18:X18)</f>
        <v>0</v>
      </c>
      <c r="AA18" s="28"/>
      <c r="AB18" s="210">
        <v>0</v>
      </c>
      <c r="AC18" s="28"/>
      <c r="AD18" s="58">
        <v>-8939875</v>
      </c>
      <c r="AE18" s="28"/>
      <c r="AF18" s="58">
        <f>SUM(D18:J18,Z18,AB18,AD18)</f>
        <v>-8939875</v>
      </c>
      <c r="AG18" s="28"/>
      <c r="AH18" s="210">
        <v>-623905</v>
      </c>
      <c r="AI18" s="28"/>
      <c r="AJ18" s="58">
        <f>SUM(AF18:AH18)</f>
        <v>-9563780</v>
      </c>
      <c r="AL18" s="55"/>
    </row>
    <row r="19" spans="1:39" s="27" customFormat="1" ht="23.25" customHeight="1">
      <c r="A19" s="23" t="s">
        <v>163</v>
      </c>
      <c r="B19" s="93"/>
      <c r="C19" s="28"/>
      <c r="D19" s="58">
        <v>-178</v>
      </c>
      <c r="E19" s="28"/>
      <c r="F19" s="58">
        <v>178</v>
      </c>
      <c r="G19" s="28"/>
      <c r="H19" s="58">
        <v>-69</v>
      </c>
      <c r="I19" s="28"/>
      <c r="J19" s="58">
        <v>69</v>
      </c>
      <c r="K19" s="28"/>
      <c r="L19" s="58">
        <v>0</v>
      </c>
      <c r="M19" s="28"/>
      <c r="N19" s="58">
        <v>0</v>
      </c>
      <c r="O19" s="28"/>
      <c r="P19" s="210">
        <v>0</v>
      </c>
      <c r="Q19" s="28"/>
      <c r="R19" s="210">
        <v>0</v>
      </c>
      <c r="S19" s="28"/>
      <c r="T19" s="58">
        <v>0</v>
      </c>
      <c r="U19" s="28"/>
      <c r="V19" s="210">
        <v>0</v>
      </c>
      <c r="W19" s="28"/>
      <c r="X19" s="58">
        <v>0</v>
      </c>
      <c r="Y19" s="28"/>
      <c r="Z19" s="210">
        <f>SUM(L19:X19)</f>
        <v>0</v>
      </c>
      <c r="AA19" s="28"/>
      <c r="AB19" s="210">
        <v>0</v>
      </c>
      <c r="AC19" s="28"/>
      <c r="AD19" s="58">
        <v>0</v>
      </c>
      <c r="AE19" s="28"/>
      <c r="AF19" s="58">
        <f>SUM(D19:J19,Z19,AB19,AD19)</f>
        <v>0</v>
      </c>
      <c r="AG19" s="28"/>
      <c r="AH19" s="210">
        <v>0</v>
      </c>
      <c r="AI19" s="28"/>
      <c r="AJ19" s="58">
        <f>SUM(AF19:AH19)</f>
        <v>0</v>
      </c>
      <c r="AL19" s="55"/>
    </row>
    <row r="20" spans="1:39" s="27" customFormat="1" ht="23.25" customHeight="1">
      <c r="A20" s="23" t="s">
        <v>164</v>
      </c>
      <c r="B20" s="72">
        <v>11</v>
      </c>
      <c r="C20" s="28"/>
      <c r="D20" s="58">
        <v>0</v>
      </c>
      <c r="E20" s="28"/>
      <c r="F20" s="58">
        <v>-10</v>
      </c>
      <c r="G20" s="28"/>
      <c r="H20" s="58">
        <v>0</v>
      </c>
      <c r="I20" s="28"/>
      <c r="J20" s="58">
        <v>0</v>
      </c>
      <c r="K20" s="28"/>
      <c r="L20" s="58">
        <v>0</v>
      </c>
      <c r="M20" s="28"/>
      <c r="N20" s="58">
        <v>0</v>
      </c>
      <c r="O20" s="28"/>
      <c r="P20" s="210">
        <v>0</v>
      </c>
      <c r="Q20" s="28"/>
      <c r="R20" s="210">
        <v>0</v>
      </c>
      <c r="S20" s="28"/>
      <c r="T20" s="58">
        <v>0</v>
      </c>
      <c r="U20" s="28"/>
      <c r="V20" s="210">
        <v>0</v>
      </c>
      <c r="W20" s="28"/>
      <c r="X20" s="58">
        <v>0</v>
      </c>
      <c r="Y20" s="28"/>
      <c r="Z20" s="210">
        <f>SUM(L20:X20)</f>
        <v>0</v>
      </c>
      <c r="AA20" s="28"/>
      <c r="AB20" s="210">
        <v>0</v>
      </c>
      <c r="AC20" s="28"/>
      <c r="AD20" s="58">
        <v>0</v>
      </c>
      <c r="AE20" s="28"/>
      <c r="AF20" s="58">
        <f>SUM(D20:J20,Z20,AB20,AD20)</f>
        <v>-10</v>
      </c>
      <c r="AG20" s="28"/>
      <c r="AH20" s="210">
        <v>0</v>
      </c>
      <c r="AI20" s="28"/>
      <c r="AJ20" s="58">
        <f>SUM(AF20:AH20)</f>
        <v>-10</v>
      </c>
      <c r="AL20" s="55"/>
    </row>
    <row r="21" spans="1:39" s="27" customFormat="1" ht="23.25" customHeight="1">
      <c r="A21" s="23" t="s">
        <v>165</v>
      </c>
      <c r="B21" s="93"/>
      <c r="C21" s="28"/>
      <c r="D21" s="210">
        <v>0</v>
      </c>
      <c r="E21" s="28"/>
      <c r="F21" s="210">
        <v>0</v>
      </c>
      <c r="G21" s="28"/>
      <c r="H21" s="210">
        <v>0</v>
      </c>
      <c r="I21" s="28"/>
      <c r="J21" s="210">
        <v>0</v>
      </c>
      <c r="K21" s="28"/>
      <c r="L21" s="58">
        <v>0</v>
      </c>
      <c r="M21" s="28"/>
      <c r="N21" s="58">
        <v>0</v>
      </c>
      <c r="O21" s="28"/>
      <c r="P21" s="210">
        <v>0</v>
      </c>
      <c r="Q21" s="28"/>
      <c r="R21" s="210">
        <v>0</v>
      </c>
      <c r="S21" s="28"/>
      <c r="T21" s="58">
        <v>0</v>
      </c>
      <c r="U21" s="28"/>
      <c r="V21" s="210">
        <v>0</v>
      </c>
      <c r="W21" s="28"/>
      <c r="X21" s="58">
        <v>0</v>
      </c>
      <c r="Y21" s="28"/>
      <c r="Z21" s="210">
        <f>SUM(L21:X21)</f>
        <v>0</v>
      </c>
      <c r="AA21" s="28"/>
      <c r="AB21" s="210">
        <v>0</v>
      </c>
      <c r="AC21" s="28"/>
      <c r="AD21" s="58">
        <v>0</v>
      </c>
      <c r="AE21" s="28"/>
      <c r="AF21" s="58">
        <f>SUM(D21:J21,Z21,AB21,AD21)</f>
        <v>0</v>
      </c>
      <c r="AG21" s="28"/>
      <c r="AH21" s="210">
        <v>947655</v>
      </c>
      <c r="AI21" s="28"/>
      <c r="AJ21" s="58">
        <f>SUM(AF21:AH21)</f>
        <v>947655</v>
      </c>
      <c r="AL21" s="55"/>
    </row>
    <row r="22" spans="1:39" s="27" customFormat="1" ht="23.1" customHeight="1">
      <c r="A22" s="23" t="s">
        <v>166</v>
      </c>
      <c r="B22" s="93"/>
      <c r="C22" s="28"/>
      <c r="D22" s="210">
        <v>0</v>
      </c>
      <c r="E22" s="28"/>
      <c r="F22" s="210">
        <v>0</v>
      </c>
      <c r="G22" s="28"/>
      <c r="H22" s="210">
        <v>0</v>
      </c>
      <c r="I22" s="28"/>
      <c r="J22" s="210">
        <v>0</v>
      </c>
      <c r="K22" s="28"/>
      <c r="L22" s="58">
        <v>0</v>
      </c>
      <c r="M22" s="28"/>
      <c r="N22" s="58">
        <v>0</v>
      </c>
      <c r="O22" s="28"/>
      <c r="P22" s="210">
        <v>0</v>
      </c>
      <c r="Q22" s="28"/>
      <c r="R22" s="210">
        <v>0</v>
      </c>
      <c r="S22" s="28"/>
      <c r="T22" s="58">
        <v>0</v>
      </c>
      <c r="U22" s="28"/>
      <c r="V22" s="210">
        <v>0</v>
      </c>
      <c r="W22" s="28"/>
      <c r="X22" s="58">
        <v>0</v>
      </c>
      <c r="Y22" s="28"/>
      <c r="Z22" s="210">
        <f t="shared" ref="Z22" si="0">SUM(L22:X22)</f>
        <v>0</v>
      </c>
      <c r="AA22" s="28"/>
      <c r="AB22" s="210">
        <v>0</v>
      </c>
      <c r="AC22" s="28"/>
      <c r="AD22" s="210">
        <v>472</v>
      </c>
      <c r="AE22" s="28"/>
      <c r="AF22" s="58">
        <f t="shared" ref="AF22:AF23" si="1">SUM(D22:J22,Z22,AB22,AD22)</f>
        <v>472</v>
      </c>
      <c r="AG22" s="28"/>
      <c r="AH22" s="210">
        <v>-146769</v>
      </c>
      <c r="AI22" s="28"/>
      <c r="AJ22" s="58">
        <f>SUM(AF22:AH22)</f>
        <v>-146297</v>
      </c>
      <c r="AL22" s="55"/>
    </row>
    <row r="23" spans="1:39" s="27" customFormat="1" ht="23.1" customHeight="1">
      <c r="A23" s="23" t="s">
        <v>167</v>
      </c>
      <c r="B23" s="93"/>
      <c r="C23" s="28"/>
      <c r="D23" s="58">
        <v>0</v>
      </c>
      <c r="E23" s="28"/>
      <c r="F23" s="210">
        <v>0</v>
      </c>
      <c r="G23" s="28"/>
      <c r="H23" s="210">
        <v>0</v>
      </c>
      <c r="I23" s="28"/>
      <c r="J23" s="210">
        <v>0</v>
      </c>
      <c r="K23" s="28"/>
      <c r="L23" s="58">
        <v>2788</v>
      </c>
      <c r="M23" s="28"/>
      <c r="N23" s="58">
        <v>0</v>
      </c>
      <c r="O23" s="28"/>
      <c r="P23" s="210">
        <v>0</v>
      </c>
      <c r="Q23" s="28"/>
      <c r="R23" s="210">
        <v>0</v>
      </c>
      <c r="S23" s="28"/>
      <c r="T23" s="58">
        <v>0</v>
      </c>
      <c r="U23" s="28"/>
      <c r="V23" s="210">
        <v>0</v>
      </c>
      <c r="W23" s="28"/>
      <c r="X23" s="58">
        <v>0</v>
      </c>
      <c r="Y23" s="28"/>
      <c r="Z23" s="210">
        <f>SUM(L23:X23)</f>
        <v>2788</v>
      </c>
      <c r="AA23" s="28"/>
      <c r="AB23" s="210">
        <v>0</v>
      </c>
      <c r="AC23" s="28"/>
      <c r="AD23" s="58">
        <v>0</v>
      </c>
      <c r="AE23" s="28"/>
      <c r="AF23" s="58">
        <f t="shared" si="1"/>
        <v>2788</v>
      </c>
      <c r="AG23" s="28"/>
      <c r="AH23" s="58">
        <v>2058</v>
      </c>
      <c r="AI23" s="28"/>
      <c r="AJ23" s="58">
        <f t="shared" ref="AJ23" si="2">SUM(AF23:AH23)</f>
        <v>4846</v>
      </c>
      <c r="AL23" s="55"/>
    </row>
    <row r="24" spans="1:39" s="27" customFormat="1" ht="23.25" customHeight="1">
      <c r="A24" s="27" t="s">
        <v>168</v>
      </c>
      <c r="B24" s="93"/>
      <c r="C24" s="28"/>
      <c r="D24" s="127">
        <f t="shared" ref="D24:AJ24" si="3">SUM(D18:D23)</f>
        <v>-178</v>
      </c>
      <c r="E24" s="28"/>
      <c r="F24" s="127">
        <f t="shared" si="3"/>
        <v>168</v>
      </c>
      <c r="G24" s="28"/>
      <c r="H24" s="127">
        <f t="shared" si="3"/>
        <v>-69</v>
      </c>
      <c r="I24" s="28"/>
      <c r="J24" s="127">
        <f t="shared" si="3"/>
        <v>69</v>
      </c>
      <c r="K24" s="28"/>
      <c r="L24" s="127">
        <f t="shared" si="3"/>
        <v>2788</v>
      </c>
      <c r="M24" s="28"/>
      <c r="N24" s="127">
        <f t="shared" si="3"/>
        <v>0</v>
      </c>
      <c r="O24" s="28"/>
      <c r="P24" s="127">
        <f t="shared" si="3"/>
        <v>0</v>
      </c>
      <c r="Q24" s="28"/>
      <c r="R24" s="127">
        <f t="shared" si="3"/>
        <v>0</v>
      </c>
      <c r="S24" s="28"/>
      <c r="T24" s="127">
        <f t="shared" si="3"/>
        <v>0</v>
      </c>
      <c r="U24" s="28"/>
      <c r="V24" s="127">
        <f t="shared" si="3"/>
        <v>0</v>
      </c>
      <c r="W24" s="28"/>
      <c r="X24" s="127">
        <f t="shared" si="3"/>
        <v>0</v>
      </c>
      <c r="Y24" s="28"/>
      <c r="Z24" s="127">
        <f t="shared" si="3"/>
        <v>2788</v>
      </c>
      <c r="AA24" s="28"/>
      <c r="AB24" s="127">
        <f t="shared" si="3"/>
        <v>0</v>
      </c>
      <c r="AC24" s="28"/>
      <c r="AD24" s="127">
        <f t="shared" si="3"/>
        <v>-8939403</v>
      </c>
      <c r="AE24" s="28"/>
      <c r="AF24" s="127">
        <f t="shared" si="3"/>
        <v>-8936625</v>
      </c>
      <c r="AG24" s="28"/>
      <c r="AH24" s="127">
        <f t="shared" si="3"/>
        <v>179039</v>
      </c>
      <c r="AI24" s="28"/>
      <c r="AJ24" s="127">
        <f t="shared" si="3"/>
        <v>-8757586</v>
      </c>
      <c r="AL24" s="55"/>
    </row>
    <row r="25" spans="1:39" ht="23.25" customHeight="1">
      <c r="A25" s="38"/>
      <c r="B25" s="89"/>
      <c r="C25" s="1"/>
      <c r="D25" s="213"/>
      <c r="E25" s="1"/>
      <c r="F25" s="213"/>
      <c r="G25" s="1"/>
      <c r="H25" s="213"/>
      <c r="I25" s="1"/>
      <c r="J25" s="213"/>
      <c r="K25" s="1"/>
      <c r="L25" s="213"/>
      <c r="M25" s="1"/>
      <c r="N25" s="213"/>
      <c r="O25" s="1"/>
      <c r="P25" s="213"/>
      <c r="Q25" s="1"/>
      <c r="R25" s="213"/>
      <c r="S25" s="1"/>
      <c r="T25" s="213"/>
      <c r="U25" s="1"/>
      <c r="V25" s="213"/>
      <c r="W25" s="1"/>
      <c r="X25" s="213"/>
      <c r="Y25" s="1"/>
      <c r="Z25" s="213"/>
      <c r="AA25" s="1"/>
      <c r="AB25" s="213"/>
      <c r="AC25" s="1"/>
      <c r="AD25" s="213"/>
      <c r="AE25" s="1"/>
      <c r="AF25" s="213"/>
      <c r="AG25" s="1"/>
      <c r="AH25" s="213"/>
      <c r="AI25" s="1"/>
      <c r="AJ25" s="213"/>
      <c r="AK25"/>
      <c r="AL25" s="84"/>
    </row>
    <row r="26" spans="1:39" ht="23.25" customHeight="1">
      <c r="A26" s="36" t="s">
        <v>169</v>
      </c>
      <c r="B26" s="89"/>
      <c r="C26" s="1"/>
      <c r="D26" s="213"/>
      <c r="E26" s="1"/>
      <c r="F26" s="213"/>
      <c r="G26" s="1"/>
      <c r="H26" s="213"/>
      <c r="I26" s="1"/>
      <c r="J26" s="213"/>
      <c r="K26" s="1"/>
      <c r="L26" s="213"/>
      <c r="M26" s="1"/>
      <c r="N26" s="213"/>
      <c r="O26" s="1"/>
      <c r="P26" s="213"/>
      <c r="Q26" s="1"/>
      <c r="R26" s="213"/>
      <c r="S26" s="1"/>
      <c r="T26" s="213"/>
      <c r="U26" s="1"/>
      <c r="V26" s="213"/>
      <c r="W26" s="1"/>
      <c r="X26" s="213"/>
      <c r="Y26" s="1"/>
      <c r="Z26" s="213"/>
      <c r="AA26" s="1"/>
      <c r="AB26" s="213"/>
      <c r="AC26" s="1"/>
      <c r="AD26" s="213"/>
      <c r="AE26" s="1"/>
      <c r="AF26" s="213"/>
      <c r="AG26" s="1"/>
      <c r="AH26" s="213"/>
      <c r="AI26" s="1"/>
      <c r="AJ26" s="213"/>
      <c r="AK26"/>
      <c r="AL26" s="84"/>
    </row>
    <row r="27" spans="1:39" ht="23.25" customHeight="1">
      <c r="A27" s="38" t="s">
        <v>170</v>
      </c>
      <c r="B27" s="90"/>
      <c r="C27" s="26"/>
      <c r="D27" s="58">
        <v>0</v>
      </c>
      <c r="E27" s="26"/>
      <c r="F27" s="58">
        <v>0</v>
      </c>
      <c r="G27" s="26"/>
      <c r="H27" s="58">
        <v>0</v>
      </c>
      <c r="I27" s="26"/>
      <c r="J27" s="58">
        <v>0</v>
      </c>
      <c r="K27" s="26"/>
      <c r="L27" s="58">
        <v>0</v>
      </c>
      <c r="M27" s="26"/>
      <c r="N27" s="58">
        <v>0</v>
      </c>
      <c r="O27" s="26"/>
      <c r="P27" s="58">
        <v>0</v>
      </c>
      <c r="Q27" s="26"/>
      <c r="R27" s="58">
        <v>0</v>
      </c>
      <c r="S27" s="26"/>
      <c r="T27" s="58">
        <v>0</v>
      </c>
      <c r="U27" s="26"/>
      <c r="V27" s="58">
        <v>0</v>
      </c>
      <c r="W27" s="26"/>
      <c r="X27" s="58">
        <v>0</v>
      </c>
      <c r="Y27" s="26"/>
      <c r="Z27" s="210">
        <f t="shared" ref="Z27:Z28" si="4">SUM(L27:X27)</f>
        <v>0</v>
      </c>
      <c r="AA27" s="26"/>
      <c r="AB27" s="210">
        <v>0</v>
      </c>
      <c r="AC27" s="26"/>
      <c r="AD27" s="58">
        <v>30403408</v>
      </c>
      <c r="AE27" s="26"/>
      <c r="AF27" s="210">
        <f>SUM(D27:J27,Z27,AB27,AD27)</f>
        <v>30403408</v>
      </c>
      <c r="AG27" s="26"/>
      <c r="AH27" s="210">
        <v>-271354</v>
      </c>
      <c r="AI27" s="26"/>
      <c r="AJ27" s="210">
        <f>SUM(AF27:AH27)</f>
        <v>30132054</v>
      </c>
      <c r="AK27" s="41"/>
      <c r="AL27" s="84"/>
      <c r="AM27" s="41"/>
    </row>
    <row r="28" spans="1:39" ht="23.25" customHeight="1">
      <c r="A28" s="38" t="s">
        <v>171</v>
      </c>
      <c r="B28" s="90"/>
      <c r="C28" s="26"/>
      <c r="D28" s="125">
        <v>0</v>
      </c>
      <c r="E28" s="26"/>
      <c r="F28" s="125">
        <v>0</v>
      </c>
      <c r="G28" s="26"/>
      <c r="H28" s="125">
        <v>0</v>
      </c>
      <c r="I28" s="26"/>
      <c r="J28" s="125">
        <v>0</v>
      </c>
      <c r="K28" s="26"/>
      <c r="L28" s="125">
        <v>0</v>
      </c>
      <c r="M28" s="26"/>
      <c r="N28" s="125">
        <v>-626588</v>
      </c>
      <c r="O28" s="26"/>
      <c r="P28" s="125">
        <v>-389309</v>
      </c>
      <c r="Q28" s="26"/>
      <c r="R28" s="125">
        <v>-79151</v>
      </c>
      <c r="S28" s="26"/>
      <c r="T28" s="125">
        <v>-5428</v>
      </c>
      <c r="U28" s="26"/>
      <c r="V28" s="125">
        <v>0</v>
      </c>
      <c r="W28" s="26"/>
      <c r="X28" s="125">
        <v>0</v>
      </c>
      <c r="Y28" s="26"/>
      <c r="Z28" s="125">
        <f t="shared" si="4"/>
        <v>-1100476</v>
      </c>
      <c r="AA28" s="26"/>
      <c r="AB28" s="123">
        <v>0</v>
      </c>
      <c r="AC28" s="26"/>
      <c r="AD28" s="125">
        <v>0</v>
      </c>
      <c r="AE28" s="26"/>
      <c r="AF28" s="125">
        <f>SUM(D28:J28,Z28,AB28,AD28)</f>
        <v>-1100476</v>
      </c>
      <c r="AG28" s="26"/>
      <c r="AH28" s="125">
        <v>-3943</v>
      </c>
      <c r="AI28" s="26"/>
      <c r="AJ28" s="125">
        <f>SUM(AF28:AH28)</f>
        <v>-1104419</v>
      </c>
      <c r="AK28" s="41"/>
      <c r="AL28" s="84"/>
    </row>
    <row r="29" spans="1:39" s="27" customFormat="1" ht="23.25" customHeight="1">
      <c r="A29" s="135" t="s">
        <v>172</v>
      </c>
      <c r="B29" s="89"/>
      <c r="C29" s="50"/>
      <c r="D29" s="214">
        <v>0</v>
      </c>
      <c r="E29" s="50"/>
      <c r="F29" s="214">
        <v>0</v>
      </c>
      <c r="G29" s="50"/>
      <c r="H29" s="214">
        <f>SUM(H27:H28)</f>
        <v>0</v>
      </c>
      <c r="I29" s="50"/>
      <c r="J29" s="214">
        <f>SUM(J27:J28)</f>
        <v>0</v>
      </c>
      <c r="K29" s="50"/>
      <c r="L29" s="214">
        <f>SUM(L27:L28)</f>
        <v>0</v>
      </c>
      <c r="M29" s="50"/>
      <c r="N29" s="140">
        <f>SUM(N27:N28)</f>
        <v>-626588</v>
      </c>
      <c r="O29" s="50"/>
      <c r="P29" s="140">
        <f>SUM(P27:P28)</f>
        <v>-389309</v>
      </c>
      <c r="Q29" s="50"/>
      <c r="R29" s="140">
        <f>SUM(R27:R28)</f>
        <v>-79151</v>
      </c>
      <c r="S29" s="50"/>
      <c r="T29" s="140">
        <f>SUM(T27:T28)</f>
        <v>-5428</v>
      </c>
      <c r="U29" s="50"/>
      <c r="V29" s="214">
        <f>SUM(V27:V28)</f>
        <v>0</v>
      </c>
      <c r="W29" s="50"/>
      <c r="X29" s="214">
        <f>SUM(X27:X28)</f>
        <v>0</v>
      </c>
      <c r="Y29" s="50"/>
      <c r="Z29" s="127">
        <f>SUM(N29:V29)</f>
        <v>-1100476</v>
      </c>
      <c r="AA29" s="50"/>
      <c r="AB29" s="122">
        <f>SUM(AB27:AB28)</f>
        <v>0</v>
      </c>
      <c r="AC29" s="50"/>
      <c r="AD29" s="214">
        <f>SUM(AD27:AD28)</f>
        <v>30403408</v>
      </c>
      <c r="AE29" s="50"/>
      <c r="AF29" s="140">
        <f>SUM(AF27:AF28)</f>
        <v>29302932</v>
      </c>
      <c r="AG29" s="50"/>
      <c r="AH29" s="214">
        <f>SUM(AH27:AH28)</f>
        <v>-275297</v>
      </c>
      <c r="AI29" s="50"/>
      <c r="AJ29" s="140">
        <f>SUM(AJ27:AJ28)</f>
        <v>29027635</v>
      </c>
      <c r="AK29" s="42"/>
      <c r="AL29" s="85"/>
    </row>
    <row r="30" spans="1:39" s="27" customFormat="1" ht="23.25" customHeight="1">
      <c r="A30" s="35"/>
      <c r="B30" s="93"/>
      <c r="C30" s="28"/>
      <c r="D30" s="62"/>
      <c r="E30" s="28"/>
      <c r="F30" s="62"/>
      <c r="G30" s="28"/>
      <c r="H30" s="62"/>
      <c r="I30" s="28"/>
      <c r="J30" s="62"/>
      <c r="K30" s="28"/>
      <c r="L30" s="62"/>
      <c r="M30" s="28"/>
      <c r="N30" s="62"/>
      <c r="O30" s="28"/>
      <c r="P30" s="62"/>
      <c r="Q30" s="28"/>
      <c r="R30" s="62"/>
      <c r="S30" s="28"/>
      <c r="T30" s="62"/>
      <c r="U30" s="28"/>
      <c r="V30" s="62"/>
      <c r="W30" s="28"/>
      <c r="X30" s="62"/>
      <c r="Y30" s="28"/>
      <c r="Z30" s="62"/>
      <c r="AA30" s="28"/>
      <c r="AB30" s="62"/>
      <c r="AC30" s="28"/>
      <c r="AD30" s="62"/>
      <c r="AE30" s="28"/>
      <c r="AF30" s="62"/>
      <c r="AG30" s="28"/>
      <c r="AH30" s="62"/>
      <c r="AI30" s="28"/>
      <c r="AJ30" s="62"/>
      <c r="AL30" s="55"/>
    </row>
    <row r="31" spans="1:39" s="27" customFormat="1" ht="23.25" customHeight="1">
      <c r="A31" s="173" t="s">
        <v>173</v>
      </c>
      <c r="B31" s="93"/>
      <c r="C31" s="28"/>
      <c r="D31" s="58">
        <v>0</v>
      </c>
      <c r="E31" s="28"/>
      <c r="F31" s="58">
        <v>0</v>
      </c>
      <c r="G31" s="28"/>
      <c r="H31" s="58">
        <v>0</v>
      </c>
      <c r="I31" s="28"/>
      <c r="J31" s="58">
        <v>0</v>
      </c>
      <c r="K31" s="28"/>
      <c r="L31" s="58">
        <v>0</v>
      </c>
      <c r="M31" s="28"/>
      <c r="N31" s="58">
        <v>0</v>
      </c>
      <c r="O31" s="28"/>
      <c r="P31" s="58">
        <v>0</v>
      </c>
      <c r="Q31" s="28"/>
      <c r="R31" s="58">
        <v>0</v>
      </c>
      <c r="S31" s="28"/>
      <c r="T31" s="58">
        <v>48</v>
      </c>
      <c r="U31" s="28"/>
      <c r="V31" s="58">
        <v>-201779</v>
      </c>
      <c r="W31" s="28"/>
      <c r="X31" s="58">
        <v>0</v>
      </c>
      <c r="Y31" s="28"/>
      <c r="Z31" s="210">
        <f t="shared" ref="Z31" si="5">SUM(L31:X31)</f>
        <v>-201731</v>
      </c>
      <c r="AA31" s="28"/>
      <c r="AB31" s="58">
        <v>0</v>
      </c>
      <c r="AC31" s="28"/>
      <c r="AD31" s="58">
        <v>201731</v>
      </c>
      <c r="AE31" s="28"/>
      <c r="AF31" s="210">
        <f>SUM(D31:J31,Z31,AB31,AD31)</f>
        <v>0</v>
      </c>
      <c r="AG31" s="28"/>
      <c r="AH31" s="58">
        <v>0</v>
      </c>
      <c r="AI31" s="28"/>
      <c r="AJ31" s="210">
        <f>SUM(AF31:AH31)</f>
        <v>0</v>
      </c>
      <c r="AL31" s="55"/>
    </row>
    <row r="32" spans="1:39" s="27" customFormat="1" ht="23.25" customHeight="1">
      <c r="A32" s="173" t="s">
        <v>270</v>
      </c>
      <c r="B32" s="93"/>
      <c r="C32" s="28"/>
      <c r="D32" s="62"/>
      <c r="E32" s="28"/>
      <c r="F32" s="62"/>
      <c r="G32" s="28"/>
      <c r="H32" s="62"/>
      <c r="I32" s="28"/>
      <c r="J32" s="62"/>
      <c r="K32" s="28"/>
      <c r="L32" s="62"/>
      <c r="M32" s="28"/>
      <c r="N32" s="62"/>
      <c r="O32" s="28"/>
      <c r="P32" s="62"/>
      <c r="Q32" s="28"/>
      <c r="R32" s="62"/>
      <c r="S32" s="28"/>
      <c r="T32" s="62"/>
      <c r="U32" s="28"/>
      <c r="V32" s="62"/>
      <c r="W32" s="28"/>
      <c r="X32" s="62"/>
      <c r="Y32" s="28"/>
      <c r="Z32" s="62"/>
      <c r="AA32" s="28"/>
      <c r="AB32" s="62"/>
      <c r="AC32" s="28"/>
      <c r="AD32" s="62"/>
      <c r="AE32" s="28"/>
      <c r="AF32" s="62"/>
      <c r="AG32" s="28"/>
      <c r="AH32" s="62"/>
      <c r="AI32" s="28"/>
      <c r="AJ32" s="62"/>
      <c r="AL32" s="55"/>
    </row>
    <row r="33" spans="1:38" s="27" customFormat="1" ht="23.25" customHeight="1">
      <c r="A33" s="173" t="s">
        <v>271</v>
      </c>
      <c r="B33" s="93"/>
      <c r="C33" s="28"/>
      <c r="D33" s="58">
        <v>0</v>
      </c>
      <c r="E33" s="28"/>
      <c r="F33" s="58">
        <v>0</v>
      </c>
      <c r="G33" s="28"/>
      <c r="H33" s="58">
        <v>0</v>
      </c>
      <c r="I33" s="28"/>
      <c r="J33" s="58">
        <v>0</v>
      </c>
      <c r="K33" s="28"/>
      <c r="L33" s="58">
        <v>0</v>
      </c>
      <c r="M33" s="28"/>
      <c r="N33" s="58">
        <v>0</v>
      </c>
      <c r="O33" s="28"/>
      <c r="P33" s="58">
        <v>0</v>
      </c>
      <c r="Q33" s="28"/>
      <c r="R33" s="58">
        <v>0</v>
      </c>
      <c r="S33" s="28"/>
      <c r="T33" s="58">
        <v>0</v>
      </c>
      <c r="U33" s="28"/>
      <c r="V33" s="58">
        <v>0</v>
      </c>
      <c r="W33" s="28"/>
      <c r="X33" s="58">
        <v>0</v>
      </c>
      <c r="Y33" s="28"/>
      <c r="Z33" s="210">
        <f>SUM(L33:X33)</f>
        <v>0</v>
      </c>
      <c r="AA33" s="28"/>
      <c r="AB33" s="58">
        <v>0</v>
      </c>
      <c r="AC33" s="28"/>
      <c r="AD33" s="58">
        <v>4952</v>
      </c>
      <c r="AE33" s="28"/>
      <c r="AF33" s="210">
        <f>SUM(D33:J33,Z33,AB33,AD33)</f>
        <v>4952</v>
      </c>
      <c r="AG33" s="28"/>
      <c r="AH33" s="58">
        <v>47</v>
      </c>
      <c r="AI33" s="28"/>
      <c r="AJ33" s="210">
        <f>SUM(AF33:AH33)</f>
        <v>4999</v>
      </c>
      <c r="AL33" s="55"/>
    </row>
    <row r="34" spans="1:38" s="27" customFormat="1" ht="23.25" customHeight="1">
      <c r="A34" s="173" t="s">
        <v>174</v>
      </c>
      <c r="B34" s="93"/>
      <c r="C34" s="28"/>
      <c r="D34" s="58"/>
      <c r="E34" s="28"/>
      <c r="F34" s="58"/>
      <c r="G34" s="28"/>
      <c r="H34" s="58"/>
      <c r="I34" s="28"/>
      <c r="J34" s="58"/>
      <c r="K34" s="28"/>
      <c r="L34" s="58"/>
      <c r="M34" s="28"/>
      <c r="N34" s="58"/>
      <c r="O34" s="28"/>
      <c r="P34" s="58"/>
      <c r="Q34" s="28"/>
      <c r="R34" s="58"/>
      <c r="S34" s="28"/>
      <c r="T34" s="58"/>
      <c r="U34" s="28"/>
      <c r="V34" s="58"/>
      <c r="W34" s="28"/>
      <c r="X34" s="58"/>
      <c r="Y34" s="28"/>
      <c r="Z34" s="58"/>
      <c r="AA34" s="28"/>
      <c r="AB34" s="58"/>
      <c r="AC34" s="28"/>
      <c r="AD34" s="58"/>
      <c r="AE34" s="28"/>
      <c r="AF34" s="58"/>
      <c r="AG34" s="28"/>
      <c r="AH34" s="58"/>
      <c r="AI34" s="28"/>
      <c r="AJ34" s="58"/>
      <c r="AL34" s="55"/>
    </row>
    <row r="35" spans="1:38" s="27" customFormat="1" ht="23.25" customHeight="1">
      <c r="A35" s="173" t="s">
        <v>175</v>
      </c>
      <c r="B35" s="72">
        <v>2.2999999999999998</v>
      </c>
      <c r="C35" s="28"/>
      <c r="D35" s="125">
        <v>-35251</v>
      </c>
      <c r="E35" s="28"/>
      <c r="F35" s="125">
        <v>-285598</v>
      </c>
      <c r="G35" s="28"/>
      <c r="H35" s="125">
        <v>-13786</v>
      </c>
      <c r="I35" s="28"/>
      <c r="J35" s="125">
        <v>-91215</v>
      </c>
      <c r="K35" s="28"/>
      <c r="L35" s="125">
        <v>0</v>
      </c>
      <c r="M35" s="28"/>
      <c r="N35" s="125">
        <v>3338</v>
      </c>
      <c r="O35" s="28"/>
      <c r="P35" s="125">
        <v>5057</v>
      </c>
      <c r="Q35" s="28"/>
      <c r="R35" s="125">
        <v>0</v>
      </c>
      <c r="S35" s="28"/>
      <c r="T35" s="125">
        <v>-9541</v>
      </c>
      <c r="U35" s="28"/>
      <c r="V35" s="125">
        <v>-208227</v>
      </c>
      <c r="W35" s="28"/>
      <c r="X35" s="125">
        <v>0</v>
      </c>
      <c r="Y35" s="28"/>
      <c r="Z35" s="229">
        <f>SUM(L35:X35)</f>
        <v>-209373</v>
      </c>
      <c r="AA35" s="28"/>
      <c r="AB35" s="123">
        <v>-66073</v>
      </c>
      <c r="AC35" s="28"/>
      <c r="AD35" s="125">
        <v>-3536673</v>
      </c>
      <c r="AE35" s="28"/>
      <c r="AF35" s="125">
        <f>SUM(D35:J35,Z35,AB35,AD35)</f>
        <v>-4237969</v>
      </c>
      <c r="AG35" s="28"/>
      <c r="AH35" s="125">
        <v>4237969</v>
      </c>
      <c r="AI35" s="28"/>
      <c r="AJ35" s="125">
        <f>SUM(AF35:AH35)</f>
        <v>0</v>
      </c>
      <c r="AL35" s="55"/>
    </row>
    <row r="36" spans="1:38" s="27" customFormat="1" ht="23.25" customHeight="1">
      <c r="A36" s="173"/>
      <c r="B36" s="93"/>
      <c r="C36" s="28"/>
      <c r="D36" s="214">
        <f>SUM(D31:D35)</f>
        <v>-35251</v>
      </c>
      <c r="E36" s="28"/>
      <c r="F36" s="214">
        <f>SUM(F31:F35)</f>
        <v>-285598</v>
      </c>
      <c r="G36" s="28"/>
      <c r="H36" s="214">
        <f>SUM(H31:H35)</f>
        <v>-13786</v>
      </c>
      <c r="I36" s="28"/>
      <c r="J36" s="214">
        <f>SUM(J31:J35)</f>
        <v>-91215</v>
      </c>
      <c r="K36" s="28"/>
      <c r="L36" s="214">
        <f>SUM(L31:L35)</f>
        <v>0</v>
      </c>
      <c r="M36" s="28"/>
      <c r="N36" s="214">
        <f>SUM(N31:N35)</f>
        <v>3338</v>
      </c>
      <c r="O36" s="28"/>
      <c r="P36" s="214">
        <f>SUM(P31:P35)</f>
        <v>5057</v>
      </c>
      <c r="Q36" s="28"/>
      <c r="R36" s="214">
        <f>SUM(R31:R35)</f>
        <v>0</v>
      </c>
      <c r="S36" s="28"/>
      <c r="T36" s="214">
        <f>SUM(T31:T35)</f>
        <v>-9493</v>
      </c>
      <c r="U36" s="28"/>
      <c r="V36" s="214">
        <f>SUM(V31:V35)</f>
        <v>-410006</v>
      </c>
      <c r="W36" s="28"/>
      <c r="X36" s="214">
        <f>SUM(X31:X35)</f>
        <v>0</v>
      </c>
      <c r="Y36" s="28"/>
      <c r="Z36" s="214">
        <f>SUM(Z31:Z35)</f>
        <v>-411104</v>
      </c>
      <c r="AA36" s="28"/>
      <c r="AB36" s="214">
        <f>SUM(AB31:AB35)</f>
        <v>-66073</v>
      </c>
      <c r="AC36" s="28"/>
      <c r="AD36" s="214">
        <f>SUM(AD31:AD35)</f>
        <v>-3329990</v>
      </c>
      <c r="AE36" s="28"/>
      <c r="AF36" s="214">
        <f>SUM(AF31:AF35)</f>
        <v>-4233017</v>
      </c>
      <c r="AG36" s="28"/>
      <c r="AH36" s="214">
        <f>SUM(AH31:AH35)</f>
        <v>4238016</v>
      </c>
      <c r="AI36" s="28"/>
      <c r="AJ36" s="214">
        <f>SUM(AJ31:AJ35)</f>
        <v>4999</v>
      </c>
      <c r="AL36" s="55"/>
    </row>
    <row r="37" spans="1:38" ht="23.25" customHeight="1">
      <c r="A37" s="44"/>
      <c r="B37" s="93"/>
      <c r="C37" s="39"/>
      <c r="D37" s="230"/>
      <c r="E37" s="39"/>
      <c r="F37" s="58"/>
      <c r="G37" s="39"/>
      <c r="H37" s="58"/>
      <c r="I37" s="39"/>
      <c r="J37" s="58"/>
      <c r="K37" s="39"/>
      <c r="L37" s="58"/>
      <c r="M37" s="39"/>
      <c r="N37" s="58"/>
      <c r="O37" s="39"/>
      <c r="P37" s="58"/>
      <c r="Q37" s="39"/>
      <c r="R37" s="58"/>
      <c r="S37" s="39"/>
      <c r="T37" s="58"/>
      <c r="U37" s="39"/>
      <c r="V37" s="58"/>
      <c r="W37" s="39"/>
      <c r="X37" s="58"/>
      <c r="Y37" s="39"/>
      <c r="Z37" s="58"/>
      <c r="AA37" s="39"/>
      <c r="AB37" s="231"/>
      <c r="AC37" s="39"/>
      <c r="AD37" s="58"/>
      <c r="AE37" s="39"/>
      <c r="AF37" s="58"/>
      <c r="AG37" s="39"/>
      <c r="AH37" s="231"/>
      <c r="AI37" s="39"/>
      <c r="AJ37" s="231"/>
      <c r="AK37"/>
      <c r="AL37" s="84"/>
    </row>
    <row r="38" spans="1:38" ht="23.25" customHeight="1" thickBot="1">
      <c r="A38" s="35" t="s">
        <v>176</v>
      </c>
      <c r="B38" s="93"/>
      <c r="C38" s="28"/>
      <c r="D38" s="232">
        <f>SUM(D15,D24,D29,D36)</f>
        <v>0</v>
      </c>
      <c r="E38" s="28"/>
      <c r="F38" s="232">
        <f>SUM(F15,F24,F29,F36)</f>
        <v>33671073</v>
      </c>
      <c r="G38" s="28"/>
      <c r="H38" s="232">
        <f>SUM(H15,H24,H29,H36)</f>
        <v>0</v>
      </c>
      <c r="I38" s="28"/>
      <c r="J38" s="232">
        <f>SUM(J15,J24,J29,J36)</f>
        <v>11019190</v>
      </c>
      <c r="K38" s="28"/>
      <c r="L38" s="232">
        <f>SUM(L15,L24,L29,L36)</f>
        <v>2788</v>
      </c>
      <c r="M38" s="28"/>
      <c r="N38" s="232">
        <f>SUM(N15,N24,N29,N36)</f>
        <v>-519366</v>
      </c>
      <c r="O38" s="28"/>
      <c r="P38" s="232">
        <f>SUM(P15,P24,P29,P36)</f>
        <v>-802619</v>
      </c>
      <c r="Q38" s="28"/>
      <c r="R38" s="232">
        <f>SUM(R15,R24,R29,R36)</f>
        <v>-79151</v>
      </c>
      <c r="S38" s="28"/>
      <c r="T38" s="232">
        <f>SUM(T15,T24,T29,T36)</f>
        <v>1001523</v>
      </c>
      <c r="U38" s="28"/>
      <c r="V38" s="232">
        <f>SUM(V15,V24,V29,V36)</f>
        <v>21725040</v>
      </c>
      <c r="W38" s="28"/>
      <c r="X38" s="232">
        <f>SUM(X15,X24,X29,X36)</f>
        <v>498</v>
      </c>
      <c r="Y38" s="28"/>
      <c r="Z38" s="232">
        <f>SUM(Z15,Z24,Z29,Z36)</f>
        <v>21328713</v>
      </c>
      <c r="AA38" s="28"/>
      <c r="AB38" s="232">
        <f>SUM(AB15,AB24,AB29,AB36)</f>
        <v>6933927</v>
      </c>
      <c r="AC38" s="28"/>
      <c r="AD38" s="232">
        <f>SUM(AD15,AD24,AD29,AD36)</f>
        <v>384177749</v>
      </c>
      <c r="AE38" s="28"/>
      <c r="AF38" s="232">
        <f>SUM(AF15,AF24,AF29,AF36)</f>
        <v>457130652</v>
      </c>
      <c r="AG38" s="28"/>
      <c r="AH38" s="232">
        <f>SUM(AH15,AH24,AH29,AH36)</f>
        <v>5750488</v>
      </c>
      <c r="AI38" s="28"/>
      <c r="AJ38" s="232">
        <f>SUM(AJ15,AJ24,AJ29,AJ36)</f>
        <v>462881140</v>
      </c>
      <c r="AK38"/>
      <c r="AL38" s="84"/>
    </row>
    <row r="39" spans="1:38" ht="18.75" customHeight="1" thickTop="1">
      <c r="A39" s="35"/>
      <c r="B39" s="93"/>
      <c r="C39" s="28"/>
      <c r="D39" s="80"/>
      <c r="E39" s="28"/>
      <c r="F39" s="80"/>
      <c r="G39" s="28"/>
      <c r="H39" s="80"/>
      <c r="I39" s="28"/>
      <c r="J39" s="80"/>
      <c r="K39" s="28"/>
      <c r="L39" s="80"/>
      <c r="M39" s="28"/>
      <c r="N39" s="80"/>
      <c r="O39" s="28"/>
      <c r="P39" s="80"/>
      <c r="Q39" s="28"/>
      <c r="R39" s="80"/>
      <c r="S39" s="28"/>
      <c r="T39" s="80"/>
      <c r="U39" s="28"/>
      <c r="V39" s="80"/>
      <c r="W39" s="28"/>
      <c r="X39" s="80"/>
      <c r="Y39" s="28"/>
      <c r="Z39" s="80"/>
      <c r="AA39" s="28"/>
      <c r="AB39" s="80"/>
      <c r="AC39" s="28"/>
      <c r="AD39" s="80"/>
      <c r="AE39" s="28"/>
      <c r="AF39" s="80"/>
      <c r="AG39" s="28"/>
      <c r="AH39" s="80"/>
      <c r="AI39" s="28"/>
      <c r="AJ39" s="80"/>
      <c r="AK39"/>
    </row>
    <row r="40" spans="1:38" s="46" customFormat="1" ht="23.25" customHeight="1">
      <c r="A40" s="18"/>
      <c r="B40" s="78"/>
      <c r="C40" s="18"/>
      <c r="D40" s="86"/>
      <c r="E40" s="18"/>
      <c r="F40" s="86"/>
      <c r="G40" s="18"/>
      <c r="H40" s="86"/>
      <c r="I40" s="18"/>
      <c r="J40" s="86"/>
      <c r="K40" s="18"/>
      <c r="L40" s="86"/>
      <c r="M40" s="18"/>
      <c r="N40" s="86"/>
      <c r="O40" s="18"/>
      <c r="P40" s="86"/>
      <c r="Q40" s="18"/>
      <c r="R40" s="86"/>
      <c r="S40" s="18"/>
      <c r="T40" s="86"/>
      <c r="U40" s="18"/>
      <c r="V40" s="86"/>
      <c r="W40" s="18"/>
      <c r="X40" s="86"/>
      <c r="Y40" s="18"/>
      <c r="Z40" s="86"/>
      <c r="AA40" s="18"/>
      <c r="AB40" s="86"/>
      <c r="AC40" s="18"/>
      <c r="AD40" s="86"/>
      <c r="AE40" s="18"/>
      <c r="AF40" s="86"/>
      <c r="AG40" s="18"/>
      <c r="AH40" s="86"/>
      <c r="AI40" s="18"/>
      <c r="AJ40" s="86"/>
      <c r="AK40" s="47"/>
    </row>
    <row r="41" spans="1:38" ht="24.6" customHeight="1">
      <c r="D41" s="65"/>
      <c r="F41" s="65"/>
      <c r="H41" s="65"/>
      <c r="J41" s="65"/>
      <c r="L41" s="65"/>
      <c r="N41" s="65"/>
      <c r="P41" s="65"/>
      <c r="R41" s="65"/>
      <c r="T41" s="65"/>
      <c r="V41" s="65"/>
      <c r="X41" s="65"/>
      <c r="Z41" s="65"/>
      <c r="AB41" s="65"/>
      <c r="AD41" s="65"/>
      <c r="AF41" s="65"/>
      <c r="AH41" s="65"/>
      <c r="AJ41" s="65"/>
    </row>
  </sheetData>
  <mergeCells count="6">
    <mergeCell ref="D13:AJ13"/>
    <mergeCell ref="D11:F11"/>
    <mergeCell ref="H11:J11"/>
    <mergeCell ref="D4:AJ4"/>
    <mergeCell ref="AB10:AD10"/>
    <mergeCell ref="L5:Z5"/>
  </mergeCells>
  <pageMargins left="0.7" right="0.7" top="0.48" bottom="0.5" header="0.5" footer="0.5"/>
  <pageSetup paperSize="9" scale="4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35"/>
  <sheetViews>
    <sheetView zoomScale="80" zoomScaleNormal="80" zoomScaleSheetLayoutView="80" workbookViewId="0"/>
  </sheetViews>
  <sheetFormatPr defaultColWidth="9.125" defaultRowHeight="24.75" customHeight="1"/>
  <cols>
    <col min="1" max="1" width="63.875" style="23" customWidth="1"/>
    <col min="2" max="2" width="9.125" style="91" customWidth="1"/>
    <col min="3" max="3" width="1" customWidth="1"/>
    <col min="4" max="4" width="12.125" customWidth="1"/>
    <col min="5" max="5" width="1" customWidth="1"/>
    <col min="6" max="6" width="12.75" customWidth="1"/>
    <col min="7" max="7" width="1" customWidth="1"/>
    <col min="8" max="8" width="12.125" customWidth="1"/>
    <col min="9" max="9" width="1" customWidth="1"/>
    <col min="10" max="10" width="12.75" customWidth="1"/>
    <col min="11" max="11" width="1" customWidth="1"/>
    <col min="12" max="12" width="16.125" customWidth="1"/>
    <col min="13" max="13" width="1" customWidth="1"/>
    <col min="14" max="14" width="13.875" customWidth="1"/>
    <col min="15" max="15" width="1" customWidth="1"/>
    <col min="16" max="16" width="17.75" customWidth="1"/>
    <col min="17" max="17" width="1" customWidth="1"/>
    <col min="18" max="18" width="14.875" customWidth="1"/>
    <col min="19" max="19" width="1" customWidth="1"/>
    <col min="20" max="20" width="13.625" customWidth="1"/>
    <col min="21" max="21" width="1" customWidth="1"/>
    <col min="22" max="22" width="12.75" customWidth="1"/>
    <col min="23" max="23" width="1" customWidth="1"/>
    <col min="24" max="24" width="12.75" customWidth="1"/>
    <col min="25" max="25" width="1" customWidth="1"/>
    <col min="26" max="26" width="12.75" customWidth="1"/>
    <col min="27" max="27" width="1" customWidth="1"/>
    <col min="28" max="28" width="14.125" customWidth="1"/>
    <col min="29" max="29" width="1" customWidth="1"/>
    <col min="30" max="30" width="12.75" customWidth="1"/>
    <col min="31" max="31" width="1" customWidth="1"/>
    <col min="32" max="32" width="13.625" customWidth="1"/>
    <col min="33" max="33" width="9.125" style="40"/>
    <col min="34" max="34" width="14.625" bestFit="1" customWidth="1"/>
    <col min="36" max="36" width="11.625" bestFit="1" customWidth="1"/>
  </cols>
  <sheetData>
    <row r="1" spans="1:34" ht="23.25" customHeight="1">
      <c r="A1" s="6" t="s">
        <v>0</v>
      </c>
      <c r="B1" s="72"/>
      <c r="C1" s="45"/>
      <c r="D1" s="45"/>
      <c r="E1" s="45"/>
      <c r="F1" s="45"/>
      <c r="G1" s="45"/>
      <c r="H1" s="45"/>
      <c r="I1" s="45"/>
      <c r="J1" s="37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/>
    </row>
    <row r="2" spans="1:34" s="46" customFormat="1" ht="23.25" customHeight="1">
      <c r="A2" s="49" t="s">
        <v>177</v>
      </c>
      <c r="B2" s="72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</row>
    <row r="3" spans="1:34" s="46" customFormat="1" ht="23.25" customHeight="1">
      <c r="A3" s="18"/>
      <c r="B3" s="7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4" ht="23.25" customHeight="1">
      <c r="A4" s="29"/>
      <c r="B4" s="78"/>
      <c r="C4" s="29"/>
      <c r="D4" s="293" t="s">
        <v>178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/>
    </row>
    <row r="5" spans="1:34" ht="23.25" customHeight="1">
      <c r="A5" s="29"/>
      <c r="B5" s="72"/>
      <c r="C5" s="66"/>
      <c r="E5" s="66"/>
      <c r="F5" s="66"/>
      <c r="G5" s="66"/>
      <c r="H5" s="66"/>
      <c r="I5" s="66"/>
      <c r="J5" s="66"/>
      <c r="K5" s="9"/>
      <c r="L5" s="295" t="s">
        <v>55</v>
      </c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9"/>
      <c r="X5" s="9"/>
      <c r="Y5" s="66"/>
      <c r="Z5" s="66"/>
      <c r="AA5" s="66"/>
      <c r="AB5" s="66"/>
      <c r="AC5" s="66"/>
      <c r="AD5" s="66"/>
      <c r="AE5" s="66"/>
      <c r="AF5" s="66"/>
      <c r="AG5"/>
    </row>
    <row r="6" spans="1:34" ht="23.25" customHeight="1">
      <c r="A6" s="29"/>
      <c r="B6" s="72"/>
      <c r="C6" s="66"/>
      <c r="E6" s="66"/>
      <c r="F6" s="66"/>
      <c r="G6" s="66"/>
      <c r="H6" s="66"/>
      <c r="I6" s="66"/>
      <c r="J6" s="66"/>
      <c r="K6" s="9"/>
      <c r="L6" s="37" t="s">
        <v>120</v>
      </c>
      <c r="M6" s="11"/>
      <c r="N6" s="11"/>
      <c r="O6" s="11"/>
      <c r="Q6" s="11"/>
      <c r="R6" s="11"/>
      <c r="S6" s="11"/>
      <c r="T6" s="11"/>
      <c r="U6" s="11"/>
      <c r="V6" s="11"/>
      <c r="W6" s="9"/>
      <c r="X6" s="9"/>
      <c r="Y6" s="66"/>
      <c r="Z6" s="66"/>
      <c r="AA6" s="66"/>
      <c r="AB6" s="66"/>
      <c r="AC6" s="66"/>
      <c r="AD6" s="66"/>
      <c r="AE6" s="66"/>
      <c r="AF6" s="66"/>
      <c r="AG6"/>
    </row>
    <row r="7" spans="1:34" ht="23.25" customHeight="1">
      <c r="K7" s="31"/>
      <c r="L7" s="37" t="s">
        <v>121</v>
      </c>
      <c r="M7" s="31"/>
      <c r="N7" s="31" t="s">
        <v>120</v>
      </c>
      <c r="O7" s="31"/>
      <c r="P7" s="11" t="s">
        <v>120</v>
      </c>
      <c r="Q7" s="31"/>
      <c r="R7" s="31"/>
      <c r="S7" s="31"/>
      <c r="T7" s="31"/>
      <c r="U7" s="31"/>
      <c r="V7" s="31"/>
      <c r="W7" s="32"/>
      <c r="Y7" s="25"/>
      <c r="AC7" s="34"/>
      <c r="AD7" s="31"/>
      <c r="AE7" s="25"/>
      <c r="AF7" s="24"/>
      <c r="AG7"/>
    </row>
    <row r="8" spans="1:34" ht="23.25" customHeight="1">
      <c r="K8" s="31"/>
      <c r="L8" s="31" t="s">
        <v>122</v>
      </c>
      <c r="M8" s="31"/>
      <c r="N8" s="31" t="s">
        <v>123</v>
      </c>
      <c r="O8" s="31"/>
      <c r="P8" s="37" t="s">
        <v>124</v>
      </c>
      <c r="Q8" s="31"/>
      <c r="R8" s="31"/>
      <c r="S8" s="31"/>
      <c r="T8" s="31"/>
      <c r="U8" s="31"/>
      <c r="V8" s="31"/>
      <c r="W8" s="32"/>
      <c r="Y8" s="25"/>
      <c r="AC8" s="34"/>
      <c r="AD8" s="31"/>
      <c r="AE8" s="25"/>
      <c r="AF8" s="24"/>
      <c r="AG8"/>
    </row>
    <row r="9" spans="1:34" ht="23.25" customHeight="1">
      <c r="K9" s="31"/>
      <c r="L9" s="24" t="s">
        <v>126</v>
      </c>
      <c r="M9" s="31"/>
      <c r="N9" s="31" t="s">
        <v>5</v>
      </c>
      <c r="O9" s="31"/>
      <c r="P9" s="24" t="s">
        <v>128</v>
      </c>
      <c r="Q9" s="31"/>
      <c r="R9" s="31" t="s">
        <v>127</v>
      </c>
      <c r="S9" s="31"/>
      <c r="U9" s="31"/>
      <c r="V9" s="31" t="s">
        <v>129</v>
      </c>
      <c r="W9" s="32"/>
      <c r="Y9" s="25"/>
      <c r="AC9" s="34"/>
      <c r="AD9" s="31"/>
      <c r="AE9" s="25"/>
      <c r="AF9" s="24"/>
      <c r="AG9"/>
    </row>
    <row r="10" spans="1:34" ht="23.25" customHeight="1">
      <c r="K10" s="24"/>
      <c r="L10" s="24" t="s">
        <v>131</v>
      </c>
      <c r="M10" s="24"/>
      <c r="N10" s="31" t="s">
        <v>132</v>
      </c>
      <c r="O10" s="24"/>
      <c r="P10" s="24" t="s">
        <v>131</v>
      </c>
      <c r="Q10" s="31"/>
      <c r="R10" s="31" t="s">
        <v>134</v>
      </c>
      <c r="S10" s="31"/>
      <c r="U10" s="31"/>
      <c r="V10" s="31" t="s">
        <v>135</v>
      </c>
      <c r="W10" s="32"/>
      <c r="X10" s="294" t="s">
        <v>56</v>
      </c>
      <c r="Y10" s="294"/>
      <c r="Z10" s="294"/>
      <c r="AA10" s="22"/>
      <c r="AB10" s="22"/>
      <c r="AC10" s="31"/>
      <c r="AD10" s="31" t="s">
        <v>136</v>
      </c>
      <c r="AE10" s="25"/>
      <c r="AG10"/>
    </row>
    <row r="11" spans="1:34" ht="23.25" customHeight="1">
      <c r="B11" s="88"/>
      <c r="C11" s="30"/>
      <c r="D11" s="292" t="s">
        <v>137</v>
      </c>
      <c r="E11" s="292"/>
      <c r="F11" s="292"/>
      <c r="G11" s="30"/>
      <c r="H11" s="292" t="s">
        <v>52</v>
      </c>
      <c r="I11" s="292"/>
      <c r="J11" s="292"/>
      <c r="K11" s="31"/>
      <c r="L11" s="31" t="s">
        <v>139</v>
      </c>
      <c r="M11" s="31"/>
      <c r="N11" s="31" t="s">
        <v>140</v>
      </c>
      <c r="O11" s="31"/>
      <c r="P11" s="31" t="s">
        <v>139</v>
      </c>
      <c r="Q11" s="31"/>
      <c r="R11" s="31" t="s">
        <v>142</v>
      </c>
      <c r="S11" s="31"/>
      <c r="U11" s="31"/>
      <c r="V11" s="31" t="s">
        <v>143</v>
      </c>
      <c r="W11" s="32"/>
      <c r="X11" s="33" t="s">
        <v>144</v>
      </c>
      <c r="Y11" s="25"/>
      <c r="AA11" s="33"/>
      <c r="AB11" s="31" t="s">
        <v>145</v>
      </c>
      <c r="AC11" s="31"/>
      <c r="AD11" s="24" t="s">
        <v>146</v>
      </c>
      <c r="AE11" s="25"/>
      <c r="AG11"/>
    </row>
    <row r="12" spans="1:34" ht="23.25" customHeight="1">
      <c r="B12" s="88" t="s">
        <v>11</v>
      </c>
      <c r="C12" s="31"/>
      <c r="D12" s="33" t="s">
        <v>147</v>
      </c>
      <c r="E12" s="31"/>
      <c r="F12" s="33" t="s">
        <v>148</v>
      </c>
      <c r="G12" s="31"/>
      <c r="H12" s="33" t="s">
        <v>147</v>
      </c>
      <c r="I12" s="31"/>
      <c r="J12" s="33" t="s">
        <v>148</v>
      </c>
      <c r="K12" s="31"/>
      <c r="L12" s="31" t="s">
        <v>150</v>
      </c>
      <c r="M12" s="31"/>
      <c r="N12" s="31" t="s">
        <v>151</v>
      </c>
      <c r="O12" s="31"/>
      <c r="P12" s="31" t="s">
        <v>150</v>
      </c>
      <c r="Q12" s="31"/>
      <c r="R12" s="31" t="s">
        <v>10</v>
      </c>
      <c r="S12" s="31"/>
      <c r="T12" s="24" t="s">
        <v>153</v>
      </c>
      <c r="U12" s="31"/>
      <c r="V12" s="31" t="s">
        <v>154</v>
      </c>
      <c r="W12" s="32"/>
      <c r="X12" s="33" t="s">
        <v>155</v>
      </c>
      <c r="Y12" s="25"/>
      <c r="Z12" s="31" t="s">
        <v>156</v>
      </c>
      <c r="AA12" s="33"/>
      <c r="AB12" s="31" t="s">
        <v>157</v>
      </c>
      <c r="AC12" s="31"/>
      <c r="AD12" s="31" t="s">
        <v>158</v>
      </c>
      <c r="AE12" s="25"/>
      <c r="AF12" s="24" t="s">
        <v>129</v>
      </c>
      <c r="AG12"/>
    </row>
    <row r="13" spans="1:34" ht="23.25" customHeight="1">
      <c r="B13" s="88"/>
      <c r="C13" s="31"/>
      <c r="D13" s="291" t="s">
        <v>17</v>
      </c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/>
    </row>
    <row r="14" spans="1:34" ht="23.25" customHeight="1">
      <c r="A14" s="43" t="s">
        <v>179</v>
      </c>
      <c r="B14" s="92"/>
      <c r="C14" s="23"/>
      <c r="E14" s="23"/>
      <c r="G14" s="23"/>
      <c r="I14" s="23"/>
      <c r="K14" s="23"/>
      <c r="M14" s="23"/>
      <c r="O14" s="23"/>
      <c r="Q14" s="23"/>
      <c r="S14" s="23"/>
      <c r="U14" s="23"/>
      <c r="W14" s="23"/>
      <c r="Y14" s="23"/>
      <c r="AA14" s="23"/>
      <c r="AC14" s="23"/>
      <c r="AE14" s="23"/>
      <c r="AG14"/>
    </row>
    <row r="15" spans="1:34" s="27" customFormat="1" ht="23.25" customHeight="1">
      <c r="A15" s="36" t="s">
        <v>180</v>
      </c>
      <c r="B15" s="93"/>
      <c r="C15" s="28"/>
      <c r="D15" s="277">
        <v>36015</v>
      </c>
      <c r="E15" s="28"/>
      <c r="F15" s="277">
        <v>33955907</v>
      </c>
      <c r="G15" s="28"/>
      <c r="H15" s="277">
        <v>14085</v>
      </c>
      <c r="I15" s="28"/>
      <c r="J15" s="277">
        <v>11110106</v>
      </c>
      <c r="K15" s="28"/>
      <c r="L15" s="277">
        <v>833790</v>
      </c>
      <c r="M15" s="28"/>
      <c r="N15" s="277">
        <v>-528799</v>
      </c>
      <c r="O15" s="28"/>
      <c r="P15" s="277">
        <v>1329935</v>
      </c>
      <c r="Q15" s="28"/>
      <c r="R15" s="277">
        <v>15272071</v>
      </c>
      <c r="S15" s="28"/>
      <c r="T15" s="277">
        <v>0</v>
      </c>
      <c r="U15" s="28"/>
      <c r="V15" s="277">
        <f>SUM(L15:T15)</f>
        <v>16906997</v>
      </c>
      <c r="W15" s="28"/>
      <c r="X15" s="277">
        <v>7000000</v>
      </c>
      <c r="Y15" s="28"/>
      <c r="Z15" s="277">
        <v>342406796</v>
      </c>
      <c r="AA15" s="28"/>
      <c r="AB15" s="122">
        <v>411429906</v>
      </c>
      <c r="AC15" s="28"/>
      <c r="AD15" s="280">
        <v>399142</v>
      </c>
      <c r="AE15" s="28"/>
      <c r="AF15" s="280">
        <f>SUM(AB15,AD15)</f>
        <v>411829048</v>
      </c>
      <c r="AH15" s="55"/>
    </row>
    <row r="16" spans="1:34" s="27" customFormat="1" ht="23.25" customHeight="1">
      <c r="A16" s="35"/>
      <c r="B16" s="93"/>
      <c r="C16" s="28"/>
      <c r="D16" s="62"/>
      <c r="E16" s="28"/>
      <c r="F16" s="62"/>
      <c r="G16" s="28"/>
      <c r="H16" s="62"/>
      <c r="I16" s="28"/>
      <c r="J16" s="62"/>
      <c r="K16" s="28"/>
      <c r="L16" s="62"/>
      <c r="M16" s="28"/>
      <c r="N16" s="62"/>
      <c r="O16" s="28"/>
      <c r="P16" s="62"/>
      <c r="Q16" s="28"/>
      <c r="R16" s="62"/>
      <c r="S16" s="28"/>
      <c r="T16" s="62"/>
      <c r="U16" s="28"/>
      <c r="V16" s="62"/>
      <c r="W16" s="28"/>
      <c r="X16" s="62"/>
      <c r="Y16" s="28"/>
      <c r="Z16" s="62"/>
      <c r="AA16" s="28"/>
      <c r="AB16" s="62"/>
      <c r="AC16" s="28"/>
      <c r="AD16" s="62"/>
      <c r="AE16" s="28"/>
      <c r="AF16" s="62"/>
      <c r="AH16" s="55"/>
    </row>
    <row r="17" spans="1:35" s="27" customFormat="1" ht="23.25" customHeight="1">
      <c r="A17" s="135" t="s">
        <v>161</v>
      </c>
      <c r="B17" s="93"/>
      <c r="C17" s="28"/>
      <c r="D17" s="62"/>
      <c r="E17" s="28"/>
      <c r="F17" s="62"/>
      <c r="G17" s="28"/>
      <c r="H17" s="62"/>
      <c r="I17" s="28"/>
      <c r="J17" s="62"/>
      <c r="K17" s="28"/>
      <c r="L17" s="62"/>
      <c r="M17" s="28"/>
      <c r="N17" s="62"/>
      <c r="O17" s="28"/>
      <c r="P17" s="62"/>
      <c r="Q17" s="28"/>
      <c r="R17" s="62"/>
      <c r="S17" s="28"/>
      <c r="T17" s="62"/>
      <c r="U17" s="28"/>
      <c r="V17" s="62"/>
      <c r="W17" s="28"/>
      <c r="X17" s="62"/>
      <c r="Y17" s="28"/>
      <c r="Z17" s="62"/>
      <c r="AA17" s="28"/>
      <c r="AB17" s="62"/>
      <c r="AC17" s="28"/>
      <c r="AD17" s="62"/>
      <c r="AE17" s="28"/>
      <c r="AF17" s="62"/>
      <c r="AH17" s="55"/>
    </row>
    <row r="18" spans="1:35" s="27" customFormat="1" ht="23.25" customHeight="1">
      <c r="A18" s="23" t="s">
        <v>162</v>
      </c>
      <c r="B18" s="72">
        <v>2.2999999999999998</v>
      </c>
      <c r="C18" s="28"/>
      <c r="D18" s="210">
        <v>0</v>
      </c>
      <c r="E18" s="28"/>
      <c r="F18" s="210">
        <v>0</v>
      </c>
      <c r="G18" s="28"/>
      <c r="H18" s="210">
        <v>0</v>
      </c>
      <c r="I18" s="28"/>
      <c r="J18" s="210">
        <v>0</v>
      </c>
      <c r="K18" s="28"/>
      <c r="L18" s="210">
        <v>0</v>
      </c>
      <c r="M18" s="28"/>
      <c r="N18" s="210">
        <v>0</v>
      </c>
      <c r="O18" s="28"/>
      <c r="P18" s="210">
        <v>0</v>
      </c>
      <c r="Q18" s="28"/>
      <c r="R18" s="210">
        <v>0</v>
      </c>
      <c r="S18" s="28"/>
      <c r="T18" s="210">
        <v>0</v>
      </c>
      <c r="U18" s="28"/>
      <c r="V18" s="210">
        <f>SUM(L18:T18)</f>
        <v>0</v>
      </c>
      <c r="W18" s="28"/>
      <c r="X18" s="210">
        <v>0</v>
      </c>
      <c r="Y18" s="28"/>
      <c r="Z18" s="210">
        <v>-12678987</v>
      </c>
      <c r="AA18" s="28"/>
      <c r="AB18" s="210">
        <f>SUM(D18:J18,V18:Z18)</f>
        <v>-12678987</v>
      </c>
      <c r="AC18" s="28"/>
      <c r="AD18" s="279">
        <v>0</v>
      </c>
      <c r="AE18" s="28"/>
      <c r="AF18" s="279">
        <f>SUM(AB18,AD18)</f>
        <v>-12678987</v>
      </c>
      <c r="AH18" s="55"/>
    </row>
    <row r="19" spans="1:35" s="27" customFormat="1" ht="23.25" customHeight="1">
      <c r="A19" s="23" t="s">
        <v>163</v>
      </c>
      <c r="B19" s="93"/>
      <c r="C19" s="28"/>
      <c r="D19" s="279">
        <v>-420</v>
      </c>
      <c r="E19" s="28"/>
      <c r="F19" s="279">
        <v>420</v>
      </c>
      <c r="G19" s="28"/>
      <c r="H19" s="279">
        <v>-164</v>
      </c>
      <c r="I19" s="28"/>
      <c r="J19" s="279">
        <v>164</v>
      </c>
      <c r="K19" s="28"/>
      <c r="L19" s="279">
        <v>0</v>
      </c>
      <c r="M19" s="28"/>
      <c r="N19" s="210">
        <v>0</v>
      </c>
      <c r="O19" s="28"/>
      <c r="P19" s="279">
        <v>0</v>
      </c>
      <c r="Q19" s="28"/>
      <c r="R19" s="210">
        <v>0</v>
      </c>
      <c r="S19" s="28"/>
      <c r="T19" s="210">
        <v>0</v>
      </c>
      <c r="U19" s="28"/>
      <c r="V19" s="210">
        <f>SUM(L19:T19)</f>
        <v>0</v>
      </c>
      <c r="W19" s="28"/>
      <c r="X19" s="210">
        <v>0</v>
      </c>
      <c r="Y19" s="28"/>
      <c r="Z19" s="279">
        <v>0</v>
      </c>
      <c r="AA19" s="28"/>
      <c r="AB19" s="210">
        <f t="shared" ref="AB19:AB23" si="0">SUM(D19:J19,V19:Z19)</f>
        <v>0</v>
      </c>
      <c r="AC19" s="28"/>
      <c r="AD19" s="210">
        <v>0</v>
      </c>
      <c r="AE19" s="28"/>
      <c r="AF19" s="210">
        <f>SUM(AB19,AD19)</f>
        <v>0</v>
      </c>
      <c r="AH19" s="55"/>
    </row>
    <row r="20" spans="1:35" s="27" customFormat="1" ht="23.25" customHeight="1">
      <c r="A20" s="23" t="s">
        <v>165</v>
      </c>
      <c r="B20" s="93"/>
      <c r="C20" s="28"/>
      <c r="D20" s="1">
        <v>0</v>
      </c>
      <c r="E20" s="28"/>
      <c r="F20" s="1">
        <v>0</v>
      </c>
      <c r="G20" s="28"/>
      <c r="H20" s="1">
        <v>0</v>
      </c>
      <c r="I20" s="28"/>
      <c r="J20" s="1">
        <v>0</v>
      </c>
      <c r="K20" s="28"/>
      <c r="L20" s="1">
        <v>0</v>
      </c>
      <c r="M20" s="28"/>
      <c r="N20" s="1">
        <v>0</v>
      </c>
      <c r="O20" s="28"/>
      <c r="P20" s="1">
        <v>0</v>
      </c>
      <c r="Q20" s="28"/>
      <c r="R20" s="1">
        <v>0</v>
      </c>
      <c r="S20" s="28"/>
      <c r="T20" s="1">
        <v>0</v>
      </c>
      <c r="U20" s="28"/>
      <c r="V20" s="210">
        <f>SUM(L20:T20)</f>
        <v>0</v>
      </c>
      <c r="W20" s="28"/>
      <c r="X20" s="1">
        <v>0</v>
      </c>
      <c r="Y20" s="28"/>
      <c r="Z20" s="1">
        <v>0</v>
      </c>
      <c r="AA20" s="28"/>
      <c r="AB20" s="1">
        <f t="shared" si="0"/>
        <v>0</v>
      </c>
      <c r="AC20" s="28"/>
      <c r="AD20" s="210">
        <v>1110641</v>
      </c>
      <c r="AE20" s="28"/>
      <c r="AF20" s="58">
        <f>SUM(AB20:AD20)</f>
        <v>1110641</v>
      </c>
      <c r="AH20" s="55"/>
    </row>
    <row r="21" spans="1:35" s="27" customFormat="1" ht="23.25" customHeight="1">
      <c r="A21" s="23" t="s">
        <v>181</v>
      </c>
      <c r="B21" s="72">
        <v>11</v>
      </c>
      <c r="C21" s="28"/>
      <c r="D21" s="1">
        <v>0</v>
      </c>
      <c r="E21" s="28"/>
      <c r="F21" s="1">
        <v>10</v>
      </c>
      <c r="G21" s="28"/>
      <c r="H21" s="1">
        <v>0</v>
      </c>
      <c r="I21" s="28"/>
      <c r="J21" s="1">
        <v>0</v>
      </c>
      <c r="K21" s="28"/>
      <c r="L21" s="1">
        <v>0</v>
      </c>
      <c r="M21" s="28"/>
      <c r="N21" s="1">
        <v>0</v>
      </c>
      <c r="O21" s="28"/>
      <c r="P21" s="1">
        <v>0</v>
      </c>
      <c r="Q21" s="28"/>
      <c r="R21" s="1">
        <v>0</v>
      </c>
      <c r="S21" s="28"/>
      <c r="T21" s="1">
        <v>0</v>
      </c>
      <c r="U21" s="28"/>
      <c r="V21" s="210">
        <f t="shared" ref="V21:V23" si="1">SUM(L21:T21)</f>
        <v>0</v>
      </c>
      <c r="W21" s="28"/>
      <c r="X21" s="1">
        <v>0</v>
      </c>
      <c r="Y21" s="28"/>
      <c r="Z21" s="1">
        <v>0</v>
      </c>
      <c r="AA21" s="28"/>
      <c r="AB21" s="1">
        <f t="shared" si="0"/>
        <v>10</v>
      </c>
      <c r="AC21" s="28"/>
      <c r="AD21" s="210">
        <v>0</v>
      </c>
      <c r="AE21" s="28"/>
      <c r="AF21" s="58">
        <f t="shared" ref="AF21:AF23" si="2">SUM(AB21:AD21)</f>
        <v>10</v>
      </c>
      <c r="AH21" s="55"/>
    </row>
    <row r="22" spans="1:35" s="27" customFormat="1" ht="23.25" customHeight="1">
      <c r="A22" s="23" t="s">
        <v>182</v>
      </c>
      <c r="B22" s="93"/>
      <c r="C22" s="28"/>
      <c r="D22" s="1"/>
      <c r="E22" s="28"/>
      <c r="F22" s="1"/>
      <c r="G22" s="28"/>
      <c r="H22" s="1"/>
      <c r="I22" s="28"/>
      <c r="J22" s="1"/>
      <c r="K22" s="28"/>
      <c r="L22" s="1"/>
      <c r="M22" s="28"/>
      <c r="N22" s="1"/>
      <c r="O22" s="28"/>
      <c r="P22" s="1"/>
      <c r="Q22" s="28"/>
      <c r="R22" s="1"/>
      <c r="S22" s="28"/>
      <c r="T22" s="1"/>
      <c r="U22" s="28"/>
      <c r="V22" s="210"/>
      <c r="W22" s="28"/>
      <c r="X22" s="1"/>
      <c r="Y22" s="28"/>
      <c r="Z22" s="1"/>
      <c r="AA22" s="28"/>
      <c r="AB22" s="1"/>
      <c r="AC22" s="28"/>
      <c r="AD22" s="210"/>
      <c r="AE22" s="28"/>
      <c r="AF22" s="58"/>
      <c r="AH22" s="55"/>
    </row>
    <row r="23" spans="1:35" s="27" customFormat="1" ht="23.25" customHeight="1">
      <c r="A23" s="23" t="s">
        <v>183</v>
      </c>
      <c r="B23" s="93"/>
      <c r="C23" s="28"/>
      <c r="D23" s="123">
        <v>0</v>
      </c>
      <c r="E23" s="28"/>
      <c r="F23" s="123">
        <v>0</v>
      </c>
      <c r="G23" s="28"/>
      <c r="H23" s="123">
        <v>0</v>
      </c>
      <c r="I23" s="28"/>
      <c r="J23" s="123">
        <v>0</v>
      </c>
      <c r="K23" s="28"/>
      <c r="L23" s="123">
        <v>0</v>
      </c>
      <c r="M23" s="28"/>
      <c r="N23" s="123">
        <v>0</v>
      </c>
      <c r="O23" s="28"/>
      <c r="P23" s="123">
        <v>0</v>
      </c>
      <c r="Q23" s="28"/>
      <c r="R23" s="123">
        <v>0</v>
      </c>
      <c r="S23" s="28"/>
      <c r="T23" s="123">
        <v>498</v>
      </c>
      <c r="U23" s="28"/>
      <c r="V23" s="212">
        <f t="shared" si="1"/>
        <v>498</v>
      </c>
      <c r="W23" s="28"/>
      <c r="X23" s="123">
        <v>0</v>
      </c>
      <c r="Y23" s="28"/>
      <c r="Z23" s="123">
        <v>0</v>
      </c>
      <c r="AA23" s="28"/>
      <c r="AB23" s="123">
        <f t="shared" si="0"/>
        <v>498</v>
      </c>
      <c r="AC23" s="28"/>
      <c r="AD23" s="212">
        <v>0</v>
      </c>
      <c r="AE23" s="28"/>
      <c r="AF23" s="125">
        <f t="shared" si="2"/>
        <v>498</v>
      </c>
      <c r="AH23" s="55"/>
    </row>
    <row r="24" spans="1:35" s="27" customFormat="1" ht="23.25" customHeight="1">
      <c r="A24" s="136" t="s">
        <v>168</v>
      </c>
      <c r="B24" s="93"/>
      <c r="C24" s="28"/>
      <c r="D24" s="280">
        <f>SUM(D18:D23)</f>
        <v>-420</v>
      </c>
      <c r="E24" s="28"/>
      <c r="F24" s="280">
        <f>SUM(F18:F23)</f>
        <v>430</v>
      </c>
      <c r="G24" s="28"/>
      <c r="H24" s="280">
        <f>SUM(H18:H23)</f>
        <v>-164</v>
      </c>
      <c r="I24" s="28"/>
      <c r="J24" s="280">
        <f>SUM(J18:J23)</f>
        <v>164</v>
      </c>
      <c r="K24" s="28"/>
      <c r="L24" s="280">
        <f>SUM(L18:L23)</f>
        <v>0</v>
      </c>
      <c r="M24" s="28"/>
      <c r="N24" s="280">
        <f>SUM(N18:N23)</f>
        <v>0</v>
      </c>
      <c r="O24" s="28"/>
      <c r="P24" s="280">
        <f>SUM(P18:P23)</f>
        <v>0</v>
      </c>
      <c r="Q24" s="28"/>
      <c r="R24" s="280">
        <f>SUM(R18:R23)</f>
        <v>0</v>
      </c>
      <c r="S24" s="28"/>
      <c r="T24" s="280">
        <f>SUM(T18:T23)</f>
        <v>498</v>
      </c>
      <c r="U24" s="28"/>
      <c r="V24" s="280">
        <f>SUM(V18:V23)</f>
        <v>498</v>
      </c>
      <c r="W24" s="28"/>
      <c r="X24" s="280">
        <f>SUM(X18:X23)</f>
        <v>0</v>
      </c>
      <c r="Y24" s="28"/>
      <c r="Z24" s="280">
        <f>SUM(Z18:Z23)</f>
        <v>-12678987</v>
      </c>
      <c r="AA24" s="28"/>
      <c r="AB24" s="280">
        <f>SUM(AB18:AB23)</f>
        <v>-12678479</v>
      </c>
      <c r="AC24" s="28"/>
      <c r="AD24" s="280">
        <f>SUM(AD18:AD23)</f>
        <v>1110641</v>
      </c>
      <c r="AE24" s="28"/>
      <c r="AF24" s="280">
        <f>SUM(AF18:AF23)</f>
        <v>-11567838</v>
      </c>
      <c r="AH24" s="55"/>
    </row>
    <row r="25" spans="1:35" ht="23.25" customHeight="1">
      <c r="A25" s="38"/>
      <c r="B25" s="89"/>
      <c r="C25" s="1"/>
      <c r="D25" s="213"/>
      <c r="E25" s="1"/>
      <c r="F25" s="213"/>
      <c r="G25" s="1"/>
      <c r="H25" s="213"/>
      <c r="I25" s="1"/>
      <c r="J25" s="213"/>
      <c r="K25" s="1"/>
      <c r="L25" s="213"/>
      <c r="M25" s="1"/>
      <c r="N25" s="213"/>
      <c r="O25" s="1"/>
      <c r="P25" s="213"/>
      <c r="Q25" s="1"/>
      <c r="R25" s="213"/>
      <c r="S25" s="1"/>
      <c r="T25" s="213"/>
      <c r="U25" s="1"/>
      <c r="V25" s="213"/>
      <c r="W25" s="1"/>
      <c r="X25" s="213"/>
      <c r="Y25" s="1"/>
      <c r="Z25" s="213"/>
      <c r="AA25" s="1"/>
      <c r="AB25" s="213"/>
      <c r="AC25" s="1"/>
      <c r="AD25" s="213"/>
      <c r="AE25" s="1"/>
      <c r="AF25" s="213"/>
      <c r="AG25"/>
      <c r="AH25" s="84"/>
    </row>
    <row r="26" spans="1:35" ht="23.25" customHeight="1">
      <c r="A26" s="36" t="s">
        <v>169</v>
      </c>
      <c r="B26" s="89"/>
      <c r="C26" s="1"/>
      <c r="D26" s="213"/>
      <c r="E26" s="1"/>
      <c r="F26" s="213"/>
      <c r="G26" s="1"/>
      <c r="H26" s="213"/>
      <c r="I26" s="1"/>
      <c r="J26" s="213"/>
      <c r="K26" s="1"/>
      <c r="L26" s="213"/>
      <c r="M26" s="1"/>
      <c r="N26" s="213"/>
      <c r="O26" s="1"/>
      <c r="P26" s="213"/>
      <c r="Q26" s="1"/>
      <c r="R26" s="213"/>
      <c r="S26" s="1"/>
      <c r="T26" s="213"/>
      <c r="U26" s="1"/>
      <c r="V26" s="213"/>
      <c r="W26" s="1"/>
      <c r="X26" s="213"/>
      <c r="Y26" s="1"/>
      <c r="Z26" s="213"/>
      <c r="AA26" s="1"/>
      <c r="AB26" s="213"/>
      <c r="AC26" s="1"/>
      <c r="AD26" s="213"/>
      <c r="AE26" s="1"/>
      <c r="AF26" s="213"/>
      <c r="AG26"/>
      <c r="AH26" s="84"/>
    </row>
    <row r="27" spans="1:35" ht="23.25" customHeight="1">
      <c r="A27" s="38" t="s">
        <v>170</v>
      </c>
      <c r="B27" s="90"/>
      <c r="C27" s="26"/>
      <c r="D27" s="279">
        <v>0</v>
      </c>
      <c r="E27" s="26"/>
      <c r="F27" s="279">
        <v>0</v>
      </c>
      <c r="G27" s="26"/>
      <c r="H27" s="279">
        <v>0</v>
      </c>
      <c r="I27" s="26"/>
      <c r="J27" s="279">
        <v>0</v>
      </c>
      <c r="K27" s="26"/>
      <c r="L27" s="279">
        <v>0</v>
      </c>
      <c r="M27" s="26"/>
      <c r="N27" s="279">
        <v>0</v>
      </c>
      <c r="O27" s="26"/>
      <c r="P27" s="279">
        <v>0</v>
      </c>
      <c r="Q27" s="26"/>
      <c r="R27" s="279">
        <v>0</v>
      </c>
      <c r="S27" s="26"/>
      <c r="T27" s="279">
        <v>0</v>
      </c>
      <c r="U27" s="26"/>
      <c r="V27" s="210">
        <f>SUM(L27:T27)</f>
        <v>0</v>
      </c>
      <c r="W27" s="26"/>
      <c r="X27" s="279">
        <v>0</v>
      </c>
      <c r="Y27" s="26"/>
      <c r="Z27" s="279">
        <v>27718081</v>
      </c>
      <c r="AA27" s="26"/>
      <c r="AB27" s="58">
        <f>SUM(D27,F27,H27,J27,V27,X27,Z27)</f>
        <v>27718081</v>
      </c>
      <c r="AC27" s="26"/>
      <c r="AD27" s="279">
        <v>-136023</v>
      </c>
      <c r="AE27" s="26"/>
      <c r="AF27" s="58">
        <f>SUM(AB27,AD27)</f>
        <v>27582058</v>
      </c>
      <c r="AG27" s="41"/>
      <c r="AH27" s="84"/>
      <c r="AI27" s="41"/>
    </row>
    <row r="28" spans="1:35" ht="23.25" customHeight="1">
      <c r="A28" s="38" t="s">
        <v>184</v>
      </c>
      <c r="B28" s="90"/>
      <c r="C28" s="26"/>
      <c r="D28" s="278">
        <v>0</v>
      </c>
      <c r="E28" s="26"/>
      <c r="F28" s="278">
        <v>0</v>
      </c>
      <c r="G28" s="26"/>
      <c r="H28" s="278">
        <v>0</v>
      </c>
      <c r="I28" s="26"/>
      <c r="J28" s="278">
        <v>0</v>
      </c>
      <c r="K28" s="26"/>
      <c r="L28" s="278">
        <v>-604309</v>
      </c>
      <c r="M28" s="26"/>
      <c r="N28" s="278">
        <v>222901</v>
      </c>
      <c r="O28" s="26"/>
      <c r="P28" s="278">
        <v>-233468</v>
      </c>
      <c r="Q28" s="26"/>
      <c r="R28" s="278">
        <v>0</v>
      </c>
      <c r="S28" s="26"/>
      <c r="T28" s="278">
        <v>0</v>
      </c>
      <c r="U28" s="26"/>
      <c r="V28" s="212">
        <f>SUM(L28:T28)</f>
        <v>-614876</v>
      </c>
      <c r="W28" s="26"/>
      <c r="X28" s="123">
        <v>0</v>
      </c>
      <c r="Y28" s="26"/>
      <c r="Z28" s="123">
        <v>0</v>
      </c>
      <c r="AA28" s="26"/>
      <c r="AB28" s="58">
        <f>SUM(D28,F28,H28,J28,V28,X28,Z28)</f>
        <v>-614876</v>
      </c>
      <c r="AC28" s="26"/>
      <c r="AD28" s="278">
        <v>2960</v>
      </c>
      <c r="AE28" s="26"/>
      <c r="AF28" s="125">
        <f>SUM(AB28:AD28)</f>
        <v>-611916</v>
      </c>
      <c r="AG28" s="41"/>
      <c r="AH28" s="84"/>
    </row>
    <row r="29" spans="1:35" s="27" customFormat="1" ht="23.25" customHeight="1">
      <c r="A29" s="135" t="s">
        <v>172</v>
      </c>
      <c r="B29" s="89"/>
      <c r="C29" s="50"/>
      <c r="D29" s="280">
        <f>SUM(D27:D28)</f>
        <v>0</v>
      </c>
      <c r="E29" s="50"/>
      <c r="F29" s="280">
        <f>SUM(F27:F28)</f>
        <v>0</v>
      </c>
      <c r="G29" s="50"/>
      <c r="H29" s="280">
        <f>SUM(H27:H28)</f>
        <v>0</v>
      </c>
      <c r="I29" s="50"/>
      <c r="J29" s="280">
        <f>SUM(J27:J28)</f>
        <v>0</v>
      </c>
      <c r="K29" s="50"/>
      <c r="L29" s="140">
        <f>SUM(L27:L28)</f>
        <v>-604309</v>
      </c>
      <c r="M29" s="50"/>
      <c r="N29" s="140">
        <f>SUM(N27:N28)</f>
        <v>222901</v>
      </c>
      <c r="O29" s="50"/>
      <c r="P29" s="140">
        <f>SUM(P27:P28)</f>
        <v>-233468</v>
      </c>
      <c r="Q29" s="50"/>
      <c r="R29" s="214">
        <f>SUM(R27:R28)</f>
        <v>0</v>
      </c>
      <c r="S29" s="50"/>
      <c r="T29" s="214">
        <f>SUM(T27:T28)</f>
        <v>0</v>
      </c>
      <c r="U29" s="50"/>
      <c r="V29" s="214">
        <f>SUM(L29:T29)</f>
        <v>-614876</v>
      </c>
      <c r="W29" s="50"/>
      <c r="X29" s="122">
        <f>SUM(X27:X28)</f>
        <v>0</v>
      </c>
      <c r="Y29" s="50"/>
      <c r="Z29" s="140">
        <f>SUM(Z27:Z28)</f>
        <v>27718081</v>
      </c>
      <c r="AA29" s="50"/>
      <c r="AB29" s="281">
        <f>SUM(AB27:AB28)</f>
        <v>27103205</v>
      </c>
      <c r="AC29" s="50"/>
      <c r="AD29" s="140">
        <f>SUM(AD27:AD28)</f>
        <v>-133063</v>
      </c>
      <c r="AE29" s="50"/>
      <c r="AF29" s="140">
        <f>SUM(AF27:AF28)</f>
        <v>26970142</v>
      </c>
      <c r="AG29" s="42"/>
      <c r="AH29" s="85"/>
    </row>
    <row r="30" spans="1:35" s="27" customFormat="1" ht="23.25" customHeight="1">
      <c r="A30" s="35"/>
      <c r="B30" s="93"/>
      <c r="C30" s="28"/>
      <c r="D30" s="62"/>
      <c r="E30" s="28"/>
      <c r="F30" s="62"/>
      <c r="G30" s="28"/>
      <c r="H30" s="62"/>
      <c r="I30" s="28"/>
      <c r="J30" s="62"/>
      <c r="K30" s="28"/>
      <c r="L30" s="62"/>
      <c r="M30" s="28"/>
      <c r="N30" s="62"/>
      <c r="O30" s="28"/>
      <c r="P30" s="62"/>
      <c r="Q30" s="28"/>
      <c r="R30" s="62"/>
      <c r="S30" s="28"/>
      <c r="T30" s="62"/>
      <c r="U30" s="28"/>
      <c r="V30" s="62"/>
      <c r="W30" s="28"/>
      <c r="X30" s="62"/>
      <c r="Y30" s="28"/>
      <c r="Z30" s="62"/>
      <c r="AA30" s="28"/>
      <c r="AB30" s="62"/>
      <c r="AC30" s="28"/>
      <c r="AD30" s="62"/>
      <c r="AE30" s="28"/>
      <c r="AF30" s="62"/>
      <c r="AH30" s="55"/>
    </row>
    <row r="31" spans="1:35" s="27" customFormat="1" ht="23.25" customHeight="1">
      <c r="A31" s="8" t="s">
        <v>173</v>
      </c>
      <c r="B31" s="93"/>
      <c r="C31" s="28"/>
      <c r="D31" s="278">
        <v>0</v>
      </c>
      <c r="E31" s="28"/>
      <c r="F31" s="278">
        <v>0</v>
      </c>
      <c r="G31" s="28"/>
      <c r="H31" s="278">
        <v>0</v>
      </c>
      <c r="I31" s="28"/>
      <c r="J31" s="278">
        <v>0</v>
      </c>
      <c r="K31" s="28"/>
      <c r="L31" s="278">
        <v>0</v>
      </c>
      <c r="M31" s="28"/>
      <c r="N31" s="278">
        <v>0</v>
      </c>
      <c r="O31" s="28"/>
      <c r="P31" s="278">
        <v>0</v>
      </c>
      <c r="Q31" s="28"/>
      <c r="R31" s="278">
        <v>-211739</v>
      </c>
      <c r="S31" s="28"/>
      <c r="T31" s="278">
        <v>0</v>
      </c>
      <c r="U31" s="28"/>
      <c r="V31" s="212">
        <f>SUM(L31:T31)</f>
        <v>-211739</v>
      </c>
      <c r="W31" s="28"/>
      <c r="X31" s="278">
        <v>0</v>
      </c>
      <c r="Y31" s="28"/>
      <c r="Z31" s="278">
        <v>211739</v>
      </c>
      <c r="AA31" s="28"/>
      <c r="AB31" s="278">
        <f>SUM(D31:J31,V31,X31,Z31)</f>
        <v>0</v>
      </c>
      <c r="AC31" s="28"/>
      <c r="AD31" s="282">
        <v>0</v>
      </c>
      <c r="AE31" s="28"/>
      <c r="AF31" s="212">
        <f>SUM(AB31:AD31)</f>
        <v>0</v>
      </c>
      <c r="AH31" s="55"/>
    </row>
    <row r="32" spans="1:35" ht="23.25" customHeight="1">
      <c r="A32" s="44"/>
      <c r="B32" s="93"/>
      <c r="C32" s="39"/>
      <c r="D32" s="230"/>
      <c r="E32" s="39"/>
      <c r="F32" s="58"/>
      <c r="G32" s="39"/>
      <c r="H32" s="58"/>
      <c r="I32" s="39"/>
      <c r="J32" s="58"/>
      <c r="K32" s="39"/>
      <c r="L32" s="58"/>
      <c r="M32" s="39"/>
      <c r="N32" s="58"/>
      <c r="O32" s="39"/>
      <c r="P32" s="58"/>
      <c r="Q32" s="39"/>
      <c r="R32" s="58"/>
      <c r="S32" s="39"/>
      <c r="T32" s="58"/>
      <c r="U32" s="39"/>
      <c r="V32" s="58"/>
      <c r="W32" s="39"/>
      <c r="X32" s="231"/>
      <c r="Y32" s="39"/>
      <c r="Z32" s="58"/>
      <c r="AA32" s="39"/>
      <c r="AB32" s="58"/>
      <c r="AC32" s="39"/>
      <c r="AD32" s="231"/>
      <c r="AE32" s="39"/>
      <c r="AF32" s="231"/>
      <c r="AG32"/>
      <c r="AH32" s="84"/>
    </row>
    <row r="33" spans="1:34" ht="23.25" customHeight="1" thickBot="1">
      <c r="A33" s="35" t="s">
        <v>185</v>
      </c>
      <c r="B33" s="93"/>
      <c r="C33" s="28"/>
      <c r="D33" s="232">
        <f>SUM(D15,D24,D29,D31)</f>
        <v>35595</v>
      </c>
      <c r="E33" s="28"/>
      <c r="F33" s="232">
        <f>SUM(F15,F24,F29,F31)</f>
        <v>33956337</v>
      </c>
      <c r="G33" s="28"/>
      <c r="H33" s="232">
        <f>SUM(H15,H24,H29,H31)</f>
        <v>13921</v>
      </c>
      <c r="I33" s="28"/>
      <c r="J33" s="232">
        <f>SUM(J15,J24,J29,J31)</f>
        <v>11110270</v>
      </c>
      <c r="K33" s="28"/>
      <c r="L33" s="232">
        <f>SUM(L15,L24,L29,L31)</f>
        <v>229481</v>
      </c>
      <c r="M33" s="28"/>
      <c r="N33" s="232">
        <f>SUM(N15,N24,N29,N31)</f>
        <v>-305898</v>
      </c>
      <c r="O33" s="28"/>
      <c r="P33" s="232">
        <f>SUM(P15,P24,P29,P31)</f>
        <v>1096467</v>
      </c>
      <c r="Q33" s="28"/>
      <c r="R33" s="232">
        <f>SUM(R15,R24,R29,R31)</f>
        <v>15060332</v>
      </c>
      <c r="S33" s="28"/>
      <c r="T33" s="232">
        <f>SUM(T15,T24,T29,T31)</f>
        <v>498</v>
      </c>
      <c r="U33" s="28"/>
      <c r="V33" s="232">
        <f>SUM(V15,V24,V29,V31)</f>
        <v>16080880</v>
      </c>
      <c r="W33" s="28"/>
      <c r="X33" s="232">
        <f>SUM(X15,X24,X29,X31)</f>
        <v>7000000</v>
      </c>
      <c r="Y33" s="28"/>
      <c r="Z33" s="232">
        <f>SUM(Z15,Z24,Z29,Z31)</f>
        <v>357657629</v>
      </c>
      <c r="AA33" s="28"/>
      <c r="AB33" s="232">
        <f>SUM(AB15,AB24,AB29,AB31)</f>
        <v>425854632</v>
      </c>
      <c r="AC33" s="28"/>
      <c r="AD33" s="232">
        <f>SUM(AD15,AD24,AD29,AD31)</f>
        <v>1376720</v>
      </c>
      <c r="AE33" s="28"/>
      <c r="AF33" s="232">
        <f>SUM(AF15,AF24,AF29,AF31)</f>
        <v>427231352</v>
      </c>
      <c r="AG33"/>
      <c r="AH33" s="84"/>
    </row>
    <row r="34" spans="1:34" ht="18.75" customHeight="1" thickTop="1">
      <c r="A34" s="35"/>
      <c r="B34" s="93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/>
    </row>
    <row r="35" spans="1:34" s="46" customFormat="1" ht="23.25" customHeight="1">
      <c r="A35" s="18"/>
      <c r="B35" s="78"/>
      <c r="C35" s="18"/>
      <c r="D35" s="86"/>
      <c r="E35" s="18"/>
      <c r="F35" s="86"/>
      <c r="G35" s="18"/>
      <c r="H35" s="86"/>
      <c r="I35" s="18"/>
      <c r="J35" s="86"/>
      <c r="K35" s="18"/>
      <c r="L35" s="86"/>
      <c r="M35" s="18"/>
      <c r="N35" s="86"/>
      <c r="O35" s="18"/>
      <c r="P35" s="86"/>
      <c r="Q35" s="18"/>
      <c r="R35" s="86"/>
      <c r="S35" s="18"/>
      <c r="T35" s="86"/>
      <c r="U35" s="18"/>
      <c r="V35" s="86"/>
      <c r="W35" s="18"/>
      <c r="X35" s="86"/>
      <c r="Y35" s="18"/>
      <c r="Z35" s="86"/>
      <c r="AA35" s="18"/>
      <c r="AB35" s="86"/>
      <c r="AC35" s="18"/>
      <c r="AD35" s="86"/>
      <c r="AE35" s="18"/>
      <c r="AF35" s="86"/>
      <c r="AG35" s="47"/>
    </row>
  </sheetData>
  <mergeCells count="6">
    <mergeCell ref="D13:AF13"/>
    <mergeCell ref="D4:AF4"/>
    <mergeCell ref="L5:V5"/>
    <mergeCell ref="X10:Z10"/>
    <mergeCell ref="D11:F11"/>
    <mergeCell ref="H11:J11"/>
  </mergeCells>
  <pageMargins left="0.7" right="0.7" top="0.48" bottom="0.5" header="0.5" footer="0.5"/>
  <pageSetup paperSize="9" scale="5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FC91-11E8-424C-B0C7-E1D434F5DDD1}">
  <dimension ref="A1:K20"/>
  <sheetViews>
    <sheetView zoomScale="80" zoomScaleNormal="80" workbookViewId="0"/>
  </sheetViews>
  <sheetFormatPr defaultRowHeight="22.5" customHeight="1"/>
  <cols>
    <col min="1" max="1" width="76.875" customWidth="1"/>
    <col min="2" max="2" width="9" customWidth="1"/>
    <col min="3" max="3" width="1.125" customWidth="1"/>
    <col min="4" max="4" width="14.875" customWidth="1"/>
    <col min="5" max="5" width="1.125" customWidth="1"/>
    <col min="6" max="6" width="14.875" customWidth="1"/>
    <col min="7" max="7" width="1.125" customWidth="1"/>
    <col min="8" max="8" width="14.875" customWidth="1"/>
    <col min="9" max="9" width="1.125" customWidth="1"/>
    <col min="10" max="10" width="14.875" customWidth="1"/>
    <col min="11" max="11" width="10.625" bestFit="1" customWidth="1"/>
  </cols>
  <sheetData>
    <row r="1" spans="1:10" ht="22.5" customHeight="1">
      <c r="A1" s="4" t="s">
        <v>0</v>
      </c>
      <c r="B1" s="238"/>
    </row>
    <row r="2" spans="1:10" ht="22.5" customHeight="1">
      <c r="A2" s="147" t="s">
        <v>118</v>
      </c>
      <c r="B2" s="147"/>
    </row>
    <row r="3" spans="1:10" ht="22.5" customHeight="1">
      <c r="A3" s="147"/>
      <c r="B3" s="147"/>
    </row>
    <row r="4" spans="1:10" ht="19.05" customHeight="1">
      <c r="A4" s="46"/>
      <c r="B4" s="46"/>
      <c r="C4" s="170"/>
      <c r="D4" s="296" t="s">
        <v>67</v>
      </c>
      <c r="E4" s="296"/>
      <c r="F4" s="296"/>
      <c r="G4" s="296"/>
      <c r="H4" s="296"/>
      <c r="I4" s="296"/>
      <c r="J4" s="296"/>
    </row>
    <row r="5" spans="1:10" ht="22.05" customHeight="1">
      <c r="A5" s="46"/>
      <c r="B5" s="46"/>
      <c r="C5" s="91"/>
      <c r="D5" s="24" t="s">
        <v>186</v>
      </c>
      <c r="E5" s="91"/>
      <c r="F5" s="24" t="s">
        <v>187</v>
      </c>
      <c r="G5" s="91"/>
      <c r="H5" s="24" t="s">
        <v>272</v>
      </c>
      <c r="I5" s="91"/>
      <c r="J5" s="24"/>
    </row>
    <row r="6" spans="1:10" ht="22.05" customHeight="1">
      <c r="A6" s="46"/>
      <c r="B6" s="88" t="s">
        <v>11</v>
      </c>
      <c r="C6" s="91"/>
      <c r="D6" s="24" t="s">
        <v>188</v>
      </c>
      <c r="E6" s="91"/>
      <c r="F6" s="24" t="s">
        <v>189</v>
      </c>
      <c r="G6" s="91"/>
      <c r="H6" s="24" t="s">
        <v>56</v>
      </c>
      <c r="I6" s="91"/>
      <c r="J6" s="24" t="s">
        <v>129</v>
      </c>
    </row>
    <row r="7" spans="1:10" ht="22.05" customHeight="1">
      <c r="A7" s="46"/>
      <c r="B7" s="46"/>
      <c r="D7" s="297" t="s">
        <v>17</v>
      </c>
      <c r="E7" s="297"/>
      <c r="F7" s="297"/>
      <c r="G7" s="297"/>
      <c r="H7" s="297"/>
      <c r="I7" s="297"/>
      <c r="J7" s="297"/>
    </row>
    <row r="8" spans="1:10" ht="22.35" customHeight="1">
      <c r="A8" s="135" t="s">
        <v>159</v>
      </c>
      <c r="B8" s="135"/>
      <c r="D8" s="91"/>
      <c r="H8" s="91"/>
      <c r="J8" s="91"/>
    </row>
    <row r="9" spans="1:10" ht="22.35" customHeight="1">
      <c r="A9" s="175" t="s">
        <v>160</v>
      </c>
      <c r="B9" s="135"/>
      <c r="D9" s="176">
        <v>10</v>
      </c>
      <c r="F9" s="287">
        <v>0</v>
      </c>
      <c r="H9" s="177">
        <v>-8674</v>
      </c>
      <c r="J9" s="177">
        <f>SUM(D9:H9)</f>
        <v>-8664</v>
      </c>
    </row>
    <row r="10" spans="1:10" ht="22.35" customHeight="1">
      <c r="A10" s="223" t="s">
        <v>190</v>
      </c>
      <c r="B10" s="91">
        <v>11</v>
      </c>
      <c r="D10" s="225">
        <v>33671073</v>
      </c>
      <c r="F10" s="225">
        <v>407069914</v>
      </c>
      <c r="H10" s="225">
        <v>0</v>
      </c>
      <c r="J10" s="225">
        <f>SUM(D10:H10)</f>
        <v>440740987</v>
      </c>
    </row>
    <row r="11" spans="1:10" ht="21.6">
      <c r="A11" s="223" t="s">
        <v>191</v>
      </c>
      <c r="B11" s="91">
        <v>11</v>
      </c>
      <c r="D11" s="233">
        <v>-10</v>
      </c>
      <c r="F11" s="225">
        <v>0</v>
      </c>
      <c r="H11" s="225">
        <v>0</v>
      </c>
      <c r="J11" s="233">
        <f>SUM(D11:H11)</f>
        <v>-10</v>
      </c>
    </row>
    <row r="12" spans="1:10" s="179" customFormat="1" ht="20.399999999999999">
      <c r="A12" s="178"/>
      <c r="B12" s="178"/>
      <c r="D12" s="180"/>
      <c r="H12" s="180"/>
      <c r="J12" s="180"/>
    </row>
    <row r="13" spans="1:10" ht="22.35" customHeight="1">
      <c r="A13" s="135" t="s">
        <v>169</v>
      </c>
      <c r="B13" s="135"/>
      <c r="C13" s="24"/>
      <c r="D13" s="176"/>
      <c r="E13" s="24"/>
      <c r="F13" s="24"/>
      <c r="G13" s="24"/>
      <c r="H13" s="181"/>
      <c r="I13" s="24"/>
      <c r="J13" s="181"/>
    </row>
    <row r="14" spans="1:10" ht="22.35" customHeight="1">
      <c r="A14" s="46" t="s">
        <v>192</v>
      </c>
      <c r="B14" s="46"/>
      <c r="C14" s="24"/>
      <c r="D14" s="186">
        <v>0</v>
      </c>
      <c r="E14" s="24"/>
      <c r="F14" s="187">
        <v>0</v>
      </c>
      <c r="G14" s="24"/>
      <c r="H14" s="226">
        <v>64986210</v>
      </c>
      <c r="I14" s="24"/>
      <c r="J14" s="226">
        <f>SUM(D14:H14)</f>
        <v>64986210</v>
      </c>
    </row>
    <row r="15" spans="1:10" ht="22.35" customHeight="1">
      <c r="A15" s="27" t="s">
        <v>172</v>
      </c>
      <c r="B15" s="46"/>
      <c r="C15" s="24"/>
      <c r="D15" s="188">
        <f>SUM(D14)</f>
        <v>0</v>
      </c>
      <c r="E15" s="24"/>
      <c r="F15" s="188">
        <f>SUM(F14)</f>
        <v>0</v>
      </c>
      <c r="G15" s="24"/>
      <c r="H15" s="227">
        <f>SUM(H14)</f>
        <v>64986210</v>
      </c>
      <c r="I15" s="24"/>
      <c r="J15" s="227">
        <f>SUM(J14)</f>
        <v>64986210</v>
      </c>
    </row>
    <row r="16" spans="1:10" ht="18.600000000000001" customHeight="1">
      <c r="A16" s="46"/>
      <c r="B16" s="46"/>
      <c r="C16" s="24"/>
      <c r="D16" s="189"/>
      <c r="E16" s="24"/>
      <c r="F16" s="187"/>
      <c r="G16" s="24"/>
      <c r="H16" s="228"/>
      <c r="I16" s="24"/>
      <c r="J16" s="190"/>
    </row>
    <row r="17" spans="1:11" ht="22.35" customHeight="1" thickBot="1">
      <c r="A17" s="182" t="s">
        <v>176</v>
      </c>
      <c r="B17" s="182"/>
      <c r="D17" s="224">
        <f>SUM(D9:D11,D15)</f>
        <v>33671073</v>
      </c>
      <c r="F17" s="224">
        <f>SUM(F9:F11,F15)</f>
        <v>407069914</v>
      </c>
      <c r="H17" s="224">
        <f>SUM(H9:H11,H15)</f>
        <v>64977536</v>
      </c>
      <c r="J17" s="224">
        <f>SUM(J9:J11,J15)</f>
        <v>505718523</v>
      </c>
      <c r="K17" s="183"/>
    </row>
    <row r="18" spans="1:11" ht="22.5" customHeight="1" thickTop="1"/>
    <row r="20" spans="1:11" s="185" customFormat="1" ht="22.5" customHeight="1">
      <c r="K20" s="184"/>
    </row>
  </sheetData>
  <mergeCells count="2">
    <mergeCell ref="D4:J4"/>
    <mergeCell ref="D7:J7"/>
  </mergeCells>
  <pageMargins left="0.7" right="0.7" top="0.48" bottom="0.5" header="0.5" footer="0.5"/>
  <pageSetup paperSize="9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7EFA4-BBA3-4D18-947A-F541C6B08833}">
  <dimension ref="A1:J22"/>
  <sheetViews>
    <sheetView zoomScale="80" zoomScaleNormal="80" workbookViewId="0"/>
  </sheetViews>
  <sheetFormatPr defaultRowHeight="22.5" customHeight="1"/>
  <cols>
    <col min="1" max="1" width="54.75" customWidth="1"/>
    <col min="2" max="2" width="35.125" customWidth="1"/>
    <col min="3" max="3" width="10.5" customWidth="1"/>
    <col min="4" max="4" width="1.375" customWidth="1"/>
    <col min="5" max="5" width="16.375" customWidth="1"/>
    <col min="6" max="6" width="1.375" customWidth="1"/>
    <col min="7" max="7" width="16.375" customWidth="1"/>
    <col min="8" max="8" width="1.375" customWidth="1"/>
    <col min="9" max="9" width="16.375" customWidth="1"/>
    <col min="10" max="10" width="10.625" bestFit="1" customWidth="1"/>
  </cols>
  <sheetData>
    <row r="1" spans="1:9" ht="22.5" customHeight="1">
      <c r="A1" s="4" t="s">
        <v>0</v>
      </c>
      <c r="B1" s="238"/>
      <c r="C1" s="170"/>
    </row>
    <row r="2" spans="1:9" ht="22.5" customHeight="1">
      <c r="A2" s="147" t="s">
        <v>118</v>
      </c>
      <c r="B2" s="147"/>
      <c r="C2" s="170"/>
    </row>
    <row r="3" spans="1:9" ht="19.05" customHeight="1">
      <c r="A3" s="46"/>
      <c r="B3" s="46"/>
      <c r="C3" s="46"/>
      <c r="D3" s="170"/>
      <c r="F3" s="170"/>
      <c r="H3" s="170"/>
      <c r="I3" s="91"/>
    </row>
    <row r="4" spans="1:9" ht="19.05" customHeight="1">
      <c r="A4" s="46"/>
      <c r="B4" s="46"/>
      <c r="C4" s="46"/>
      <c r="D4" s="170"/>
      <c r="E4" s="296" t="s">
        <v>67</v>
      </c>
      <c r="F4" s="296"/>
      <c r="G4" s="296"/>
      <c r="H4" s="296"/>
      <c r="I4" s="296"/>
    </row>
    <row r="5" spans="1:9" ht="22.05" customHeight="1">
      <c r="A5" s="46"/>
      <c r="B5" s="46"/>
      <c r="C5" s="24"/>
      <c r="D5" s="91"/>
      <c r="E5" s="24" t="s">
        <v>186</v>
      </c>
      <c r="F5" s="91"/>
      <c r="G5" s="24"/>
      <c r="H5" s="91"/>
      <c r="I5" s="24" t="s">
        <v>145</v>
      </c>
    </row>
    <row r="6" spans="1:9" ht="22.05" customHeight="1">
      <c r="A6" s="46"/>
      <c r="B6" s="46"/>
      <c r="C6" s="91" t="s">
        <v>11</v>
      </c>
      <c r="D6" s="91"/>
      <c r="E6" s="24" t="s">
        <v>188</v>
      </c>
      <c r="F6" s="91"/>
      <c r="G6" s="24" t="s">
        <v>193</v>
      </c>
      <c r="H6" s="91"/>
      <c r="I6" s="24" t="s">
        <v>194</v>
      </c>
    </row>
    <row r="7" spans="1:9" ht="22.05" customHeight="1">
      <c r="A7" s="46"/>
      <c r="B7" s="46"/>
      <c r="C7" s="91"/>
      <c r="E7" s="297" t="s">
        <v>17</v>
      </c>
      <c r="F7" s="297"/>
      <c r="G7" s="297"/>
      <c r="H7" s="297"/>
      <c r="I7" s="297"/>
    </row>
    <row r="8" spans="1:9" ht="22.35" customHeight="1">
      <c r="A8" s="135" t="s">
        <v>195</v>
      </c>
      <c r="B8" s="135"/>
      <c r="C8" s="91"/>
      <c r="E8" s="91"/>
      <c r="G8" s="91"/>
      <c r="I8" s="91"/>
    </row>
    <row r="9" spans="1:9" ht="22.35" customHeight="1">
      <c r="A9" s="135" t="s">
        <v>196</v>
      </c>
      <c r="B9" s="135"/>
      <c r="C9" s="91"/>
      <c r="E9" s="91"/>
      <c r="G9" s="91"/>
      <c r="I9" s="91"/>
    </row>
    <row r="10" spans="1:9" ht="22.35" customHeight="1">
      <c r="A10" s="175" t="s">
        <v>197</v>
      </c>
      <c r="B10" s="135"/>
      <c r="C10" s="91"/>
      <c r="E10" s="91"/>
      <c r="G10" s="91"/>
      <c r="I10" s="91"/>
    </row>
    <row r="11" spans="1:9" ht="22.35" customHeight="1">
      <c r="A11" s="135" t="s">
        <v>198</v>
      </c>
      <c r="B11" s="135"/>
      <c r="C11" s="91">
        <v>11</v>
      </c>
      <c r="E11" s="242">
        <v>10</v>
      </c>
      <c r="G11" s="242">
        <v>0</v>
      </c>
      <c r="I11" s="242">
        <f>SUM(E11:G11)</f>
        <v>10</v>
      </c>
    </row>
    <row r="12" spans="1:9" s="179" customFormat="1" ht="22.2">
      <c r="A12" s="178"/>
      <c r="B12" s="178"/>
      <c r="C12" s="243"/>
      <c r="E12" s="180"/>
      <c r="G12" s="180"/>
      <c r="I12" s="242"/>
    </row>
    <row r="13" spans="1:9" ht="22.35" customHeight="1">
      <c r="A13" s="135" t="s">
        <v>169</v>
      </c>
      <c r="B13" s="135"/>
      <c r="C13" s="91"/>
      <c r="D13" s="24"/>
      <c r="E13" s="242"/>
      <c r="F13" s="24"/>
      <c r="G13" s="244"/>
      <c r="H13" s="24"/>
      <c r="I13" s="242"/>
    </row>
    <row r="14" spans="1:9" ht="22.35" customHeight="1">
      <c r="A14" s="46" t="s">
        <v>199</v>
      </c>
      <c r="B14" s="46"/>
      <c r="C14" s="91"/>
      <c r="D14" s="24"/>
      <c r="E14" s="245">
        <v>0</v>
      </c>
      <c r="F14" s="24"/>
      <c r="G14" s="245">
        <v>-2180</v>
      </c>
      <c r="H14" s="24"/>
      <c r="I14" s="245">
        <f t="shared" ref="I14" si="0">SUM(E14:G14)</f>
        <v>-2180</v>
      </c>
    </row>
    <row r="15" spans="1:9" ht="22.35" customHeight="1">
      <c r="A15" s="27" t="s">
        <v>172</v>
      </c>
      <c r="B15" s="46"/>
      <c r="C15" s="91"/>
      <c r="D15" s="24"/>
      <c r="E15" s="246">
        <f>SUM(E14)</f>
        <v>0</v>
      </c>
      <c r="F15" s="24"/>
      <c r="G15" s="247">
        <f>SUM(G14)</f>
        <v>-2180</v>
      </c>
      <c r="H15" s="24"/>
      <c r="I15" s="247">
        <f>SUM(I14)</f>
        <v>-2180</v>
      </c>
    </row>
    <row r="16" spans="1:9" ht="22.35" customHeight="1">
      <c r="A16" s="46"/>
      <c r="B16" s="46"/>
      <c r="C16" s="91"/>
      <c r="D16" s="24"/>
      <c r="E16" s="248"/>
      <c r="F16" s="24"/>
      <c r="G16" s="248"/>
      <c r="H16" s="24"/>
      <c r="I16" s="249"/>
    </row>
    <row r="17" spans="1:10" ht="22.35" customHeight="1" thickBot="1">
      <c r="A17" s="182" t="s">
        <v>185</v>
      </c>
      <c r="B17" s="182"/>
      <c r="C17" s="170"/>
      <c r="E17" s="250">
        <f>E11+E15</f>
        <v>10</v>
      </c>
      <c r="G17" s="250">
        <f>G11+G15</f>
        <v>-2180</v>
      </c>
      <c r="I17" s="250">
        <f>I11+I15</f>
        <v>-2170</v>
      </c>
      <c r="J17" s="183"/>
    </row>
    <row r="18" spans="1:10" ht="22.5" customHeight="1" thickTop="1"/>
    <row r="20" spans="1:10" ht="22.5" customHeight="1">
      <c r="A20" s="161"/>
      <c r="B20" s="91"/>
    </row>
    <row r="21" spans="1:10" s="185" customFormat="1" ht="22.5" customHeight="1">
      <c r="A21" s="289" t="s">
        <v>64</v>
      </c>
      <c r="B21" s="289"/>
      <c r="C21" s="289"/>
      <c r="D21" s="289"/>
      <c r="E21" s="289"/>
      <c r="F21" s="289"/>
      <c r="G21" s="289"/>
      <c r="H21" s="289"/>
      <c r="I21" s="289"/>
      <c r="J21" s="251"/>
    </row>
    <row r="22" spans="1:10" s="7" customFormat="1" ht="22.5" customHeight="1">
      <c r="A22" s="289" t="s">
        <v>65</v>
      </c>
      <c r="B22" s="289"/>
      <c r="C22" s="289"/>
      <c r="D22" s="289"/>
      <c r="E22" s="289"/>
      <c r="F22" s="289"/>
      <c r="G22" s="289"/>
      <c r="H22" s="289"/>
      <c r="I22" s="289"/>
      <c r="J22" s="252"/>
    </row>
  </sheetData>
  <mergeCells count="4">
    <mergeCell ref="E7:I7"/>
    <mergeCell ref="A21:I21"/>
    <mergeCell ref="A22:I22"/>
    <mergeCell ref="E4:I4"/>
  </mergeCells>
  <pageMargins left="0.70866141732283472" right="0.70866141732283472" top="0.74803149606299213" bottom="0.74803149606299213" header="0.31496062992125984" footer="0.31496062992125984"/>
  <pageSetup paperSize="9" scale="97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9"/>
  <sheetViews>
    <sheetView zoomScaleNormal="100" workbookViewId="0"/>
  </sheetViews>
  <sheetFormatPr defaultColWidth="9.125" defaultRowHeight="24" customHeight="1"/>
  <cols>
    <col min="1" max="1" width="1.875" style="168" customWidth="1"/>
    <col min="2" max="3" width="2.125" style="168" customWidth="1"/>
    <col min="4" max="4" width="81.375" style="168" customWidth="1"/>
    <col min="5" max="5" width="9.375" style="168" customWidth="1"/>
    <col min="6" max="6" width="17.625" customWidth="1"/>
    <col min="7" max="7" width="2" style="161" customWidth="1"/>
    <col min="8" max="8" width="17.625" style="161" customWidth="1"/>
    <col min="9" max="9" width="2" style="161" customWidth="1"/>
    <col min="10" max="10" width="21.125" customWidth="1"/>
    <col min="11" max="11" width="2" style="161" customWidth="1"/>
    <col min="12" max="12" width="25.625" customWidth="1"/>
    <col min="13" max="13" width="12.375" style="161" bestFit="1" customWidth="1"/>
    <col min="14" max="16384" width="9.125" style="161"/>
  </cols>
  <sheetData>
    <row r="1" spans="1:12" s="148" customFormat="1" ht="24" customHeight="1">
      <c r="A1" s="146" t="s">
        <v>0</v>
      </c>
      <c r="B1" s="146"/>
      <c r="C1" s="147"/>
      <c r="D1" s="147"/>
      <c r="E1" s="147"/>
      <c r="F1" s="135"/>
      <c r="G1" s="147"/>
      <c r="H1" s="147"/>
      <c r="I1" s="147"/>
      <c r="J1" s="135"/>
      <c r="L1" s="135"/>
    </row>
    <row r="2" spans="1:12" s="148" customFormat="1" ht="24" customHeight="1">
      <c r="A2" s="149" t="s">
        <v>200</v>
      </c>
      <c r="B2" s="149"/>
      <c r="C2" s="147"/>
      <c r="D2" s="147"/>
      <c r="E2" s="147"/>
      <c r="F2" s="135"/>
      <c r="G2" s="147"/>
      <c r="H2" s="147"/>
      <c r="I2" s="147"/>
      <c r="J2" s="135"/>
      <c r="L2" s="135"/>
    </row>
    <row r="3" spans="1:12" s="148" customFormat="1" ht="24" customHeight="1">
      <c r="A3" s="150"/>
      <c r="B3" s="150"/>
      <c r="C3" s="150"/>
      <c r="D3" s="150"/>
      <c r="E3" s="150"/>
      <c r="F3" s="151"/>
      <c r="G3" s="150"/>
      <c r="H3" s="150"/>
      <c r="I3" s="150"/>
      <c r="J3" s="151"/>
      <c r="L3" s="151"/>
    </row>
    <row r="4" spans="1:12" customFormat="1" ht="24" customHeight="1">
      <c r="A4" s="23"/>
      <c r="B4" s="23"/>
      <c r="C4" s="23"/>
      <c r="D4" s="23"/>
      <c r="E4" s="23"/>
      <c r="F4" s="171" t="s">
        <v>2</v>
      </c>
      <c r="G4" s="170"/>
      <c r="H4" s="171" t="s">
        <v>3</v>
      </c>
      <c r="I4" s="161"/>
      <c r="J4" s="171"/>
      <c r="L4" s="171"/>
    </row>
    <row r="5" spans="1:12" customFormat="1" ht="24" customHeight="1">
      <c r="A5" s="23"/>
      <c r="B5" s="23"/>
      <c r="C5" s="23"/>
      <c r="D5" s="23"/>
      <c r="E5" s="23"/>
      <c r="F5" s="172" t="s">
        <v>4</v>
      </c>
      <c r="G5" s="171"/>
      <c r="H5" s="172" t="s">
        <v>4</v>
      </c>
      <c r="I5" s="171"/>
      <c r="J5" s="171"/>
      <c r="L5" s="171" t="s">
        <v>67</v>
      </c>
    </row>
    <row r="6" spans="1:12" customFormat="1" ht="24" customHeight="1">
      <c r="A6" s="23"/>
      <c r="B6" s="23"/>
      <c r="C6" s="23"/>
      <c r="D6" s="23"/>
      <c r="E6" s="23"/>
      <c r="F6" s="24" t="s">
        <v>6</v>
      </c>
      <c r="G6" s="171"/>
      <c r="H6" s="24" t="s">
        <v>6</v>
      </c>
      <c r="I6" s="171"/>
      <c r="J6" s="171" t="s">
        <v>67</v>
      </c>
      <c r="K6" s="161"/>
      <c r="L6" s="171" t="s">
        <v>68</v>
      </c>
    </row>
    <row r="7" spans="1:12" customFormat="1" ht="24" customHeight="1">
      <c r="A7" s="23"/>
      <c r="B7" s="23"/>
      <c r="C7" s="23"/>
      <c r="D7" s="23"/>
      <c r="E7" s="23"/>
      <c r="F7" s="24" t="s">
        <v>114</v>
      </c>
      <c r="G7" s="171"/>
      <c r="H7" s="24" t="s">
        <v>114</v>
      </c>
      <c r="I7" s="171"/>
      <c r="J7" s="24" t="s">
        <v>114</v>
      </c>
      <c r="L7" s="24" t="s">
        <v>70</v>
      </c>
    </row>
    <row r="8" spans="1:12" customFormat="1" ht="24" customHeight="1">
      <c r="A8" s="23"/>
      <c r="B8" s="23"/>
      <c r="C8" s="23"/>
      <c r="D8" s="23"/>
      <c r="E8" s="23"/>
      <c r="F8" s="24" t="s">
        <v>71</v>
      </c>
      <c r="G8" s="161"/>
      <c r="H8" s="24" t="s">
        <v>71</v>
      </c>
      <c r="I8" s="161"/>
      <c r="J8" s="24" t="s">
        <v>71</v>
      </c>
      <c r="L8" s="24" t="s">
        <v>72</v>
      </c>
    </row>
    <row r="9" spans="1:12" customFormat="1" ht="24" customHeight="1">
      <c r="A9" s="23"/>
      <c r="B9" s="23"/>
      <c r="C9" s="23"/>
      <c r="D9" s="23"/>
      <c r="E9" s="23"/>
      <c r="F9" s="236" t="s">
        <v>8</v>
      </c>
      <c r="G9" s="161"/>
      <c r="H9" s="236" t="s">
        <v>8</v>
      </c>
      <c r="I9" s="161"/>
      <c r="J9" s="236" t="s">
        <v>8</v>
      </c>
      <c r="K9" s="239"/>
      <c r="L9" s="236" t="s">
        <v>73</v>
      </c>
    </row>
    <row r="10" spans="1:12" customFormat="1" ht="24" customHeight="1">
      <c r="A10" s="23"/>
      <c r="B10" s="23"/>
      <c r="C10" s="23"/>
      <c r="D10" s="23"/>
      <c r="E10" s="23"/>
      <c r="F10" s="152" t="s">
        <v>12</v>
      </c>
      <c r="G10" s="153"/>
      <c r="H10" s="152" t="s">
        <v>13</v>
      </c>
      <c r="I10" s="153"/>
      <c r="J10" s="143" t="s">
        <v>12</v>
      </c>
      <c r="K10" s="7"/>
      <c r="L10" s="143" t="s">
        <v>13</v>
      </c>
    </row>
    <row r="11" spans="1:12" customFormat="1" ht="24" customHeight="1">
      <c r="A11" s="23"/>
      <c r="B11" s="23"/>
      <c r="C11" s="23"/>
      <c r="D11" s="23"/>
      <c r="F11" s="143" t="s">
        <v>14</v>
      </c>
      <c r="G11" s="74"/>
      <c r="H11" s="143" t="s">
        <v>15</v>
      </c>
      <c r="I11" s="74"/>
      <c r="J11" s="143" t="s">
        <v>14</v>
      </c>
      <c r="L11" s="143" t="s">
        <v>14</v>
      </c>
    </row>
    <row r="12" spans="1:12" customFormat="1" ht="24" customHeight="1">
      <c r="A12" s="23"/>
      <c r="B12" s="23"/>
      <c r="C12" s="23"/>
      <c r="D12" s="23"/>
      <c r="F12" s="298" t="s">
        <v>17</v>
      </c>
      <c r="G12" s="298"/>
      <c r="H12" s="298"/>
      <c r="I12" s="298"/>
      <c r="J12" s="298"/>
      <c r="K12" s="298"/>
      <c r="L12" s="298"/>
    </row>
    <row r="13" spans="1:12" customFormat="1" ht="24" customHeight="1">
      <c r="A13" s="154" t="s">
        <v>201</v>
      </c>
      <c r="B13" s="23"/>
      <c r="C13" s="23"/>
      <c r="D13" s="23"/>
      <c r="E13" s="23"/>
      <c r="F13" s="159"/>
      <c r="G13" s="159"/>
      <c r="H13" s="159"/>
      <c r="I13" s="159"/>
      <c r="J13" s="159"/>
      <c r="K13" s="41"/>
      <c r="L13" s="159"/>
    </row>
    <row r="14" spans="1:12" customFormat="1" ht="24" customHeight="1">
      <c r="A14" s="155" t="s">
        <v>95</v>
      </c>
      <c r="B14" s="23"/>
      <c r="C14" s="23"/>
      <c r="D14" s="23"/>
      <c r="E14" s="23"/>
      <c r="F14" s="159">
        <v>40393202</v>
      </c>
      <c r="G14" s="159"/>
      <c r="H14" s="126">
        <v>34768284</v>
      </c>
      <c r="I14" s="265"/>
      <c r="J14" s="159">
        <v>64959205</v>
      </c>
      <c r="K14" s="41"/>
      <c r="L14" s="159">
        <v>-2180</v>
      </c>
    </row>
    <row r="15" spans="1:12" customFormat="1" ht="24" customHeight="1">
      <c r="A15" s="158" t="s">
        <v>202</v>
      </c>
      <c r="B15" s="23"/>
      <c r="C15" s="23"/>
      <c r="D15" s="23"/>
      <c r="E15" s="23"/>
      <c r="F15" s="159"/>
      <c r="G15" s="159"/>
      <c r="H15" s="159"/>
      <c r="I15" s="265"/>
      <c r="J15" s="159"/>
      <c r="K15" s="41"/>
      <c r="L15" s="159"/>
    </row>
    <row r="16" spans="1:12" customFormat="1" ht="24" customHeight="1">
      <c r="A16" s="158"/>
      <c r="B16" s="158" t="s">
        <v>203</v>
      </c>
      <c r="C16" s="23"/>
      <c r="D16" s="23"/>
      <c r="E16" s="23"/>
      <c r="F16" s="159"/>
      <c r="G16" s="159"/>
      <c r="H16" s="159"/>
      <c r="I16" s="265"/>
      <c r="J16" s="159"/>
      <c r="K16" s="41"/>
      <c r="L16" s="159"/>
    </row>
    <row r="17" spans="1:12" customFormat="1" ht="24" customHeight="1">
      <c r="A17" s="23"/>
      <c r="B17" s="23"/>
      <c r="C17" s="23" t="s">
        <v>204</v>
      </c>
      <c r="D17" s="23"/>
      <c r="E17" s="23"/>
      <c r="F17" s="159">
        <v>6762101</v>
      </c>
      <c r="G17" s="159"/>
      <c r="H17" s="126">
        <v>6940177</v>
      </c>
      <c r="I17" s="265"/>
      <c r="J17" s="159">
        <v>726</v>
      </c>
      <c r="K17" s="41"/>
      <c r="L17" s="159">
        <v>0</v>
      </c>
    </row>
    <row r="18" spans="1:12" customFormat="1" ht="24" customHeight="1">
      <c r="A18" s="23"/>
      <c r="B18" s="23"/>
      <c r="C18" s="23" t="s">
        <v>94</v>
      </c>
      <c r="D18" s="23"/>
      <c r="E18" s="23"/>
      <c r="F18" s="159">
        <v>29646524</v>
      </c>
      <c r="G18" s="159"/>
      <c r="H18" s="126">
        <v>31837671</v>
      </c>
      <c r="I18" s="265"/>
      <c r="J18" s="159">
        <v>0</v>
      </c>
      <c r="K18" s="41"/>
      <c r="L18" s="159">
        <v>0</v>
      </c>
    </row>
    <row r="19" spans="1:12" customFormat="1" ht="24" customHeight="1">
      <c r="A19" s="23"/>
      <c r="B19" s="23"/>
      <c r="C19" s="23" t="s">
        <v>205</v>
      </c>
      <c r="D19" s="23"/>
      <c r="E19" s="23"/>
      <c r="F19" s="159">
        <v>152041</v>
      </c>
      <c r="G19" s="159"/>
      <c r="H19" s="126">
        <v>661954</v>
      </c>
      <c r="I19" s="265"/>
      <c r="J19" s="273">
        <v>0</v>
      </c>
      <c r="K19" s="41"/>
      <c r="L19" s="273">
        <v>0</v>
      </c>
    </row>
    <row r="20" spans="1:12" customFormat="1" ht="24" customHeight="1">
      <c r="A20" s="23"/>
      <c r="B20" s="23"/>
      <c r="C20" s="23" t="s">
        <v>206</v>
      </c>
      <c r="D20" s="23"/>
      <c r="E20" s="23"/>
      <c r="F20" s="265">
        <v>8279</v>
      </c>
      <c r="G20" s="265"/>
      <c r="H20" s="126">
        <v>-42552</v>
      </c>
      <c r="I20" s="265"/>
      <c r="J20" s="235">
        <v>0</v>
      </c>
      <c r="K20" s="41"/>
      <c r="L20" s="235">
        <v>0</v>
      </c>
    </row>
    <row r="21" spans="1:12" customFormat="1" ht="24" customHeight="1">
      <c r="A21" s="23"/>
      <c r="B21" s="23"/>
      <c r="C21" s="23" t="s">
        <v>207</v>
      </c>
      <c r="D21" s="23"/>
      <c r="E21" s="23"/>
      <c r="F21" s="265">
        <v>0</v>
      </c>
      <c r="G21" s="265"/>
      <c r="H21" s="126">
        <v>4257</v>
      </c>
      <c r="I21" s="265"/>
      <c r="J21" s="235">
        <v>0</v>
      </c>
      <c r="K21" s="41"/>
      <c r="L21" s="235">
        <v>0</v>
      </c>
    </row>
    <row r="22" spans="1:12" customFormat="1" ht="24" customHeight="1">
      <c r="A22" s="23"/>
      <c r="B22" s="23"/>
      <c r="C22" s="23" t="s">
        <v>42</v>
      </c>
      <c r="D22" s="23"/>
      <c r="E22" s="23"/>
      <c r="F22" s="265">
        <v>987570</v>
      </c>
      <c r="G22" s="265"/>
      <c r="H22" s="126">
        <v>2481172</v>
      </c>
      <c r="I22" s="265"/>
      <c r="J22" s="235">
        <v>0</v>
      </c>
      <c r="K22" s="41"/>
      <c r="L22" s="235">
        <v>0</v>
      </c>
    </row>
    <row r="23" spans="1:12" customFormat="1" ht="24" customHeight="1">
      <c r="A23" s="23"/>
      <c r="B23" s="23"/>
      <c r="C23" s="23" t="s">
        <v>208</v>
      </c>
      <c r="D23" s="23"/>
      <c r="E23" s="23"/>
      <c r="F23" s="265">
        <v>30264</v>
      </c>
      <c r="G23" s="265"/>
      <c r="H23" s="126">
        <v>0</v>
      </c>
      <c r="I23" s="265"/>
      <c r="J23" s="235">
        <v>0</v>
      </c>
      <c r="K23" s="41"/>
      <c r="L23" s="235">
        <v>0</v>
      </c>
    </row>
    <row r="24" spans="1:12" customFormat="1" ht="24" customHeight="1">
      <c r="A24" s="23"/>
      <c r="B24" s="23"/>
      <c r="C24" s="23" t="s">
        <v>209</v>
      </c>
      <c r="D24" s="23"/>
      <c r="E24" s="23"/>
      <c r="F24" s="159">
        <v>-1108630</v>
      </c>
      <c r="G24" s="159"/>
      <c r="H24" s="126">
        <v>-640417</v>
      </c>
      <c r="I24" s="265"/>
      <c r="J24" s="273">
        <v>0</v>
      </c>
      <c r="K24" s="41"/>
      <c r="L24" s="273">
        <v>0</v>
      </c>
    </row>
    <row r="25" spans="1:12" customFormat="1" ht="24" customHeight="1">
      <c r="A25" s="23"/>
      <c r="B25" s="23"/>
      <c r="C25" s="23" t="s">
        <v>210</v>
      </c>
      <c r="D25" s="23"/>
      <c r="E25" s="23"/>
      <c r="F25" s="159">
        <v>-934</v>
      </c>
      <c r="G25" s="159"/>
      <c r="H25" s="216">
        <v>458</v>
      </c>
      <c r="I25" s="265"/>
      <c r="J25" s="273">
        <v>0</v>
      </c>
      <c r="K25" s="41"/>
      <c r="L25" s="273">
        <v>0</v>
      </c>
    </row>
    <row r="26" spans="1:12" customFormat="1" ht="24" customHeight="1">
      <c r="A26" s="23"/>
      <c r="B26" s="23"/>
      <c r="C26" s="23" t="s">
        <v>211</v>
      </c>
      <c r="D26" s="23"/>
      <c r="E26" s="23"/>
      <c r="F26" s="159">
        <v>11642</v>
      </c>
      <c r="G26" s="159"/>
      <c r="H26" s="126">
        <v>114639</v>
      </c>
      <c r="I26" s="265"/>
      <c r="J26" s="273">
        <v>0</v>
      </c>
      <c r="K26" s="41"/>
      <c r="L26" s="273">
        <v>0</v>
      </c>
    </row>
    <row r="27" spans="1:12" customFormat="1" ht="24" customHeight="1">
      <c r="A27" s="23"/>
      <c r="B27" s="23"/>
      <c r="C27" s="23" t="s">
        <v>212</v>
      </c>
      <c r="D27" s="23"/>
      <c r="E27" s="23"/>
      <c r="F27" s="159">
        <v>1369</v>
      </c>
      <c r="G27" s="159"/>
      <c r="H27" s="126">
        <v>4501</v>
      </c>
      <c r="I27" s="265"/>
      <c r="J27" s="273">
        <v>0</v>
      </c>
      <c r="K27" s="41"/>
      <c r="L27" s="273">
        <v>0</v>
      </c>
    </row>
    <row r="28" spans="1:12" customFormat="1" ht="24" customHeight="1">
      <c r="A28" s="23"/>
      <c r="B28" s="23"/>
      <c r="C28" s="23" t="s">
        <v>213</v>
      </c>
      <c r="D28" s="23"/>
      <c r="E28" s="23"/>
      <c r="F28" s="216">
        <v>-29112703</v>
      </c>
      <c r="G28" s="159"/>
      <c r="H28" s="216">
        <v>-23077029</v>
      </c>
      <c r="I28" s="265"/>
      <c r="J28" s="273">
        <v>0</v>
      </c>
      <c r="K28" s="41"/>
      <c r="L28" s="273">
        <v>0</v>
      </c>
    </row>
    <row r="29" spans="1:12" customFormat="1" ht="24" customHeight="1">
      <c r="A29" s="23"/>
      <c r="B29" s="23"/>
      <c r="C29" s="23" t="s">
        <v>82</v>
      </c>
      <c r="D29" s="23"/>
      <c r="E29" s="23"/>
      <c r="F29" s="58">
        <v>-56395</v>
      </c>
      <c r="G29" s="274"/>
      <c r="H29" s="58">
        <v>-106390</v>
      </c>
      <c r="I29" s="275"/>
      <c r="J29" s="274">
        <v>0</v>
      </c>
      <c r="K29" s="41"/>
      <c r="L29" s="274">
        <v>0</v>
      </c>
    </row>
    <row r="30" spans="1:12" customFormat="1" ht="24" customHeight="1">
      <c r="A30" s="23"/>
      <c r="B30" s="23"/>
      <c r="C30" s="23" t="s">
        <v>83</v>
      </c>
      <c r="D30" s="23"/>
      <c r="E30" s="23"/>
      <c r="F30" s="212">
        <v>-180001</v>
      </c>
      <c r="G30" s="274"/>
      <c r="H30" s="212">
        <v>-495181</v>
      </c>
      <c r="I30" s="275"/>
      <c r="J30" s="269">
        <v>0</v>
      </c>
      <c r="K30" s="41"/>
      <c r="L30" s="269">
        <v>0</v>
      </c>
    </row>
    <row r="31" spans="1:12" customFormat="1" ht="24" customHeight="1">
      <c r="A31" s="23"/>
      <c r="B31" s="23"/>
      <c r="C31" s="23"/>
      <c r="D31" s="23"/>
      <c r="E31" s="23"/>
      <c r="F31" s="159">
        <f>SUM(F14:F30)</f>
        <v>47534329</v>
      </c>
      <c r="G31" s="159"/>
      <c r="H31" s="159">
        <f>SUM(H14:H30)</f>
        <v>52451544</v>
      </c>
      <c r="I31" s="265"/>
      <c r="J31" s="159">
        <f>SUM(J14:J30)</f>
        <v>64959931</v>
      </c>
      <c r="K31" s="41"/>
      <c r="L31" s="159">
        <f>SUM(L14:L30)</f>
        <v>-2180</v>
      </c>
    </row>
    <row r="32" spans="1:12" customFormat="1" ht="24" customHeight="1">
      <c r="A32" s="23"/>
      <c r="B32" s="23"/>
      <c r="C32" s="23" t="s">
        <v>214</v>
      </c>
      <c r="D32" s="23"/>
      <c r="E32" s="23"/>
      <c r="F32" s="126">
        <v>-78525629</v>
      </c>
      <c r="G32" s="265"/>
      <c r="H32" s="126">
        <v>-70383560</v>
      </c>
      <c r="I32" s="265"/>
      <c r="J32" s="159">
        <v>8059</v>
      </c>
      <c r="K32" s="41"/>
      <c r="L32" s="159">
        <v>0</v>
      </c>
    </row>
    <row r="33" spans="1:12" customFormat="1" ht="24" customHeight="1">
      <c r="A33" s="23"/>
      <c r="B33" s="23"/>
      <c r="C33" s="23" t="s">
        <v>84</v>
      </c>
      <c r="D33" s="23"/>
      <c r="E33" s="23"/>
      <c r="F33" s="126">
        <v>-148122</v>
      </c>
      <c r="G33" s="159"/>
      <c r="H33" s="126">
        <v>-150207</v>
      </c>
      <c r="I33" s="265"/>
      <c r="J33" s="159">
        <v>-65474882</v>
      </c>
      <c r="K33" s="41"/>
      <c r="L33" s="159">
        <v>0</v>
      </c>
    </row>
    <row r="34" spans="1:12" customFormat="1" ht="24" customHeight="1">
      <c r="A34" s="23"/>
      <c r="B34" s="23"/>
      <c r="C34" s="23" t="s">
        <v>215</v>
      </c>
      <c r="D34" s="23"/>
      <c r="E34" s="23"/>
      <c r="F34" s="58">
        <v>93503971</v>
      </c>
      <c r="G34" s="159"/>
      <c r="H34" s="58">
        <v>84200481</v>
      </c>
      <c r="I34" s="265"/>
      <c r="J34" s="159">
        <v>0</v>
      </c>
      <c r="K34" s="159"/>
      <c r="L34" s="159">
        <v>0</v>
      </c>
    </row>
    <row r="35" spans="1:12" customFormat="1" ht="24" customHeight="1">
      <c r="A35" s="23"/>
      <c r="B35" s="23"/>
      <c r="C35" s="155" t="s">
        <v>216</v>
      </c>
      <c r="D35" s="23"/>
      <c r="E35" s="23"/>
      <c r="F35" s="58">
        <v>-13624088</v>
      </c>
      <c r="G35" s="159"/>
      <c r="H35" s="58">
        <v>-13637392</v>
      </c>
      <c r="I35" s="265"/>
      <c r="J35" s="159">
        <v>0</v>
      </c>
      <c r="K35" s="41"/>
      <c r="L35" s="159">
        <v>0</v>
      </c>
    </row>
    <row r="36" spans="1:12" customFormat="1" ht="24" customHeight="1">
      <c r="A36" s="23"/>
      <c r="B36" s="23"/>
      <c r="C36" s="155" t="s">
        <v>217</v>
      </c>
      <c r="D36" s="23"/>
      <c r="E36" s="23"/>
      <c r="F36" s="58">
        <v>288447</v>
      </c>
      <c r="G36" s="159"/>
      <c r="H36" s="58">
        <v>210391</v>
      </c>
      <c r="I36" s="265"/>
      <c r="J36" s="159">
        <v>60424222</v>
      </c>
      <c r="K36" s="41"/>
      <c r="L36" s="159">
        <v>0</v>
      </c>
    </row>
    <row r="37" spans="1:12" customFormat="1" ht="24" customHeight="1">
      <c r="A37" s="23"/>
      <c r="B37" s="23"/>
      <c r="C37" s="155" t="s">
        <v>218</v>
      </c>
      <c r="D37" s="23"/>
      <c r="E37" s="23"/>
      <c r="F37" s="125">
        <v>-10178482</v>
      </c>
      <c r="G37" s="159"/>
      <c r="H37" s="125">
        <v>-10903257</v>
      </c>
      <c r="I37" s="265"/>
      <c r="J37" s="276">
        <v>0</v>
      </c>
      <c r="K37" s="41"/>
      <c r="L37" s="276">
        <v>0</v>
      </c>
    </row>
    <row r="38" spans="1:12" customFormat="1" ht="24" customHeight="1">
      <c r="A38" s="23" t="s">
        <v>219</v>
      </c>
      <c r="B38" s="23"/>
      <c r="C38" s="23"/>
      <c r="D38" s="23"/>
      <c r="E38" s="23"/>
      <c r="F38" s="159">
        <f>SUM(F31:F37)</f>
        <v>38850426</v>
      </c>
      <c r="G38" s="159"/>
      <c r="H38" s="159">
        <f>SUM(H31:H37)</f>
        <v>41788000</v>
      </c>
      <c r="I38" s="265"/>
      <c r="J38" s="159">
        <f>SUM(J31:J37)</f>
        <v>59917330</v>
      </c>
      <c r="K38" s="41"/>
      <c r="L38" s="159">
        <f>SUM(L31:L37)</f>
        <v>-2180</v>
      </c>
    </row>
    <row r="39" spans="1:12" customFormat="1" ht="24" customHeight="1">
      <c r="A39" s="23"/>
      <c r="B39" s="23"/>
      <c r="C39" s="23"/>
      <c r="D39" s="23"/>
      <c r="E39" s="23"/>
      <c r="F39" s="159"/>
      <c r="G39" s="159"/>
      <c r="H39" s="159"/>
      <c r="I39" s="265"/>
      <c r="J39" s="159"/>
      <c r="K39" s="41"/>
      <c r="L39" s="159"/>
    </row>
    <row r="40" spans="1:12" customFormat="1" ht="24" customHeight="1">
      <c r="A40" s="158" t="s">
        <v>220</v>
      </c>
      <c r="B40" s="23"/>
      <c r="C40" s="23"/>
      <c r="D40" s="23"/>
      <c r="E40" s="23"/>
      <c r="F40" s="159"/>
      <c r="G40" s="159"/>
      <c r="H40" s="159"/>
      <c r="I40" s="265"/>
      <c r="J40" s="159"/>
      <c r="K40" s="41"/>
      <c r="L40" s="159"/>
    </row>
    <row r="41" spans="1:12" customFormat="1" ht="24" customHeight="1">
      <c r="A41" s="23"/>
      <c r="B41" s="23"/>
      <c r="C41" s="23" t="s">
        <v>37</v>
      </c>
      <c r="D41" s="23"/>
      <c r="E41" s="23"/>
      <c r="F41" s="126">
        <v>149326800</v>
      </c>
      <c r="G41" s="159"/>
      <c r="H41" s="126">
        <v>41384379</v>
      </c>
      <c r="I41" s="265"/>
      <c r="J41" s="159">
        <v>-22559633</v>
      </c>
      <c r="K41" s="41"/>
      <c r="L41" s="159">
        <v>0</v>
      </c>
    </row>
    <row r="42" spans="1:12" customFormat="1" ht="24" customHeight="1">
      <c r="A42" s="23"/>
      <c r="B42" s="23"/>
      <c r="C42" s="23" t="s">
        <v>22</v>
      </c>
      <c r="D42" s="23"/>
      <c r="E42" s="23"/>
      <c r="F42" s="126">
        <v>-41661366</v>
      </c>
      <c r="G42" s="159"/>
      <c r="H42" s="126">
        <v>10808971</v>
      </c>
      <c r="I42" s="265"/>
      <c r="J42" s="159">
        <v>0</v>
      </c>
      <c r="K42" s="41"/>
      <c r="L42" s="159">
        <v>0</v>
      </c>
    </row>
    <row r="43" spans="1:12" customFormat="1" ht="24" customHeight="1">
      <c r="A43" s="23"/>
      <c r="B43" s="23"/>
      <c r="C43" s="23" t="s">
        <v>221</v>
      </c>
      <c r="D43" s="23"/>
      <c r="E43" s="23"/>
      <c r="F43" s="126">
        <v>29346743</v>
      </c>
      <c r="G43" s="159"/>
      <c r="H43" s="126">
        <v>-48578055</v>
      </c>
      <c r="I43" s="265"/>
      <c r="J43" s="159">
        <v>0</v>
      </c>
      <c r="K43" s="41"/>
      <c r="L43" s="159">
        <v>0</v>
      </c>
    </row>
    <row r="44" spans="1:12" customFormat="1" ht="24" customHeight="1">
      <c r="A44" s="23"/>
      <c r="B44" s="23"/>
      <c r="C44" s="23" t="s">
        <v>222</v>
      </c>
      <c r="D44" s="23"/>
      <c r="E44" s="23"/>
      <c r="F44" s="126">
        <v>-85656594</v>
      </c>
      <c r="G44" s="265"/>
      <c r="H44" s="126">
        <v>-52075281</v>
      </c>
      <c r="I44" s="265"/>
      <c r="J44" s="159">
        <v>0</v>
      </c>
      <c r="K44" s="41"/>
      <c r="L44" s="159">
        <v>0</v>
      </c>
    </row>
    <row r="45" spans="1:12" customFormat="1" ht="24" customHeight="1">
      <c r="A45" s="23"/>
      <c r="B45" s="23"/>
      <c r="C45" s="23" t="s">
        <v>223</v>
      </c>
      <c r="D45" s="23"/>
      <c r="E45" s="23"/>
      <c r="F45" s="261">
        <v>5012854</v>
      </c>
      <c r="G45" s="159"/>
      <c r="H45" s="261">
        <v>4388662</v>
      </c>
      <c r="I45" s="265"/>
      <c r="J45" s="159">
        <v>0</v>
      </c>
      <c r="K45" s="41"/>
      <c r="L45" s="159">
        <v>0</v>
      </c>
    </row>
    <row r="46" spans="1:12" customFormat="1" ht="24" customHeight="1">
      <c r="A46" s="23"/>
      <c r="B46" s="23"/>
      <c r="C46" s="23" t="s">
        <v>224</v>
      </c>
      <c r="D46" s="23"/>
      <c r="E46" s="23"/>
      <c r="F46" s="126">
        <v>-6572310</v>
      </c>
      <c r="G46" s="159"/>
      <c r="H46" s="126">
        <v>-12466835</v>
      </c>
      <c r="I46" s="265"/>
      <c r="J46" s="159">
        <v>-1652</v>
      </c>
      <c r="K46" s="41"/>
      <c r="L46" s="159">
        <v>0</v>
      </c>
    </row>
    <row r="47" spans="1:12" customFormat="1" ht="21.6">
      <c r="A47" s="23"/>
      <c r="B47" s="23"/>
      <c r="C47" s="23"/>
      <c r="D47" s="23"/>
      <c r="E47" s="23"/>
      <c r="F47" s="156"/>
      <c r="G47" s="156"/>
      <c r="H47" s="156"/>
      <c r="I47" s="156"/>
      <c r="J47" s="156"/>
      <c r="L47" s="156"/>
    </row>
    <row r="48" spans="1:12" ht="24" customHeight="1">
      <c r="A48" s="146" t="s">
        <v>0</v>
      </c>
      <c r="B48" s="147"/>
      <c r="C48" s="147"/>
      <c r="D48" s="147"/>
      <c r="E48" s="147"/>
      <c r="F48" s="135"/>
      <c r="G48" s="147"/>
      <c r="H48" s="147"/>
      <c r="I48" s="147"/>
      <c r="J48" s="135"/>
      <c r="L48" s="135"/>
    </row>
    <row r="49" spans="1:12" ht="24" customHeight="1">
      <c r="A49" s="147" t="s">
        <v>200</v>
      </c>
      <c r="B49" s="147"/>
      <c r="C49" s="147"/>
      <c r="D49" s="147"/>
      <c r="E49" s="147"/>
      <c r="F49" s="135"/>
      <c r="G49" s="147"/>
      <c r="H49" s="147"/>
      <c r="I49" s="147"/>
      <c r="J49" s="135"/>
      <c r="L49" s="135"/>
    </row>
    <row r="50" spans="1:12" ht="24" customHeight="1">
      <c r="A50" s="147"/>
      <c r="B50" s="147"/>
      <c r="C50" s="147"/>
      <c r="D50" s="147"/>
      <c r="E50" s="147"/>
      <c r="F50" s="135"/>
      <c r="G50" s="147"/>
      <c r="H50" s="147"/>
      <c r="I50" s="147"/>
      <c r="J50" s="135"/>
      <c r="L50" s="135"/>
    </row>
    <row r="51" spans="1:12" ht="24" customHeight="1">
      <c r="A51" s="147"/>
      <c r="B51" s="147"/>
      <c r="C51" s="147"/>
      <c r="D51" s="147"/>
      <c r="E51" s="147"/>
      <c r="F51" s="171" t="s">
        <v>2</v>
      </c>
      <c r="G51" s="170"/>
      <c r="H51" s="171" t="s">
        <v>3</v>
      </c>
      <c r="J51" s="171"/>
      <c r="L51" s="171"/>
    </row>
    <row r="52" spans="1:12" ht="24" customHeight="1">
      <c r="A52" s="147"/>
      <c r="B52" s="147"/>
      <c r="C52" s="147"/>
      <c r="D52" s="147"/>
      <c r="E52" s="147"/>
      <c r="F52" s="172" t="s">
        <v>4</v>
      </c>
      <c r="G52" s="171"/>
      <c r="H52" s="172" t="s">
        <v>4</v>
      </c>
      <c r="I52" s="171"/>
      <c r="J52" s="171"/>
      <c r="L52" s="171" t="s">
        <v>67</v>
      </c>
    </row>
    <row r="53" spans="1:12" ht="24" customHeight="1">
      <c r="A53" s="147"/>
      <c r="B53" s="147"/>
      <c r="C53" s="147"/>
      <c r="D53" s="147"/>
      <c r="E53" s="147"/>
      <c r="F53" s="24" t="s">
        <v>6</v>
      </c>
      <c r="G53" s="171"/>
      <c r="H53" s="24" t="s">
        <v>6</v>
      </c>
      <c r="I53" s="171"/>
      <c r="J53" s="171" t="s">
        <v>67</v>
      </c>
      <c r="L53" s="171" t="s">
        <v>68</v>
      </c>
    </row>
    <row r="54" spans="1:12" ht="24" customHeight="1">
      <c r="A54" s="147"/>
      <c r="B54" s="147"/>
      <c r="C54" s="147"/>
      <c r="D54" s="147"/>
      <c r="E54" s="147"/>
      <c r="F54" s="24" t="s">
        <v>114</v>
      </c>
      <c r="G54" s="171"/>
      <c r="H54" s="24" t="s">
        <v>114</v>
      </c>
      <c r="I54" s="171"/>
      <c r="J54" s="24" t="s">
        <v>114</v>
      </c>
      <c r="K54"/>
      <c r="L54" s="24" t="s">
        <v>70</v>
      </c>
    </row>
    <row r="55" spans="1:12" ht="24" customHeight="1">
      <c r="A55" s="147"/>
      <c r="B55" s="147"/>
      <c r="C55" s="147"/>
      <c r="D55" s="147"/>
      <c r="E55" s="147"/>
      <c r="F55" s="24" t="s">
        <v>71</v>
      </c>
      <c r="H55" s="24" t="s">
        <v>71</v>
      </c>
      <c r="J55" s="24" t="s">
        <v>71</v>
      </c>
      <c r="K55"/>
      <c r="L55" s="24" t="s">
        <v>72</v>
      </c>
    </row>
    <row r="56" spans="1:12" ht="24" customHeight="1">
      <c r="A56" s="147"/>
      <c r="B56" s="147"/>
      <c r="C56" s="147"/>
      <c r="D56" s="147"/>
      <c r="E56" s="147"/>
      <c r="F56" s="236" t="s">
        <v>8</v>
      </c>
      <c r="H56" s="236" t="s">
        <v>8</v>
      </c>
      <c r="J56" s="236" t="s">
        <v>8</v>
      </c>
      <c r="K56" s="239"/>
      <c r="L56" s="236" t="s">
        <v>73</v>
      </c>
    </row>
    <row r="57" spans="1:12" customFormat="1" ht="22.5" customHeight="1">
      <c r="A57" s="23"/>
      <c r="B57" s="23"/>
      <c r="C57" s="23"/>
      <c r="D57" s="23"/>
      <c r="E57" s="288" t="s">
        <v>11</v>
      </c>
      <c r="F57" s="152" t="s">
        <v>12</v>
      </c>
      <c r="G57" s="153"/>
      <c r="H57" s="152" t="s">
        <v>13</v>
      </c>
      <c r="I57" s="153"/>
      <c r="J57" s="143" t="s">
        <v>12</v>
      </c>
      <c r="K57" s="7"/>
      <c r="L57" s="143" t="s">
        <v>13</v>
      </c>
    </row>
    <row r="58" spans="1:12" customFormat="1" ht="22.5" customHeight="1">
      <c r="A58" s="23"/>
      <c r="B58" s="23"/>
      <c r="C58" s="23"/>
      <c r="D58" s="23"/>
      <c r="E58" s="23"/>
      <c r="F58" s="143" t="s">
        <v>14</v>
      </c>
      <c r="G58" s="74"/>
      <c r="H58" s="143" t="s">
        <v>15</v>
      </c>
      <c r="I58" s="74"/>
      <c r="J58" s="143" t="s">
        <v>14</v>
      </c>
      <c r="L58" s="143" t="s">
        <v>14</v>
      </c>
    </row>
    <row r="59" spans="1:12" customFormat="1" ht="22.5" customHeight="1">
      <c r="A59" s="23"/>
      <c r="B59" s="23"/>
      <c r="C59" s="23"/>
      <c r="D59" s="23"/>
      <c r="E59" s="162"/>
      <c r="F59" s="298" t="s">
        <v>17</v>
      </c>
      <c r="G59" s="298"/>
      <c r="H59" s="298"/>
      <c r="I59" s="298"/>
      <c r="J59" s="298"/>
      <c r="K59" s="298"/>
      <c r="L59" s="298"/>
    </row>
    <row r="60" spans="1:12" customFormat="1" ht="22.5" customHeight="1">
      <c r="A60" s="158" t="s">
        <v>225</v>
      </c>
      <c r="B60" s="23"/>
      <c r="C60" s="23"/>
      <c r="D60" s="23"/>
      <c r="E60" s="23"/>
      <c r="F60" s="159"/>
      <c r="G60" s="159"/>
      <c r="H60" s="159"/>
      <c r="I60" s="159"/>
      <c r="J60" s="159"/>
      <c r="K60" s="41"/>
      <c r="L60" s="159"/>
    </row>
    <row r="61" spans="1:12" customFormat="1" ht="22.5" customHeight="1">
      <c r="A61" s="23"/>
      <c r="B61" s="23"/>
      <c r="C61" s="23" t="s">
        <v>226</v>
      </c>
      <c r="D61" s="23"/>
      <c r="E61" s="23"/>
      <c r="F61" s="159">
        <v>65777368</v>
      </c>
      <c r="G61" s="159"/>
      <c r="H61" s="126">
        <v>-10283593</v>
      </c>
      <c r="I61" s="265"/>
      <c r="J61" s="235">
        <v>0</v>
      </c>
      <c r="K61" s="41"/>
      <c r="L61" s="235">
        <v>0</v>
      </c>
    </row>
    <row r="62" spans="1:12" customFormat="1" ht="22.5" customHeight="1">
      <c r="A62" s="23"/>
      <c r="B62" s="23"/>
      <c r="C62" s="23" t="s">
        <v>37</v>
      </c>
      <c r="D62" s="23"/>
      <c r="E62" s="23"/>
      <c r="F62" s="159">
        <v>-35187754</v>
      </c>
      <c r="G62" s="159"/>
      <c r="H62" s="126">
        <v>-5358964</v>
      </c>
      <c r="I62" s="265"/>
      <c r="J62" s="235">
        <v>0</v>
      </c>
      <c r="K62" s="41"/>
      <c r="L62" s="235">
        <v>0</v>
      </c>
    </row>
    <row r="63" spans="1:12" customFormat="1" ht="22.5" customHeight="1">
      <c r="A63" s="23"/>
      <c r="B63" s="23"/>
      <c r="C63" s="23" t="s">
        <v>38</v>
      </c>
      <c r="D63" s="23"/>
      <c r="E63" s="23"/>
      <c r="F63" s="159">
        <v>6229948</v>
      </c>
      <c r="G63" s="159"/>
      <c r="H63" s="126">
        <v>3472634</v>
      </c>
      <c r="I63" s="265"/>
      <c r="J63" s="235">
        <v>0</v>
      </c>
      <c r="K63" s="41"/>
      <c r="L63" s="235">
        <v>0</v>
      </c>
    </row>
    <row r="64" spans="1:12" customFormat="1" ht="22.5" customHeight="1">
      <c r="A64" s="23"/>
      <c r="B64" s="23"/>
      <c r="C64" s="163" t="s">
        <v>227</v>
      </c>
      <c r="D64" s="23"/>
      <c r="E64" s="23"/>
      <c r="F64" s="159">
        <v>-23515</v>
      </c>
      <c r="G64" s="159"/>
      <c r="H64" s="126">
        <v>42069</v>
      </c>
      <c r="I64" s="265"/>
      <c r="J64" s="235">
        <v>0</v>
      </c>
      <c r="K64" s="41"/>
      <c r="L64" s="235">
        <v>0</v>
      </c>
    </row>
    <row r="65" spans="1:13" customFormat="1" ht="22.5" customHeight="1">
      <c r="A65" s="23"/>
      <c r="B65" s="23"/>
      <c r="C65" s="163" t="s">
        <v>40</v>
      </c>
      <c r="D65" s="23"/>
      <c r="E65" s="23"/>
      <c r="F65" s="159">
        <v>48990663</v>
      </c>
      <c r="G65" s="159"/>
      <c r="H65" s="126">
        <v>-3827976</v>
      </c>
      <c r="I65" s="265"/>
      <c r="J65" s="235">
        <v>0</v>
      </c>
      <c r="K65" s="41"/>
      <c r="L65" s="235">
        <v>0</v>
      </c>
    </row>
    <row r="66" spans="1:13" customFormat="1" ht="22.5" customHeight="1">
      <c r="A66" s="23"/>
      <c r="B66" s="23"/>
      <c r="C66" s="23" t="s">
        <v>228</v>
      </c>
      <c r="D66" s="23"/>
      <c r="E66" s="23"/>
      <c r="F66" s="159">
        <v>-14002559</v>
      </c>
      <c r="G66" s="159"/>
      <c r="H66" s="126">
        <v>4036366</v>
      </c>
      <c r="I66" s="265"/>
      <c r="J66" s="235">
        <v>0</v>
      </c>
      <c r="K66" s="41"/>
      <c r="L66" s="235">
        <v>0</v>
      </c>
    </row>
    <row r="67" spans="1:13" customFormat="1" ht="22.5" customHeight="1">
      <c r="A67" s="23"/>
      <c r="B67" s="23"/>
      <c r="C67" s="23" t="s">
        <v>229</v>
      </c>
      <c r="D67" s="23"/>
      <c r="E67" s="23"/>
      <c r="F67" s="159">
        <v>12450321</v>
      </c>
      <c r="G67" s="159"/>
      <c r="H67" s="126">
        <v>-12760998</v>
      </c>
      <c r="I67" s="265"/>
      <c r="J67" s="159">
        <v>508801</v>
      </c>
      <c r="K67" s="41"/>
      <c r="L67" s="159">
        <v>2175</v>
      </c>
    </row>
    <row r="68" spans="1:13" customFormat="1" ht="22.5" customHeight="1">
      <c r="A68" s="164" t="s">
        <v>230</v>
      </c>
      <c r="B68" s="23"/>
      <c r="C68" s="23"/>
      <c r="D68" s="165"/>
      <c r="E68" s="165"/>
      <c r="F68" s="217">
        <f>SUM(F61:F67,F38:F46)</f>
        <v>172881025</v>
      </c>
      <c r="G68" s="267"/>
      <c r="H68" s="217">
        <f>SUM(H61:H67,H38:H46)</f>
        <v>-39430621</v>
      </c>
      <c r="I68" s="267"/>
      <c r="J68" s="217">
        <f>SUM(J61:J67,J38:J46)</f>
        <v>37864846</v>
      </c>
      <c r="K68" s="159"/>
      <c r="L68" s="217">
        <f>SUM(L61:L67,L38:L46)</f>
        <v>-5</v>
      </c>
      <c r="M68" s="166"/>
    </row>
    <row r="69" spans="1:13" customFormat="1" ht="22.5" customHeight="1">
      <c r="A69" s="23"/>
      <c r="B69" s="23"/>
      <c r="C69" s="23"/>
      <c r="D69" s="23"/>
      <c r="E69" s="23"/>
      <c r="F69" s="159"/>
      <c r="G69" s="159"/>
      <c r="H69" s="159"/>
      <c r="I69" s="159"/>
      <c r="J69" s="159"/>
      <c r="K69" s="41"/>
      <c r="L69" s="159"/>
    </row>
    <row r="70" spans="1:13" customFormat="1" ht="22.5" customHeight="1">
      <c r="A70" s="154" t="s">
        <v>231</v>
      </c>
      <c r="B70" s="23"/>
      <c r="C70" s="23"/>
      <c r="D70" s="23"/>
      <c r="E70" s="23"/>
      <c r="F70" s="159"/>
      <c r="G70" s="159"/>
      <c r="H70" s="159"/>
      <c r="I70" s="159"/>
      <c r="J70" s="159"/>
      <c r="K70" s="41"/>
      <c r="L70" s="159"/>
    </row>
    <row r="71" spans="1:13" customFormat="1" ht="22.5" customHeight="1">
      <c r="A71" s="154"/>
      <c r="B71" s="23"/>
      <c r="C71" s="23" t="s">
        <v>232</v>
      </c>
      <c r="D71" s="23"/>
      <c r="E71" s="23"/>
      <c r="F71" s="126">
        <v>-185064924</v>
      </c>
      <c r="G71" s="159"/>
      <c r="H71" s="126">
        <v>-193678893</v>
      </c>
      <c r="I71" s="159"/>
      <c r="J71" s="159">
        <v>0</v>
      </c>
      <c r="K71" s="41"/>
      <c r="L71" s="159">
        <v>0</v>
      </c>
    </row>
    <row r="72" spans="1:13" customFormat="1" ht="22.5" customHeight="1">
      <c r="A72" s="23"/>
      <c r="B72" s="23"/>
      <c r="C72" s="23" t="s">
        <v>233</v>
      </c>
      <c r="D72" s="23"/>
      <c r="E72" s="23"/>
      <c r="F72" s="126">
        <v>177156835</v>
      </c>
      <c r="G72" s="159"/>
      <c r="H72" s="126">
        <v>242886100</v>
      </c>
      <c r="I72" s="265"/>
      <c r="J72" s="159">
        <v>0</v>
      </c>
      <c r="K72" s="41"/>
      <c r="L72" s="159">
        <v>0</v>
      </c>
    </row>
    <row r="73" spans="1:13" customFormat="1" ht="22.5" customHeight="1">
      <c r="A73" s="23"/>
      <c r="B73" s="23"/>
      <c r="C73" s="23" t="s">
        <v>234</v>
      </c>
      <c r="D73" s="23"/>
      <c r="E73" s="23"/>
      <c r="F73" s="126">
        <v>-169997558</v>
      </c>
      <c r="G73" s="159"/>
      <c r="H73" s="126">
        <v>-595039</v>
      </c>
      <c r="I73" s="265"/>
      <c r="J73" s="159">
        <v>0</v>
      </c>
      <c r="K73" s="41"/>
      <c r="L73" s="159">
        <v>0</v>
      </c>
    </row>
    <row r="74" spans="1:13" customFormat="1" ht="22.5" customHeight="1">
      <c r="A74" s="23"/>
      <c r="B74" s="23"/>
      <c r="C74" s="23" t="s">
        <v>235</v>
      </c>
      <c r="D74" s="23"/>
      <c r="E74" s="23"/>
      <c r="F74" s="126">
        <v>1461165</v>
      </c>
      <c r="G74" s="159"/>
      <c r="H74" s="126">
        <v>362337</v>
      </c>
      <c r="I74" s="265"/>
      <c r="J74" s="234">
        <v>0</v>
      </c>
      <c r="K74" s="41"/>
      <c r="L74" s="234">
        <v>0</v>
      </c>
    </row>
    <row r="75" spans="1:13" customFormat="1" ht="22.5" customHeight="1">
      <c r="A75" s="23"/>
      <c r="B75" s="23"/>
      <c r="C75" s="23" t="s">
        <v>236</v>
      </c>
      <c r="D75" s="23"/>
      <c r="E75" s="23"/>
      <c r="F75" s="218">
        <v>-75000</v>
      </c>
      <c r="G75" s="265"/>
      <c r="H75" s="218">
        <v>-90138</v>
      </c>
      <c r="I75" s="265"/>
      <c r="J75" s="235">
        <v>-39114590</v>
      </c>
      <c r="K75" s="41"/>
      <c r="L75" s="235">
        <v>0</v>
      </c>
    </row>
    <row r="76" spans="1:13" customFormat="1" ht="22.5" customHeight="1">
      <c r="A76" s="23"/>
      <c r="B76" s="23"/>
      <c r="C76" s="23" t="s">
        <v>237</v>
      </c>
      <c r="D76" s="23"/>
      <c r="E76" s="23"/>
      <c r="F76" s="235">
        <v>50003</v>
      </c>
      <c r="G76" s="265"/>
      <c r="H76" s="235">
        <v>0</v>
      </c>
      <c r="I76" s="265"/>
      <c r="J76" s="235">
        <v>0</v>
      </c>
      <c r="K76" s="41"/>
      <c r="L76" s="235">
        <v>0</v>
      </c>
    </row>
    <row r="77" spans="1:13" customFormat="1" ht="22.5" customHeight="1">
      <c r="A77" s="23"/>
      <c r="B77" s="23"/>
      <c r="C77" s="23" t="s">
        <v>238</v>
      </c>
      <c r="D77" s="23"/>
      <c r="E77" s="23"/>
      <c r="F77" s="126">
        <v>-597579</v>
      </c>
      <c r="G77" s="159"/>
      <c r="H77" s="126">
        <v>-436378</v>
      </c>
      <c r="I77" s="265"/>
      <c r="J77" s="234">
        <v>0</v>
      </c>
      <c r="K77" s="41"/>
      <c r="L77" s="234">
        <v>0</v>
      </c>
    </row>
    <row r="78" spans="1:13" customFormat="1" ht="22.5" customHeight="1">
      <c r="A78" s="23"/>
      <c r="B78" s="23"/>
      <c r="C78" s="23" t="s">
        <v>239</v>
      </c>
      <c r="D78" s="23"/>
      <c r="E78" s="23"/>
      <c r="F78" s="126">
        <v>498</v>
      </c>
      <c r="G78" s="159"/>
      <c r="H78" s="126">
        <v>24272</v>
      </c>
      <c r="I78" s="265"/>
      <c r="J78" s="159">
        <v>0</v>
      </c>
      <c r="K78" s="41"/>
      <c r="L78" s="159">
        <v>0</v>
      </c>
    </row>
    <row r="79" spans="1:13" customFormat="1" ht="22.5" customHeight="1">
      <c r="A79" s="23"/>
      <c r="B79" s="23"/>
      <c r="C79" s="23" t="s">
        <v>240</v>
      </c>
      <c r="D79" s="23"/>
      <c r="E79" s="23"/>
      <c r="F79" s="126">
        <v>-4102186</v>
      </c>
      <c r="G79" s="159"/>
      <c r="H79" s="126">
        <v>-3446157</v>
      </c>
      <c r="I79" s="265"/>
      <c r="J79" s="159">
        <v>0</v>
      </c>
      <c r="K79" s="41"/>
      <c r="L79" s="159">
        <v>0</v>
      </c>
    </row>
    <row r="80" spans="1:13" customFormat="1" ht="22.5" customHeight="1">
      <c r="A80" s="164" t="s">
        <v>241</v>
      </c>
      <c r="B80" s="23"/>
      <c r="C80" s="23"/>
      <c r="D80" s="165"/>
      <c r="E80" s="165"/>
      <c r="F80" s="217">
        <f>SUM(F71:F79)</f>
        <v>-181168746</v>
      </c>
      <c r="G80" s="267"/>
      <c r="H80" s="217">
        <f>SUM(H71:H79)</f>
        <v>45026104</v>
      </c>
      <c r="I80" s="267"/>
      <c r="J80" s="217">
        <f>SUM(J71:J79)</f>
        <v>-39114590</v>
      </c>
      <c r="K80" s="41"/>
      <c r="L80" s="217">
        <f>SUM(L71:L79)</f>
        <v>0</v>
      </c>
    </row>
    <row r="81" spans="1:12" customFormat="1" ht="16.5" customHeight="1">
      <c r="A81" s="23"/>
      <c r="B81" s="23"/>
      <c r="C81" s="23"/>
      <c r="D81" s="23"/>
      <c r="E81" s="23"/>
      <c r="F81" s="156"/>
      <c r="G81" s="156"/>
      <c r="H81" s="156"/>
      <c r="I81" s="157"/>
      <c r="J81" s="156"/>
      <c r="L81" s="156"/>
    </row>
    <row r="82" spans="1:12" customFormat="1" ht="22.5" customHeight="1">
      <c r="A82" s="154" t="s">
        <v>242</v>
      </c>
      <c r="B82" s="23"/>
      <c r="C82" s="23"/>
      <c r="D82" s="23"/>
      <c r="E82" s="23"/>
      <c r="F82" s="159"/>
      <c r="G82" s="159"/>
      <c r="H82" s="159"/>
      <c r="I82" s="265"/>
      <c r="J82" s="159"/>
      <c r="K82" s="41"/>
      <c r="L82" s="159"/>
    </row>
    <row r="83" spans="1:12" customFormat="1" ht="22.5" customHeight="1">
      <c r="A83" s="154"/>
      <c r="B83" s="23"/>
      <c r="C83" s="23" t="s">
        <v>243</v>
      </c>
      <c r="D83" s="23"/>
      <c r="E83" s="23"/>
      <c r="F83" s="167">
        <v>12356000</v>
      </c>
      <c r="G83" s="159"/>
      <c r="H83" s="167">
        <v>0</v>
      </c>
      <c r="I83" s="265"/>
      <c r="J83" s="167">
        <v>0</v>
      </c>
      <c r="K83" s="41"/>
      <c r="L83" s="167">
        <v>0</v>
      </c>
    </row>
    <row r="84" spans="1:12" customFormat="1" ht="22.5" customHeight="1">
      <c r="A84" s="154"/>
      <c r="B84" s="23"/>
      <c r="C84" s="23" t="s">
        <v>244</v>
      </c>
      <c r="D84" s="23"/>
      <c r="E84" s="23"/>
      <c r="F84" s="167">
        <v>0</v>
      </c>
      <c r="G84" s="159"/>
      <c r="H84" s="261">
        <v>-1031865</v>
      </c>
      <c r="I84" s="265"/>
      <c r="J84" s="167">
        <v>0</v>
      </c>
      <c r="K84" s="41"/>
      <c r="L84" s="167">
        <v>0</v>
      </c>
    </row>
    <row r="85" spans="1:12" customFormat="1" ht="22.5" customHeight="1">
      <c r="A85" s="154"/>
      <c r="B85" s="23"/>
      <c r="C85" s="23" t="s">
        <v>245</v>
      </c>
      <c r="D85" s="23"/>
      <c r="E85" s="23"/>
      <c r="F85" s="167">
        <v>0</v>
      </c>
      <c r="G85" s="159"/>
      <c r="H85" s="126">
        <v>3533</v>
      </c>
      <c r="I85" s="265"/>
      <c r="J85" s="167">
        <v>0</v>
      </c>
      <c r="K85" s="41"/>
      <c r="L85" s="167">
        <v>0</v>
      </c>
    </row>
    <row r="86" spans="1:12" customFormat="1" ht="22.5" customHeight="1">
      <c r="A86" s="154"/>
      <c r="B86" s="23"/>
      <c r="C86" s="23" t="s">
        <v>246</v>
      </c>
      <c r="D86" s="23"/>
      <c r="E86" s="23"/>
      <c r="F86" s="167">
        <v>0</v>
      </c>
      <c r="G86" s="159"/>
      <c r="H86" s="167">
        <v>0</v>
      </c>
      <c r="I86" s="265"/>
      <c r="J86" s="167">
        <v>1249999</v>
      </c>
      <c r="K86" s="41"/>
      <c r="L86" s="167">
        <v>0</v>
      </c>
    </row>
    <row r="87" spans="1:12" customFormat="1" ht="22.5" customHeight="1">
      <c r="A87" s="154"/>
      <c r="B87" s="23"/>
      <c r="C87" s="23" t="s">
        <v>247</v>
      </c>
      <c r="D87" s="23"/>
      <c r="E87" s="23"/>
      <c r="F87" s="167">
        <v>-54553</v>
      </c>
      <c r="G87" s="159"/>
      <c r="H87" s="126">
        <v>-65938</v>
      </c>
      <c r="I87" s="159"/>
      <c r="J87" s="167">
        <v>0</v>
      </c>
      <c r="K87" s="41"/>
      <c r="L87" s="167">
        <v>0</v>
      </c>
    </row>
    <row r="88" spans="1:12" customFormat="1" ht="22.5" customHeight="1">
      <c r="A88" s="154"/>
      <c r="B88" s="23"/>
      <c r="C88" t="s">
        <v>248</v>
      </c>
      <c r="D88" s="23"/>
      <c r="E88" s="23"/>
      <c r="F88" s="159">
        <v>-909050</v>
      </c>
      <c r="G88" s="159"/>
      <c r="H88" s="126">
        <v>-1305806</v>
      </c>
      <c r="I88" s="159"/>
      <c r="J88" s="167">
        <v>0</v>
      </c>
      <c r="K88" s="41"/>
      <c r="L88" s="167">
        <v>0</v>
      </c>
    </row>
    <row r="89" spans="1:12" customFormat="1" ht="22.5" customHeight="1">
      <c r="A89" s="154"/>
      <c r="B89" s="23"/>
      <c r="C89" t="s">
        <v>249</v>
      </c>
      <c r="D89" s="92"/>
      <c r="E89" s="92" t="s">
        <v>250</v>
      </c>
      <c r="F89" s="159">
        <v>0</v>
      </c>
      <c r="G89" s="159"/>
      <c r="H89" s="126">
        <v>10</v>
      </c>
      <c r="I89" s="159"/>
      <c r="J89" s="167">
        <v>0</v>
      </c>
      <c r="K89" s="41"/>
      <c r="L89" s="167">
        <v>10</v>
      </c>
    </row>
    <row r="90" spans="1:12" customFormat="1" ht="22.5" customHeight="1">
      <c r="A90" s="154"/>
      <c r="B90" s="23"/>
      <c r="C90" t="s">
        <v>251</v>
      </c>
      <c r="D90" s="23"/>
      <c r="E90" s="92" t="s">
        <v>252</v>
      </c>
      <c r="F90" s="159">
        <v>-8939875</v>
      </c>
      <c r="G90" s="159"/>
      <c r="H90" s="126">
        <v>-12678987</v>
      </c>
      <c r="I90" s="159"/>
      <c r="J90" s="167">
        <v>0</v>
      </c>
      <c r="K90" s="41"/>
      <c r="L90" s="167">
        <v>0</v>
      </c>
    </row>
    <row r="91" spans="1:12" customFormat="1" ht="22.5" customHeight="1">
      <c r="A91" s="154"/>
      <c r="B91" s="23"/>
      <c r="C91" t="s">
        <v>253</v>
      </c>
      <c r="D91" s="23"/>
      <c r="E91" s="92"/>
      <c r="F91" s="159">
        <v>-623905</v>
      </c>
      <c r="G91" s="159"/>
      <c r="H91" s="126">
        <v>0</v>
      </c>
      <c r="I91" s="159"/>
      <c r="J91" s="167">
        <v>0</v>
      </c>
      <c r="K91" s="41"/>
      <c r="L91" s="167">
        <v>0</v>
      </c>
    </row>
    <row r="92" spans="1:12" customFormat="1" ht="22.5" customHeight="1">
      <c r="A92" s="154"/>
      <c r="B92" s="23"/>
      <c r="C92" t="s">
        <v>254</v>
      </c>
      <c r="D92" s="23"/>
      <c r="E92" s="23"/>
      <c r="F92" s="159">
        <v>947652</v>
      </c>
      <c r="G92" s="159"/>
      <c r="H92" s="126">
        <v>1005641</v>
      </c>
      <c r="I92" s="159"/>
      <c r="J92" s="167">
        <v>0</v>
      </c>
      <c r="K92" s="41"/>
      <c r="L92" s="167">
        <v>0</v>
      </c>
    </row>
    <row r="93" spans="1:12" customFormat="1" ht="22.5" customHeight="1">
      <c r="A93" s="154"/>
      <c r="B93" s="23"/>
      <c r="C93" t="s">
        <v>255</v>
      </c>
      <c r="D93" s="23"/>
      <c r="E93" s="92" t="s">
        <v>250</v>
      </c>
      <c r="F93" s="126">
        <v>-10</v>
      </c>
      <c r="G93" s="159"/>
      <c r="H93" s="167">
        <v>0</v>
      </c>
      <c r="I93" s="159"/>
      <c r="J93" s="167">
        <v>-10</v>
      </c>
      <c r="K93" s="41"/>
      <c r="L93" s="167">
        <v>0</v>
      </c>
    </row>
    <row r="94" spans="1:12" customFormat="1" ht="22.5" customHeight="1">
      <c r="A94" s="154"/>
      <c r="B94" s="23"/>
      <c r="C94" t="s">
        <v>256</v>
      </c>
      <c r="D94" s="23"/>
      <c r="E94" s="23"/>
      <c r="F94" s="126">
        <v>-146766</v>
      </c>
      <c r="G94" s="159"/>
      <c r="H94" s="167">
        <v>0</v>
      </c>
      <c r="I94" s="159"/>
      <c r="J94" s="167">
        <v>0</v>
      </c>
      <c r="K94" s="41"/>
      <c r="L94" s="167">
        <v>0</v>
      </c>
    </row>
    <row r="95" spans="1:12" customFormat="1" ht="22.5" customHeight="1">
      <c r="A95" s="164" t="s">
        <v>257</v>
      </c>
      <c r="B95" s="23"/>
      <c r="C95" s="23"/>
      <c r="D95" s="165"/>
      <c r="E95" s="165"/>
      <c r="F95" s="266">
        <f>SUM(F83:F94)</f>
        <v>2629493</v>
      </c>
      <c r="G95" s="267"/>
      <c r="H95" s="266">
        <f>SUM(H83:H94)</f>
        <v>-14073412</v>
      </c>
      <c r="I95" s="267"/>
      <c r="J95" s="266">
        <f>SUM(J83:J94)</f>
        <v>1249989</v>
      </c>
      <c r="K95" s="159"/>
      <c r="L95" s="266">
        <f>SUM(L83:L94)</f>
        <v>10</v>
      </c>
    </row>
    <row r="96" spans="1:12" customFormat="1" ht="22.5" customHeight="1">
      <c r="A96" s="23" t="s">
        <v>258</v>
      </c>
      <c r="B96" s="23"/>
      <c r="C96" s="23"/>
      <c r="D96" s="23"/>
      <c r="E96" s="48"/>
      <c r="F96" s="221">
        <v>-390888</v>
      </c>
      <c r="G96" s="265"/>
      <c r="H96" s="268">
        <v>225861</v>
      </c>
      <c r="I96" s="265"/>
      <c r="J96" s="269">
        <v>0</v>
      </c>
      <c r="K96" s="159"/>
      <c r="L96" s="269">
        <v>0</v>
      </c>
    </row>
    <row r="97" spans="1:12" customFormat="1" ht="22.5" customHeight="1">
      <c r="A97" s="23"/>
      <c r="B97" s="23"/>
      <c r="C97" s="23"/>
      <c r="D97" s="23"/>
      <c r="E97" s="23"/>
      <c r="F97" s="270"/>
      <c r="G97" s="271"/>
      <c r="H97" s="270"/>
      <c r="I97" s="271"/>
      <c r="J97" s="271"/>
      <c r="K97" s="159"/>
      <c r="L97" s="271"/>
    </row>
    <row r="98" spans="1:12" customFormat="1" ht="22.5" customHeight="1">
      <c r="A98" s="164" t="s">
        <v>269</v>
      </c>
      <c r="B98" s="23"/>
      <c r="C98" s="23"/>
      <c r="D98" s="23"/>
      <c r="E98" s="23"/>
      <c r="F98" s="267">
        <f>SUM(F68,F80,F95,F96)</f>
        <v>-6049116</v>
      </c>
      <c r="G98" s="267"/>
      <c r="H98" s="267">
        <f>SUM(H68,H80,H95,H96)</f>
        <v>-8252068</v>
      </c>
      <c r="I98" s="267"/>
      <c r="J98" s="267">
        <f>SUM(J68,J80,J95,J96)</f>
        <v>245</v>
      </c>
      <c r="K98" s="159"/>
      <c r="L98" s="264">
        <f>SUM(L68,L80,L95,L96)</f>
        <v>5</v>
      </c>
    </row>
    <row r="99" spans="1:12" customFormat="1" ht="22.5" customHeight="1">
      <c r="A99" s="23" t="s">
        <v>259</v>
      </c>
      <c r="B99" s="23"/>
      <c r="C99" s="23"/>
      <c r="D99" s="23"/>
      <c r="E99" s="23"/>
      <c r="F99" s="159">
        <v>50420799</v>
      </c>
      <c r="G99" s="159"/>
      <c r="H99" s="126">
        <v>51631543</v>
      </c>
      <c r="I99" s="265"/>
      <c r="J99" s="159">
        <v>5</v>
      </c>
      <c r="K99" s="159"/>
      <c r="L99" s="159">
        <v>0</v>
      </c>
    </row>
    <row r="100" spans="1:12" customFormat="1" ht="22.5" customHeight="1" thickBot="1">
      <c r="A100" s="165" t="s">
        <v>260</v>
      </c>
      <c r="B100" s="23"/>
      <c r="C100" s="23"/>
      <c r="D100" s="23"/>
      <c r="E100" s="23"/>
      <c r="F100" s="272">
        <f>SUM(F98:F99)</f>
        <v>44371683</v>
      </c>
      <c r="G100" s="267"/>
      <c r="H100" s="272">
        <f>SUM(H98:H99)</f>
        <v>43379475</v>
      </c>
      <c r="I100" s="267"/>
      <c r="J100" s="272">
        <f>SUM(J98:J99)</f>
        <v>250</v>
      </c>
      <c r="K100" s="159"/>
      <c r="L100" s="272">
        <f>SUM(L98:L99)</f>
        <v>5</v>
      </c>
    </row>
    <row r="101" spans="1:12" customFormat="1" ht="22.5" customHeight="1" thickTop="1">
      <c r="A101" s="165"/>
      <c r="B101" s="23"/>
      <c r="C101" s="23"/>
      <c r="D101" s="23"/>
      <c r="E101" s="23"/>
      <c r="F101" s="192"/>
      <c r="G101" s="191"/>
      <c r="H101" s="192"/>
      <c r="I101" s="191"/>
      <c r="J101" s="192"/>
      <c r="K101" s="160"/>
      <c r="L101" s="192"/>
    </row>
    <row r="102" spans="1:12" customFormat="1" ht="22.5" customHeight="1">
      <c r="A102" s="165"/>
      <c r="B102" s="23"/>
      <c r="C102" s="23"/>
      <c r="D102" s="23"/>
      <c r="E102" s="23"/>
      <c r="F102" s="192"/>
      <c r="G102" s="191"/>
      <c r="H102" s="192"/>
      <c r="I102" s="191"/>
      <c r="J102" s="192"/>
      <c r="K102" s="160"/>
      <c r="L102" s="192"/>
    </row>
    <row r="103" spans="1:12" customFormat="1" ht="22.5" customHeight="1">
      <c r="A103" s="165"/>
      <c r="B103" s="23"/>
      <c r="C103" s="23"/>
      <c r="D103" s="23"/>
      <c r="E103" s="23"/>
      <c r="F103" s="192"/>
      <c r="G103" s="191"/>
      <c r="H103" s="192"/>
      <c r="I103" s="191"/>
      <c r="J103" s="192"/>
      <c r="K103" s="160"/>
      <c r="L103" s="192"/>
    </row>
    <row r="104" spans="1:12" customFormat="1" ht="22.5" customHeight="1">
      <c r="A104" s="165"/>
      <c r="B104" s="23"/>
      <c r="C104" s="23"/>
      <c r="D104" s="23"/>
      <c r="E104" s="23"/>
      <c r="F104" s="192"/>
      <c r="G104" s="191"/>
      <c r="H104" s="192"/>
      <c r="I104" s="191"/>
      <c r="J104" s="192"/>
      <c r="K104" s="160"/>
      <c r="L104" s="192"/>
    </row>
    <row r="105" spans="1:12" customFormat="1" ht="22.5" customHeight="1">
      <c r="A105" s="165"/>
      <c r="B105" s="23"/>
      <c r="C105" s="23"/>
      <c r="D105" s="23"/>
      <c r="E105" s="23"/>
      <c r="F105" s="192"/>
      <c r="G105" s="191"/>
      <c r="H105" s="192"/>
      <c r="I105" s="191"/>
      <c r="J105" s="192"/>
      <c r="L105" s="192"/>
    </row>
    <row r="106" spans="1:12" ht="24" customHeight="1">
      <c r="B106" s="161"/>
      <c r="C106"/>
      <c r="D106"/>
      <c r="E106"/>
      <c r="F106" s="160"/>
      <c r="G106" s="191"/>
      <c r="H106" s="160"/>
      <c r="I106" s="191"/>
      <c r="J106" s="193"/>
      <c r="L106" s="193"/>
    </row>
    <row r="107" spans="1:12" ht="24" customHeight="1">
      <c r="A107" s="289" t="s">
        <v>64</v>
      </c>
      <c r="B107" s="289"/>
      <c r="C107" s="289"/>
      <c r="D107" s="289"/>
      <c r="E107" s="289"/>
      <c r="F107" s="289"/>
      <c r="G107" s="289"/>
      <c r="H107" s="289"/>
      <c r="I107" s="289"/>
      <c r="J107" s="289"/>
      <c r="K107" s="289"/>
      <c r="L107" s="289"/>
    </row>
    <row r="108" spans="1:12" ht="24" customHeight="1">
      <c r="A108" s="289" t="s">
        <v>65</v>
      </c>
      <c r="B108" s="289"/>
      <c r="C108" s="289"/>
      <c r="D108" s="289"/>
      <c r="E108" s="289"/>
      <c r="F108" s="289"/>
      <c r="G108" s="289"/>
      <c r="H108" s="289"/>
      <c r="I108" s="289"/>
      <c r="J108" s="289"/>
      <c r="K108" s="289"/>
      <c r="L108" s="289"/>
    </row>
    <row r="109" spans="1:12" ht="24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ht="24" customHeight="1">
      <c r="D110" s="23"/>
      <c r="E110" s="23"/>
      <c r="F110" s="191"/>
      <c r="G110" s="191"/>
      <c r="H110" s="191"/>
      <c r="I110" s="191"/>
      <c r="J110" s="191"/>
      <c r="L110" s="191"/>
    </row>
    <row r="111" spans="1:12" ht="24" customHeight="1">
      <c r="C111" s="23"/>
      <c r="F111" s="160"/>
      <c r="G111" s="191"/>
      <c r="H111" s="160"/>
      <c r="I111" s="191"/>
      <c r="J111" s="160"/>
      <c r="L111" s="160"/>
    </row>
    <row r="112" spans="1:12" ht="24" customHeight="1">
      <c r="C112" s="23"/>
      <c r="F112" s="160"/>
      <c r="G112" s="191"/>
      <c r="H112" s="160"/>
      <c r="I112" s="191"/>
      <c r="J112" s="160"/>
      <c r="L112" s="160"/>
    </row>
    <row r="113" spans="3:12" ht="24" customHeight="1">
      <c r="C113" s="23"/>
      <c r="F113" s="160"/>
      <c r="G113" s="191"/>
      <c r="H113" s="160"/>
      <c r="I113" s="191"/>
      <c r="J113" s="160"/>
      <c r="L113" s="160"/>
    </row>
    <row r="114" spans="3:12" ht="24" customHeight="1">
      <c r="C114" s="23"/>
      <c r="F114" s="160"/>
      <c r="G114" s="191"/>
      <c r="H114" s="160"/>
      <c r="I114" s="191"/>
      <c r="J114" s="160"/>
      <c r="L114" s="160"/>
    </row>
    <row r="115" spans="3:12" ht="24" customHeight="1">
      <c r="C115" s="23"/>
      <c r="F115" s="160"/>
      <c r="G115" s="191"/>
      <c r="H115" s="160"/>
      <c r="I115" s="191"/>
      <c r="J115" s="160"/>
      <c r="L115" s="160"/>
    </row>
    <row r="116" spans="3:12" ht="24" customHeight="1">
      <c r="C116" s="23"/>
      <c r="F116" s="160"/>
      <c r="G116" s="191"/>
      <c r="H116" s="160"/>
      <c r="I116" s="191"/>
      <c r="J116" s="160"/>
      <c r="L116" s="160"/>
    </row>
    <row r="117" spans="3:12" ht="24" customHeight="1">
      <c r="C117" s="23"/>
      <c r="F117" s="160"/>
      <c r="G117" s="191"/>
      <c r="H117" s="160"/>
      <c r="I117" s="191"/>
      <c r="J117" s="160"/>
      <c r="L117" s="160"/>
    </row>
    <row r="118" spans="3:12" ht="24" customHeight="1">
      <c r="C118" s="23"/>
      <c r="F118" s="160"/>
      <c r="G118" s="191"/>
      <c r="H118" s="160"/>
      <c r="I118" s="191"/>
      <c r="J118" s="160"/>
      <c r="L118" s="160"/>
    </row>
    <row r="119" spans="3:12" ht="24" customHeight="1">
      <c r="D119" s="23"/>
      <c r="E119" s="23"/>
      <c r="F119" s="156"/>
      <c r="H119" s="156"/>
      <c r="J119" s="156"/>
      <c r="L119" s="156"/>
    </row>
  </sheetData>
  <mergeCells count="4">
    <mergeCell ref="F59:L59"/>
    <mergeCell ref="F12:L12"/>
    <mergeCell ref="A107:L107"/>
    <mergeCell ref="A108:L108"/>
  </mergeCells>
  <pageMargins left="0.7" right="0.7" top="0.48" bottom="0.5" header="0.5" footer="0.5"/>
  <pageSetup paperSize="9" scale="54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4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AE31"/>
  <sheetViews>
    <sheetView view="pageBreakPreview" topLeftCell="A16" zoomScale="85" zoomScaleNormal="60" zoomScaleSheetLayoutView="85" zoomScalePageLayoutView="40" workbookViewId="0">
      <selection activeCell="H24" sqref="H24"/>
    </sheetView>
  </sheetViews>
  <sheetFormatPr defaultColWidth="9.125" defaultRowHeight="24" customHeight="1"/>
  <cols>
    <col min="1" max="1" width="51.625" customWidth="1"/>
    <col min="2" max="2" width="8" style="91" customWidth="1"/>
    <col min="3" max="3" width="0.875" customWidth="1"/>
    <col min="4" max="4" width="12.625" customWidth="1"/>
    <col min="5" max="5" width="0.875" customWidth="1"/>
    <col min="6" max="6" width="14.625" customWidth="1"/>
    <col min="7" max="7" width="0.875" customWidth="1"/>
    <col min="8" max="8" width="12.625" customWidth="1"/>
    <col min="9" max="9" width="0.75" customWidth="1"/>
    <col min="10" max="10" width="14.875" customWidth="1"/>
    <col min="11" max="11" width="0.875" customWidth="1"/>
    <col min="12" max="12" width="16.375" customWidth="1"/>
    <col min="13" max="13" width="0.875" customWidth="1"/>
    <col min="14" max="14" width="13.875" customWidth="1"/>
    <col min="15" max="15" width="0.625" customWidth="1"/>
    <col min="16" max="16" width="18.125" customWidth="1"/>
    <col min="17" max="17" width="1" customWidth="1"/>
    <col min="18" max="18" width="15" customWidth="1"/>
    <col min="19" max="19" width="1" customWidth="1"/>
    <col min="20" max="20" width="14.375" customWidth="1"/>
    <col min="21" max="21" width="0.875" customWidth="1"/>
    <col min="22" max="22" width="13.375" customWidth="1"/>
    <col min="23" max="23" width="1" customWidth="1"/>
    <col min="24" max="24" width="14.625" customWidth="1"/>
    <col min="25" max="25" width="0.875" customWidth="1"/>
    <col min="26" max="26" width="14.375" customWidth="1"/>
    <col min="27" max="27" width="1.75" customWidth="1"/>
  </cols>
  <sheetData>
    <row r="1" spans="1:31" ht="22.5" customHeight="1">
      <c r="A1" s="6" t="s">
        <v>0</v>
      </c>
      <c r="B1" s="94"/>
      <c r="C1" s="82"/>
      <c r="D1" s="45"/>
      <c r="E1" s="45"/>
      <c r="F1" s="45"/>
      <c r="G1" s="45"/>
      <c r="H1" s="45"/>
      <c r="I1" s="45"/>
      <c r="J1" s="45"/>
      <c r="K1" s="45"/>
      <c r="L1" s="37"/>
      <c r="M1" s="45"/>
      <c r="N1" s="87"/>
      <c r="O1" s="45"/>
      <c r="P1" s="45"/>
      <c r="Q1" s="45"/>
      <c r="R1" s="45"/>
      <c r="S1" s="45"/>
      <c r="T1" s="45"/>
      <c r="U1" s="45"/>
      <c r="V1" s="45"/>
      <c r="X1" s="45"/>
      <c r="Y1" s="45"/>
    </row>
    <row r="2" spans="1:31" ht="22.5" customHeight="1">
      <c r="A2" s="49" t="s">
        <v>118</v>
      </c>
      <c r="B2" s="95"/>
      <c r="C2" s="49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X2" s="45"/>
      <c r="Y2" s="45"/>
    </row>
    <row r="3" spans="1:31" ht="22.5" customHeight="1">
      <c r="A3" s="19"/>
      <c r="B3" s="96"/>
      <c r="C3" s="19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X3" s="45"/>
      <c r="Y3" s="45"/>
    </row>
    <row r="4" spans="1:31" ht="23.25" customHeight="1">
      <c r="A4" s="29"/>
      <c r="B4" s="78"/>
      <c r="C4" s="29"/>
      <c r="D4" s="293" t="s">
        <v>67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7"/>
      <c r="AB4" s="7"/>
    </row>
    <row r="5" spans="1:31" ht="23.25" customHeight="1">
      <c r="A5" s="29"/>
      <c r="B5" s="72"/>
      <c r="C5" s="66"/>
      <c r="E5" s="66"/>
      <c r="F5" s="66"/>
      <c r="G5" s="66"/>
      <c r="H5" s="66"/>
      <c r="I5" s="66"/>
      <c r="J5" s="66"/>
      <c r="K5" s="66"/>
      <c r="L5" s="295" t="s">
        <v>55</v>
      </c>
      <c r="M5" s="295"/>
      <c r="N5" s="295"/>
      <c r="O5" s="295"/>
      <c r="P5" s="295"/>
      <c r="Q5" s="295"/>
      <c r="R5" s="295"/>
      <c r="S5" s="295"/>
      <c r="T5" s="295"/>
      <c r="U5" s="54"/>
      <c r="V5" s="9"/>
      <c r="W5" s="66"/>
      <c r="X5" s="66"/>
      <c r="Y5" s="66"/>
      <c r="Z5" s="66"/>
      <c r="AA5" s="66"/>
      <c r="AB5" s="66"/>
    </row>
    <row r="6" spans="1:31" ht="23.25" customHeight="1">
      <c r="A6" s="29"/>
      <c r="B6" s="72"/>
      <c r="C6" s="66"/>
      <c r="E6" s="66"/>
      <c r="F6" s="66"/>
      <c r="G6" s="66"/>
      <c r="H6" s="66"/>
      <c r="I6" s="66"/>
      <c r="J6" s="66"/>
      <c r="K6" s="66"/>
      <c r="L6" s="11" t="s">
        <v>120</v>
      </c>
      <c r="M6" s="11"/>
      <c r="N6" s="11"/>
      <c r="O6" s="11"/>
      <c r="Q6" s="11"/>
      <c r="R6" s="11"/>
      <c r="S6" s="11"/>
      <c r="T6" s="11"/>
      <c r="U6" s="9"/>
      <c r="V6" s="9"/>
      <c r="W6" s="66"/>
      <c r="X6" s="66"/>
      <c r="Y6" s="66"/>
      <c r="Z6" s="66"/>
      <c r="AA6" s="66"/>
      <c r="AB6" s="66"/>
    </row>
    <row r="7" spans="1:31" ht="23.25" customHeight="1">
      <c r="A7" s="23"/>
      <c r="L7" s="37" t="s">
        <v>121</v>
      </c>
      <c r="M7" s="31"/>
      <c r="N7" s="31" t="s">
        <v>261</v>
      </c>
      <c r="O7" s="31"/>
      <c r="P7" s="11" t="s">
        <v>120</v>
      </c>
      <c r="Q7" s="31"/>
      <c r="R7" s="31"/>
      <c r="S7" s="31"/>
      <c r="T7" s="31"/>
      <c r="U7" s="32"/>
      <c r="W7" s="25"/>
      <c r="Z7" s="31"/>
      <c r="AA7" s="25"/>
      <c r="AB7" s="24"/>
    </row>
    <row r="8" spans="1:31" ht="23.25" customHeight="1">
      <c r="A8" s="23"/>
      <c r="L8" s="31" t="s">
        <v>122</v>
      </c>
      <c r="M8" s="31"/>
      <c r="N8" s="31" t="s">
        <v>123</v>
      </c>
      <c r="O8" s="31"/>
      <c r="P8" s="37" t="s">
        <v>124</v>
      </c>
      <c r="Q8" s="31"/>
      <c r="R8" s="31"/>
      <c r="S8" s="31"/>
      <c r="T8" s="31"/>
      <c r="U8" s="32"/>
      <c r="W8" s="25"/>
      <c r="Z8" s="31"/>
      <c r="AA8" s="25"/>
      <c r="AB8" s="24"/>
    </row>
    <row r="9" spans="1:31" ht="23.25" customHeight="1">
      <c r="A9" s="23"/>
      <c r="L9" s="24" t="s">
        <v>126</v>
      </c>
      <c r="M9" s="31"/>
      <c r="N9" s="31" t="s">
        <v>5</v>
      </c>
      <c r="O9" s="31"/>
      <c r="P9" s="24" t="s">
        <v>128</v>
      </c>
      <c r="Q9" s="31"/>
      <c r="R9" s="31" t="s">
        <v>127</v>
      </c>
      <c r="S9" s="31"/>
      <c r="T9" s="31" t="s">
        <v>129</v>
      </c>
      <c r="U9" s="32"/>
      <c r="W9" s="25"/>
      <c r="Z9" s="31"/>
      <c r="AA9" s="25"/>
      <c r="AB9" s="24"/>
    </row>
    <row r="10" spans="1:31" ht="23.25" customHeight="1">
      <c r="A10" s="23"/>
      <c r="K10" s="33"/>
      <c r="L10" s="24" t="s">
        <v>131</v>
      </c>
      <c r="M10" s="24"/>
      <c r="N10" s="31" t="s">
        <v>132</v>
      </c>
      <c r="O10" s="24"/>
      <c r="P10" s="24" t="s">
        <v>131</v>
      </c>
      <c r="Q10" s="31"/>
      <c r="R10" s="31" t="s">
        <v>134</v>
      </c>
      <c r="S10" s="31"/>
      <c r="T10" s="31" t="s">
        <v>135</v>
      </c>
      <c r="U10" s="32"/>
      <c r="V10" s="294" t="s">
        <v>56</v>
      </c>
      <c r="W10" s="294"/>
      <c r="X10" s="294"/>
      <c r="Y10" s="22"/>
      <c r="Z10" s="31"/>
      <c r="AA10" s="25"/>
    </row>
    <row r="11" spans="1:31" ht="23.25" customHeight="1">
      <c r="A11" s="23"/>
      <c r="B11" s="88"/>
      <c r="C11" s="30"/>
      <c r="D11" s="292" t="s">
        <v>137</v>
      </c>
      <c r="E11" s="292"/>
      <c r="F11" s="292"/>
      <c r="G11" s="30"/>
      <c r="H11" s="292" t="s">
        <v>52</v>
      </c>
      <c r="I11" s="292"/>
      <c r="J11" s="292"/>
      <c r="L11" s="31" t="s">
        <v>139</v>
      </c>
      <c r="M11" s="31"/>
      <c r="N11" s="31" t="s">
        <v>140</v>
      </c>
      <c r="O11" s="31"/>
      <c r="P11" s="31" t="s">
        <v>139</v>
      </c>
      <c r="Q11" s="31"/>
      <c r="R11" s="31" t="s">
        <v>142</v>
      </c>
      <c r="S11" s="31"/>
      <c r="T11" s="31" t="s">
        <v>143</v>
      </c>
      <c r="U11" s="32"/>
      <c r="V11" s="33" t="s">
        <v>144</v>
      </c>
      <c r="W11" s="25"/>
      <c r="Y11" s="33"/>
      <c r="Z11" s="24"/>
      <c r="AA11" s="25"/>
    </row>
    <row r="12" spans="1:31" ht="23.25" customHeight="1">
      <c r="A12" s="23"/>
      <c r="B12" s="88"/>
      <c r="C12" s="31"/>
      <c r="D12" s="33" t="s">
        <v>147</v>
      </c>
      <c r="E12" s="31"/>
      <c r="F12" s="33" t="s">
        <v>148</v>
      </c>
      <c r="G12" s="31"/>
      <c r="H12" s="33" t="s">
        <v>147</v>
      </c>
      <c r="I12" s="31"/>
      <c r="J12" s="33" t="s">
        <v>148</v>
      </c>
      <c r="K12" s="33"/>
      <c r="L12" s="31" t="s">
        <v>150</v>
      </c>
      <c r="M12" s="31"/>
      <c r="N12" s="31" t="s">
        <v>151</v>
      </c>
      <c r="O12" s="31"/>
      <c r="P12" s="31" t="s">
        <v>150</v>
      </c>
      <c r="Q12" s="31"/>
      <c r="R12" s="31" t="s">
        <v>10</v>
      </c>
      <c r="S12" s="31"/>
      <c r="T12" s="31" t="s">
        <v>154</v>
      </c>
      <c r="U12" s="32"/>
      <c r="V12" s="33" t="s">
        <v>155</v>
      </c>
      <c r="W12" s="25"/>
      <c r="X12" s="31" t="s">
        <v>156</v>
      </c>
      <c r="Y12" s="33"/>
      <c r="Z12" s="24" t="s">
        <v>129</v>
      </c>
      <c r="AA12" s="25"/>
      <c r="AB12" s="24"/>
    </row>
    <row r="13" spans="1:31" ht="23.25" customHeight="1">
      <c r="A13" s="23"/>
      <c r="B13" s="88"/>
      <c r="C13" s="31"/>
      <c r="D13" s="299" t="s">
        <v>17</v>
      </c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  <c r="AA13" s="25"/>
      <c r="AB13" s="24"/>
    </row>
    <row r="14" spans="1:31" ht="22.5" customHeight="1">
      <c r="A14" s="43" t="s">
        <v>262</v>
      </c>
      <c r="B14" s="97"/>
      <c r="C14" s="43"/>
    </row>
    <row r="15" spans="1:31" ht="22.5" customHeight="1">
      <c r="A15" s="36" t="s">
        <v>160</v>
      </c>
      <c r="B15" s="98"/>
      <c r="C15" s="36"/>
      <c r="D15" s="137"/>
      <c r="E15" s="27"/>
      <c r="F15" s="137"/>
      <c r="G15" s="27"/>
      <c r="H15" s="137"/>
      <c r="I15" s="27"/>
      <c r="J15" s="137"/>
      <c r="K15" s="27"/>
      <c r="L15" s="137"/>
      <c r="M15" s="27"/>
      <c r="N15" s="145"/>
      <c r="O15" s="27"/>
      <c r="P15" s="138"/>
      <c r="Q15" s="139"/>
      <c r="R15" s="138"/>
      <c r="S15" s="139"/>
      <c r="T15" s="138">
        <f>SUM(L15:R15)</f>
        <v>0</v>
      </c>
      <c r="U15" s="139"/>
      <c r="V15" s="140"/>
      <c r="W15" s="139"/>
      <c r="X15" s="138"/>
      <c r="Y15" s="139"/>
      <c r="Z15" s="138">
        <f>SUM(T15:X15)+SUM(D15:J15)</f>
        <v>0</v>
      </c>
      <c r="AA15" s="84"/>
    </row>
    <row r="16" spans="1:31" s="27" customFormat="1" ht="24" customHeight="1">
      <c r="A16" s="35"/>
      <c r="B16" s="99"/>
      <c r="C16" s="35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R16" s="28"/>
      <c r="T16" s="28"/>
      <c r="U16" s="28"/>
      <c r="V16" s="28"/>
      <c r="W16" s="28"/>
      <c r="X16" s="28"/>
      <c r="Y16" s="28"/>
      <c r="Z16" s="28"/>
      <c r="AA16" s="84"/>
      <c r="AB16"/>
      <c r="AC16"/>
      <c r="AD16"/>
      <c r="AE16"/>
    </row>
    <row r="17" spans="1:31" s="27" customFormat="1" ht="24" customHeight="1">
      <c r="A17" s="135" t="s">
        <v>161</v>
      </c>
      <c r="B17" s="99"/>
      <c r="C17" s="35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R17" s="28"/>
      <c r="T17" s="28"/>
      <c r="U17" s="28"/>
      <c r="V17" s="28"/>
      <c r="W17" s="28"/>
      <c r="X17" s="28"/>
      <c r="Y17" s="28"/>
      <c r="Z17" s="28"/>
      <c r="AA17" s="84"/>
      <c r="AB17"/>
      <c r="AC17"/>
      <c r="AD17"/>
      <c r="AE17"/>
    </row>
    <row r="18" spans="1:31" ht="21.6">
      <c r="A18" s="23" t="s">
        <v>163</v>
      </c>
      <c r="B18" s="88"/>
      <c r="C18" s="38"/>
      <c r="D18" s="56"/>
      <c r="E18" s="57"/>
      <c r="F18" s="56"/>
      <c r="G18" s="57"/>
      <c r="H18" s="56"/>
      <c r="I18" s="57"/>
      <c r="J18" s="56"/>
      <c r="K18" s="57"/>
      <c r="L18" s="105">
        <v>0</v>
      </c>
      <c r="M18" s="103"/>
      <c r="N18" s="105">
        <v>0</v>
      </c>
      <c r="O18" s="103"/>
      <c r="P18" s="105">
        <v>0</v>
      </c>
      <c r="Q18" s="104"/>
      <c r="R18" s="107">
        <v>0</v>
      </c>
      <c r="S18" s="104"/>
      <c r="T18" s="107">
        <f>SUM(L18:R18)</f>
        <v>0</v>
      </c>
      <c r="U18" s="115"/>
      <c r="V18" s="107">
        <v>0</v>
      </c>
      <c r="W18" s="115"/>
      <c r="X18" s="107">
        <v>0</v>
      </c>
      <c r="Y18" s="110"/>
      <c r="Z18" s="107">
        <f>SUM(D18:J18,T18:X18)</f>
        <v>0</v>
      </c>
      <c r="AA18" s="84"/>
    </row>
    <row r="19" spans="1:31" ht="44.4">
      <c r="A19" s="136" t="s">
        <v>168</v>
      </c>
      <c r="B19" s="88"/>
      <c r="C19" s="38"/>
      <c r="D19" s="122">
        <f>SUM(D18:D18)</f>
        <v>0</v>
      </c>
      <c r="E19" s="57"/>
      <c r="F19" s="122">
        <f>SUM(F18:F18)</f>
        <v>0</v>
      </c>
      <c r="G19" s="57"/>
      <c r="H19" s="122">
        <f>SUM(H18:H18)</f>
        <v>0</v>
      </c>
      <c r="I19" s="57"/>
      <c r="J19" s="122">
        <f>SUM(J18:J18)</f>
        <v>0</v>
      </c>
      <c r="K19" s="57"/>
      <c r="L19" s="109">
        <f>SUM(L18:L18)</f>
        <v>0</v>
      </c>
      <c r="M19" s="103"/>
      <c r="N19" s="109">
        <f>SUM(N18:N18)</f>
        <v>0</v>
      </c>
      <c r="O19" s="103"/>
      <c r="P19" s="109">
        <f>SUM(P18:P18)</f>
        <v>0</v>
      </c>
      <c r="Q19" s="104"/>
      <c r="R19" s="109">
        <f>SUM(R18:R18)</f>
        <v>0</v>
      </c>
      <c r="S19" s="104"/>
      <c r="T19" s="109">
        <f>SUM(T18:T18)</f>
        <v>0</v>
      </c>
      <c r="U19" s="115"/>
      <c r="V19" s="109">
        <f>SUM(V18:V18)</f>
        <v>0</v>
      </c>
      <c r="W19" s="115"/>
      <c r="X19" s="109">
        <f>SUM(X18:X18)</f>
        <v>0</v>
      </c>
      <c r="Y19" s="110"/>
      <c r="Z19" s="109">
        <f>SUM(Z18:Z18)</f>
        <v>0</v>
      </c>
      <c r="AA19" s="84"/>
    </row>
    <row r="20" spans="1:31" ht="21.6">
      <c r="A20" s="38"/>
      <c r="B20" s="88"/>
      <c r="C20" s="38"/>
      <c r="D20" s="59"/>
      <c r="E20" s="57"/>
      <c r="F20" s="59"/>
      <c r="G20" s="57"/>
      <c r="H20" s="59"/>
      <c r="I20" s="57"/>
      <c r="J20" s="59"/>
      <c r="K20" s="57"/>
      <c r="L20" s="103"/>
      <c r="M20" s="103"/>
      <c r="N20" s="103"/>
      <c r="O20" s="103"/>
      <c r="P20" s="103"/>
      <c r="Q20" s="104"/>
      <c r="R20" s="108"/>
      <c r="S20" s="104"/>
      <c r="T20" s="108"/>
      <c r="U20" s="115"/>
      <c r="V20" s="108"/>
      <c r="W20" s="115"/>
      <c r="X20" s="108"/>
      <c r="Y20" s="110"/>
      <c r="Z20" s="108"/>
      <c r="AA20" s="84"/>
    </row>
    <row r="21" spans="1:31" ht="22.2">
      <c r="A21" s="36" t="s">
        <v>169</v>
      </c>
      <c r="B21" s="88"/>
      <c r="C21" s="38"/>
      <c r="D21" s="59"/>
      <c r="E21" s="57"/>
      <c r="F21" s="59"/>
      <c r="G21" s="57"/>
      <c r="H21" s="59"/>
      <c r="I21" s="57"/>
      <c r="J21" s="59"/>
      <c r="K21" s="57"/>
      <c r="L21" s="103"/>
      <c r="M21" s="103"/>
      <c r="N21" s="103"/>
      <c r="O21" s="103"/>
      <c r="P21" s="103"/>
      <c r="Q21" s="104"/>
      <c r="R21" s="108"/>
      <c r="S21" s="104"/>
      <c r="T21" s="108"/>
      <c r="U21" s="115"/>
      <c r="V21" s="108"/>
      <c r="W21" s="115"/>
      <c r="X21" s="108"/>
      <c r="Y21" s="110"/>
      <c r="Z21" s="108"/>
      <c r="AA21" s="84"/>
    </row>
    <row r="22" spans="1:31" ht="21.6">
      <c r="A22" s="38" t="s">
        <v>263</v>
      </c>
      <c r="B22" s="88"/>
      <c r="C22" s="38"/>
      <c r="D22" s="108">
        <v>0</v>
      </c>
      <c r="E22" s="110"/>
      <c r="F22" s="108">
        <v>0</v>
      </c>
      <c r="G22" s="110"/>
      <c r="H22" s="108">
        <v>0</v>
      </c>
      <c r="I22" s="111"/>
      <c r="J22" s="108">
        <v>0</v>
      </c>
      <c r="K22" s="111"/>
      <c r="L22" s="108">
        <v>0</v>
      </c>
      <c r="M22" s="108"/>
      <c r="N22" s="108">
        <v>0</v>
      </c>
      <c r="O22" s="108"/>
      <c r="P22" s="1">
        <v>0</v>
      </c>
      <c r="Q22" s="126"/>
      <c r="R22" s="1">
        <v>0</v>
      </c>
      <c r="S22" s="114"/>
      <c r="T22" s="1">
        <f>SUM(L22:R22)</f>
        <v>0</v>
      </c>
      <c r="U22" s="58"/>
      <c r="V22" s="1">
        <v>0</v>
      </c>
      <c r="W22" s="58"/>
      <c r="X22" s="1"/>
      <c r="Y22" s="39"/>
      <c r="Z22" s="1">
        <f>SUM(D22:J22,T22:X22)</f>
        <v>0</v>
      </c>
      <c r="AA22" s="84"/>
    </row>
    <row r="23" spans="1:31" ht="22.5" customHeight="1">
      <c r="A23" s="38" t="s">
        <v>171</v>
      </c>
      <c r="B23" s="88"/>
      <c r="C23" s="38"/>
      <c r="D23" s="107">
        <v>0</v>
      </c>
      <c r="E23" s="110"/>
      <c r="F23" s="107">
        <v>0</v>
      </c>
      <c r="G23" s="110"/>
      <c r="H23" s="107">
        <v>0</v>
      </c>
      <c r="I23" s="110"/>
      <c r="J23" s="107">
        <v>0</v>
      </c>
      <c r="K23" s="110"/>
      <c r="L23" s="56"/>
      <c r="M23" s="59"/>
      <c r="N23" s="56"/>
      <c r="O23" s="59"/>
      <c r="P23" s="125"/>
      <c r="Q23" s="58"/>
      <c r="R23" s="125">
        <v>0</v>
      </c>
      <c r="S23" s="115"/>
      <c r="T23" s="123">
        <f>SUM(L23:R23)</f>
        <v>0</v>
      </c>
      <c r="U23" s="58"/>
      <c r="V23" s="123">
        <v>0</v>
      </c>
      <c r="W23" s="58"/>
      <c r="X23" s="123">
        <v>0</v>
      </c>
      <c r="Y23" s="57"/>
      <c r="Z23" s="123">
        <f>SUM(D23:J23,T23:X23)</f>
        <v>0</v>
      </c>
      <c r="AA23" s="84"/>
    </row>
    <row r="24" spans="1:31" s="27" customFormat="1" ht="22.5" customHeight="1">
      <c r="A24" s="135" t="s">
        <v>172</v>
      </c>
      <c r="B24" s="98"/>
      <c r="C24" s="36"/>
      <c r="D24" s="109">
        <f>SUM(D22:D23)</f>
        <v>0</v>
      </c>
      <c r="E24" s="106"/>
      <c r="F24" s="109">
        <f>SUM(F22:F23)</f>
        <v>0</v>
      </c>
      <c r="G24" s="112"/>
      <c r="H24" s="109">
        <f>SUM(H22:H23)</f>
        <v>0</v>
      </c>
      <c r="I24" s="112"/>
      <c r="J24" s="109">
        <f>SUM(J22:J23)</f>
        <v>0</v>
      </c>
      <c r="K24" s="112"/>
      <c r="L24" s="61">
        <f>SUM(L22:L23)</f>
        <v>0</v>
      </c>
      <c r="M24" s="63"/>
      <c r="N24" s="61">
        <f>SUM(N22:N23)</f>
        <v>0</v>
      </c>
      <c r="O24" s="63"/>
      <c r="P24" s="127">
        <f>SUM(P22:P23)</f>
        <v>0</v>
      </c>
      <c r="Q24" s="62"/>
      <c r="R24" s="127">
        <f>SUM(R22:R23)</f>
        <v>0</v>
      </c>
      <c r="S24" s="113"/>
      <c r="T24" s="122">
        <f>SUM(T22:T23)</f>
        <v>0</v>
      </c>
      <c r="U24" s="62"/>
      <c r="V24" s="122">
        <f>SUM(V22:V23)</f>
        <v>0</v>
      </c>
      <c r="W24" s="62"/>
      <c r="X24" s="124">
        <f>SUM(X22:X23)</f>
        <v>0</v>
      </c>
      <c r="Y24" s="60"/>
      <c r="Z24" s="124">
        <f>SUM(Z22:Z23)</f>
        <v>0</v>
      </c>
      <c r="AA24" s="84"/>
      <c r="AB24"/>
      <c r="AC24"/>
      <c r="AD24"/>
      <c r="AE24"/>
    </row>
    <row r="25" spans="1:31" s="27" customFormat="1" ht="24" customHeight="1">
      <c r="A25" s="35"/>
      <c r="B25" s="99"/>
      <c r="C25" s="35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R25" s="28"/>
      <c r="T25" s="28"/>
      <c r="U25" s="28"/>
      <c r="V25" s="28"/>
      <c r="W25" s="28"/>
      <c r="X25" s="28"/>
      <c r="Y25" s="28"/>
      <c r="Z25" s="28"/>
      <c r="AA25" s="84"/>
      <c r="AB25"/>
      <c r="AC25"/>
      <c r="AD25"/>
      <c r="AE25"/>
    </row>
    <row r="26" spans="1:31" ht="22.5" customHeight="1">
      <c r="A26" s="9" t="s">
        <v>173</v>
      </c>
      <c r="B26" s="72"/>
      <c r="C26" s="9"/>
      <c r="D26" s="107">
        <v>0</v>
      </c>
      <c r="E26" s="110"/>
      <c r="F26" s="107">
        <v>0</v>
      </c>
      <c r="G26" s="110"/>
      <c r="H26" s="107">
        <v>0</v>
      </c>
      <c r="I26" s="110"/>
      <c r="J26" s="107">
        <v>0</v>
      </c>
      <c r="K26" s="110"/>
      <c r="L26" s="107">
        <v>0</v>
      </c>
      <c r="M26" s="108"/>
      <c r="N26" s="107">
        <v>0</v>
      </c>
      <c r="O26" s="108"/>
      <c r="P26" s="123">
        <v>0</v>
      </c>
      <c r="Q26" s="39"/>
      <c r="R26" s="123"/>
      <c r="S26" s="39"/>
      <c r="T26" s="125">
        <f>SUM(L26:R26)</f>
        <v>0</v>
      </c>
      <c r="U26" s="39"/>
      <c r="V26" s="123">
        <v>0</v>
      </c>
      <c r="W26" s="39"/>
      <c r="X26" s="123"/>
      <c r="Y26" s="39"/>
      <c r="Z26" s="123">
        <f>SUM(D26:J26,T26:X26)</f>
        <v>0</v>
      </c>
      <c r="AA26" s="84"/>
    </row>
    <row r="27" spans="1:31" s="27" customFormat="1" ht="24" customHeight="1">
      <c r="A27" s="35"/>
      <c r="B27" s="99"/>
      <c r="C27" s="35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R27" s="28"/>
      <c r="T27" s="28"/>
      <c r="U27" s="28"/>
      <c r="V27" s="28"/>
      <c r="W27" s="28"/>
      <c r="X27" s="28"/>
      <c r="Y27" s="28"/>
      <c r="Z27" s="28"/>
      <c r="AA27" s="84"/>
      <c r="AB27"/>
      <c r="AC27"/>
      <c r="AD27"/>
      <c r="AE27"/>
    </row>
    <row r="28" spans="1:31" s="27" customFormat="1" ht="22.5" customHeight="1" thickBot="1">
      <c r="A28" s="35" t="s">
        <v>264</v>
      </c>
      <c r="B28" s="99"/>
      <c r="C28" s="35"/>
      <c r="D28" s="64">
        <f>SUM(D15,D19,D24,D26)</f>
        <v>0</v>
      </c>
      <c r="E28" s="59"/>
      <c r="F28" s="64">
        <f>SUM(F15,F19,F24,F26)</f>
        <v>0</v>
      </c>
      <c r="G28" s="59"/>
      <c r="H28" s="64">
        <f>SUM(H15,H19,H24,H26)</f>
        <v>0</v>
      </c>
      <c r="I28" s="59"/>
      <c r="J28" s="64">
        <f>SUM(J15,J19,J24,J26)</f>
        <v>0</v>
      </c>
      <c r="K28" s="59"/>
      <c r="L28" s="64">
        <f>SUM(L15,L19,L24,L26)</f>
        <v>0</v>
      </c>
      <c r="M28" s="28"/>
      <c r="N28" s="64">
        <f>SUM(N15,N19,N24,N26)</f>
        <v>0</v>
      </c>
      <c r="O28" s="28"/>
      <c r="P28" s="64">
        <f>SUM(P15,P19,P24,P26)</f>
        <v>0</v>
      </c>
      <c r="Q28" s="58"/>
      <c r="R28" s="64">
        <f>SUM(R15,R19,R24,R26)</f>
        <v>0</v>
      </c>
      <c r="S28" s="59"/>
      <c r="T28" s="64">
        <f>SUM(T15,T19,T24,T26)</f>
        <v>0</v>
      </c>
      <c r="U28" s="58"/>
      <c r="V28" s="64">
        <f>SUM(V15,V19,V24,V26)</f>
        <v>0</v>
      </c>
      <c r="W28" s="58"/>
      <c r="X28" s="64">
        <f>SUM(X15,X19,X24,X26)</f>
        <v>0</v>
      </c>
      <c r="Y28" s="39">
        <f>SUM(Y15,Y19,Y24,Y26)</f>
        <v>0</v>
      </c>
      <c r="Z28" s="64">
        <f>SUM(Z15,Z19,Z24,Z26)</f>
        <v>0</v>
      </c>
      <c r="AA28" s="84"/>
      <c r="AB28"/>
      <c r="AC28"/>
      <c r="AD28"/>
      <c r="AE28"/>
    </row>
    <row r="29" spans="1:31" s="27" customFormat="1" ht="18" customHeight="1" thickTop="1">
      <c r="A29" s="36"/>
      <c r="B29" s="98"/>
      <c r="C29" s="36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31" s="27" customFormat="1" ht="18" customHeight="1">
      <c r="A30" s="36"/>
      <c r="B30" s="98"/>
      <c r="C30" s="36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31" s="27" customFormat="1" ht="18" customHeight="1">
      <c r="A31" s="36"/>
      <c r="B31" s="98"/>
      <c r="C31" s="36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</sheetData>
  <mergeCells count="6">
    <mergeCell ref="D4:Z4"/>
    <mergeCell ref="H11:J11"/>
    <mergeCell ref="D13:Z13"/>
    <mergeCell ref="V10:X10"/>
    <mergeCell ref="D11:F11"/>
    <mergeCell ref="L5:T5"/>
  </mergeCells>
  <pageMargins left="0.7" right="0.7" top="0.48" bottom="0.5" header="0.5" footer="0.5"/>
  <pageSetup paperSize="9" scale="6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AE37"/>
  <sheetViews>
    <sheetView view="pageBreakPreview" zoomScale="40" zoomScaleNormal="60" zoomScaleSheetLayoutView="40" workbookViewId="0">
      <selection activeCell="H24" sqref="H24"/>
    </sheetView>
  </sheetViews>
  <sheetFormatPr defaultColWidth="9.125" defaultRowHeight="24" customHeight="1"/>
  <cols>
    <col min="1" max="1" width="52.625" customWidth="1"/>
    <col min="2" max="2" width="8" style="91" customWidth="1"/>
    <col min="3" max="3" width="0.875" customWidth="1"/>
    <col min="4" max="4" width="12.625" customWidth="1"/>
    <col min="5" max="5" width="0.875" customWidth="1"/>
    <col min="6" max="6" width="14.375" customWidth="1"/>
    <col min="7" max="7" width="0.875" customWidth="1"/>
    <col min="8" max="8" width="12.625" customWidth="1"/>
    <col min="9" max="9" width="0.75" customWidth="1"/>
    <col min="10" max="10" width="14.625" customWidth="1"/>
    <col min="11" max="11" width="0.875" customWidth="1"/>
    <col min="12" max="12" width="16.375" customWidth="1"/>
    <col min="13" max="13" width="0.875" customWidth="1"/>
    <col min="14" max="14" width="13.875" customWidth="1"/>
    <col min="15" max="15" width="0.625" customWidth="1"/>
    <col min="16" max="16" width="18.125" customWidth="1"/>
    <col min="17" max="17" width="1" customWidth="1"/>
    <col min="18" max="18" width="15" customWidth="1"/>
    <col min="19" max="19" width="1" customWidth="1"/>
    <col min="20" max="20" width="14.375" customWidth="1"/>
    <col min="21" max="21" width="0.875" customWidth="1"/>
    <col min="22" max="22" width="13.375" customWidth="1"/>
    <col min="23" max="23" width="1" customWidth="1"/>
    <col min="24" max="24" width="15.375" customWidth="1"/>
    <col min="25" max="25" width="0.875" customWidth="1"/>
    <col min="26" max="26" width="14.375" customWidth="1"/>
    <col min="27" max="27" width="1.75" customWidth="1"/>
  </cols>
  <sheetData>
    <row r="1" spans="1:31" ht="22.5" customHeight="1">
      <c r="A1" s="6" t="s">
        <v>0</v>
      </c>
      <c r="B1" s="94"/>
      <c r="C1" s="82"/>
      <c r="D1" s="45"/>
      <c r="E1" s="45"/>
      <c r="F1" s="45"/>
      <c r="G1" s="45"/>
      <c r="H1" s="45"/>
      <c r="I1" s="45"/>
      <c r="J1" s="45"/>
      <c r="K1" s="45"/>
      <c r="L1" s="37"/>
      <c r="M1" s="45"/>
      <c r="N1" s="87"/>
      <c r="O1" s="45"/>
      <c r="P1" s="45"/>
      <c r="Q1" s="45"/>
      <c r="R1" s="45"/>
      <c r="S1" s="45"/>
      <c r="T1" s="45"/>
      <c r="U1" s="45"/>
      <c r="V1" s="45"/>
      <c r="X1" s="45"/>
      <c r="Y1" s="45"/>
    </row>
    <row r="2" spans="1:31" ht="22.5" customHeight="1">
      <c r="A2" s="49" t="s">
        <v>118</v>
      </c>
      <c r="B2" s="95"/>
      <c r="C2" s="49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X2" s="45"/>
      <c r="Y2" s="45"/>
    </row>
    <row r="3" spans="1:31" ht="22.5" customHeight="1">
      <c r="A3" s="19"/>
      <c r="B3" s="96"/>
      <c r="C3" s="19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X3" s="45"/>
      <c r="Y3" s="45"/>
    </row>
    <row r="4" spans="1:31" ht="23.25" customHeight="1">
      <c r="A4" s="29"/>
      <c r="B4" s="78"/>
      <c r="C4" s="29"/>
      <c r="D4" s="293" t="s">
        <v>265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7"/>
      <c r="AB4" s="7"/>
    </row>
    <row r="5" spans="1:31" ht="23.25" customHeight="1">
      <c r="A5" s="29"/>
      <c r="B5" s="72"/>
      <c r="C5" s="66"/>
      <c r="E5" s="66"/>
      <c r="F5" s="66"/>
      <c r="G5" s="66"/>
      <c r="H5" s="66"/>
      <c r="I5" s="66"/>
      <c r="J5" s="66"/>
      <c r="K5" s="66"/>
      <c r="L5" s="295" t="s">
        <v>55</v>
      </c>
      <c r="M5" s="295"/>
      <c r="N5" s="295"/>
      <c r="O5" s="295"/>
      <c r="P5" s="295"/>
      <c r="Q5" s="295"/>
      <c r="R5" s="295"/>
      <c r="S5" s="295"/>
      <c r="T5" s="295"/>
      <c r="U5" s="54"/>
      <c r="V5" s="9"/>
      <c r="W5" s="66"/>
      <c r="X5" s="66"/>
      <c r="Y5" s="66"/>
      <c r="Z5" s="66"/>
      <c r="AA5" s="66"/>
      <c r="AB5" s="66"/>
    </row>
    <row r="6" spans="1:31" ht="23.25" customHeight="1">
      <c r="A6" s="29"/>
      <c r="B6" s="72"/>
      <c r="C6" s="66"/>
      <c r="E6" s="66"/>
      <c r="F6" s="66"/>
      <c r="G6" s="66"/>
      <c r="H6" s="66"/>
      <c r="I6" s="66"/>
      <c r="J6" s="66"/>
      <c r="K6" s="66"/>
      <c r="L6" s="11" t="s">
        <v>120</v>
      </c>
      <c r="M6" s="11"/>
      <c r="N6" s="11"/>
      <c r="O6" s="11"/>
      <c r="Q6" s="11"/>
      <c r="R6" s="11"/>
      <c r="S6" s="11"/>
      <c r="T6" s="11"/>
      <c r="U6" s="9"/>
      <c r="V6" s="9"/>
      <c r="W6" s="66"/>
      <c r="X6" s="66"/>
      <c r="Y6" s="66"/>
      <c r="Z6" s="66"/>
      <c r="AA6" s="66"/>
      <c r="AB6" s="66"/>
    </row>
    <row r="7" spans="1:31" ht="23.25" customHeight="1">
      <c r="A7" s="23"/>
      <c r="L7" s="37" t="s">
        <v>121</v>
      </c>
      <c r="M7" s="31"/>
      <c r="N7" s="31" t="s">
        <v>120</v>
      </c>
      <c r="O7" s="31"/>
      <c r="P7" s="11" t="s">
        <v>120</v>
      </c>
      <c r="Q7" s="31"/>
      <c r="R7" s="31"/>
      <c r="S7" s="31"/>
      <c r="T7" s="31"/>
      <c r="U7" s="32"/>
      <c r="W7" s="25"/>
      <c r="Z7" s="31"/>
      <c r="AA7" s="25"/>
      <c r="AB7" s="24"/>
    </row>
    <row r="8" spans="1:31" ht="23.25" customHeight="1">
      <c r="A8" s="23"/>
      <c r="L8" s="31" t="s">
        <v>122</v>
      </c>
      <c r="M8" s="31"/>
      <c r="N8" s="31" t="s">
        <v>123</v>
      </c>
      <c r="O8" s="31"/>
      <c r="P8" s="37" t="s">
        <v>124</v>
      </c>
      <c r="Q8" s="31"/>
      <c r="R8" s="31"/>
      <c r="S8" s="31"/>
      <c r="T8" s="31"/>
      <c r="U8" s="32"/>
      <c r="W8" s="25"/>
      <c r="Z8" s="31"/>
      <c r="AA8" s="25"/>
      <c r="AB8" s="24"/>
    </row>
    <row r="9" spans="1:31" ht="23.25" customHeight="1">
      <c r="A9" s="23"/>
      <c r="L9" s="24" t="s">
        <v>126</v>
      </c>
      <c r="M9" s="31"/>
      <c r="N9" s="31" t="s">
        <v>5</v>
      </c>
      <c r="O9" s="31"/>
      <c r="P9" s="24" t="s">
        <v>128</v>
      </c>
      <c r="Q9" s="31"/>
      <c r="R9" s="31" t="s">
        <v>127</v>
      </c>
      <c r="S9" s="31"/>
      <c r="T9" s="31" t="s">
        <v>129</v>
      </c>
      <c r="U9" s="32"/>
      <c r="W9" s="25"/>
      <c r="Z9" s="31"/>
      <c r="AA9" s="25"/>
      <c r="AB9" s="24"/>
    </row>
    <row r="10" spans="1:31" ht="23.25" customHeight="1">
      <c r="A10" s="23"/>
      <c r="K10" s="33"/>
      <c r="L10" s="24" t="s">
        <v>131</v>
      </c>
      <c r="M10" s="24"/>
      <c r="N10" s="31" t="s">
        <v>132</v>
      </c>
      <c r="O10" s="24"/>
      <c r="P10" s="24" t="s">
        <v>131</v>
      </c>
      <c r="Q10" s="31"/>
      <c r="R10" s="31" t="s">
        <v>134</v>
      </c>
      <c r="S10" s="31"/>
      <c r="T10" s="31" t="s">
        <v>135</v>
      </c>
      <c r="U10" s="32"/>
      <c r="V10" s="294" t="s">
        <v>56</v>
      </c>
      <c r="W10" s="294"/>
      <c r="X10" s="294"/>
      <c r="Y10" s="22"/>
      <c r="Z10" s="31"/>
      <c r="AA10" s="25"/>
    </row>
    <row r="11" spans="1:31" ht="23.25" customHeight="1">
      <c r="A11" s="23"/>
      <c r="B11" s="88"/>
      <c r="C11" s="30"/>
      <c r="D11" s="292" t="s">
        <v>137</v>
      </c>
      <c r="E11" s="292"/>
      <c r="F11" s="292"/>
      <c r="G11" s="30"/>
      <c r="H11" s="292" t="s">
        <v>52</v>
      </c>
      <c r="I11" s="292"/>
      <c r="J11" s="292"/>
      <c r="L11" s="31" t="s">
        <v>139</v>
      </c>
      <c r="M11" s="31"/>
      <c r="N11" s="31" t="s">
        <v>140</v>
      </c>
      <c r="O11" s="31"/>
      <c r="P11" s="31" t="s">
        <v>139</v>
      </c>
      <c r="Q11" s="31"/>
      <c r="R11" s="31" t="s">
        <v>142</v>
      </c>
      <c r="S11" s="31"/>
      <c r="T11" s="31" t="s">
        <v>143</v>
      </c>
      <c r="U11" s="32"/>
      <c r="V11" s="33" t="s">
        <v>144</v>
      </c>
      <c r="W11" s="25"/>
      <c r="Y11" s="33"/>
      <c r="Z11" s="24"/>
      <c r="AA11" s="25"/>
    </row>
    <row r="12" spans="1:31" ht="23.25" customHeight="1">
      <c r="A12" s="23"/>
      <c r="B12" s="88"/>
      <c r="C12" s="31"/>
      <c r="D12" s="33" t="s">
        <v>147</v>
      </c>
      <c r="E12" s="31"/>
      <c r="F12" s="33" t="s">
        <v>148</v>
      </c>
      <c r="G12" s="31"/>
      <c r="H12" s="33" t="s">
        <v>147</v>
      </c>
      <c r="I12" s="31"/>
      <c r="J12" s="33" t="s">
        <v>148</v>
      </c>
      <c r="K12" s="33"/>
      <c r="L12" s="31" t="s">
        <v>150</v>
      </c>
      <c r="M12" s="31"/>
      <c r="N12" s="31" t="s">
        <v>151</v>
      </c>
      <c r="O12" s="31"/>
      <c r="P12" s="31" t="s">
        <v>150</v>
      </c>
      <c r="Q12" s="31"/>
      <c r="R12" s="31" t="s">
        <v>10</v>
      </c>
      <c r="S12" s="31"/>
      <c r="T12" s="31" t="s">
        <v>154</v>
      </c>
      <c r="U12" s="32"/>
      <c r="V12" s="33" t="s">
        <v>155</v>
      </c>
      <c r="W12" s="25"/>
      <c r="X12" s="31" t="s">
        <v>156</v>
      </c>
      <c r="Y12" s="33"/>
      <c r="Z12" s="24" t="s">
        <v>129</v>
      </c>
      <c r="AA12" s="25"/>
      <c r="AB12" s="24"/>
    </row>
    <row r="13" spans="1:31" ht="23.25" customHeight="1">
      <c r="A13" s="23"/>
      <c r="B13" s="88"/>
      <c r="C13" s="31"/>
      <c r="D13" s="299" t="s">
        <v>17</v>
      </c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  <c r="AA13" s="25"/>
      <c r="AB13" s="24"/>
    </row>
    <row r="14" spans="1:31" ht="22.5" customHeight="1">
      <c r="A14" s="43" t="s">
        <v>266</v>
      </c>
      <c r="B14" s="97"/>
      <c r="C14" s="43"/>
    </row>
    <row r="15" spans="1:31" ht="22.5" customHeight="1">
      <c r="A15" s="36" t="s">
        <v>180</v>
      </c>
      <c r="B15" s="98"/>
      <c r="C15" s="36"/>
      <c r="D15" s="137"/>
      <c r="E15" s="27"/>
      <c r="F15" s="137"/>
      <c r="G15" s="27"/>
      <c r="H15" s="137"/>
      <c r="I15" s="27"/>
      <c r="J15" s="137"/>
      <c r="K15" s="27"/>
      <c r="L15" s="137"/>
      <c r="M15" s="27"/>
      <c r="N15" s="137"/>
      <c r="O15" s="27"/>
      <c r="P15" s="138"/>
      <c r="Q15" s="139"/>
      <c r="R15" s="138"/>
      <c r="S15" s="139"/>
      <c r="T15" s="138">
        <f>SUM(L15:R15)</f>
        <v>0</v>
      </c>
      <c r="U15" s="139"/>
      <c r="V15" s="140"/>
      <c r="W15" s="139"/>
      <c r="X15" s="138"/>
      <c r="Y15" s="139"/>
      <c r="Z15" s="138">
        <f>SUM(T15:X15)+SUM(D15:J15)</f>
        <v>0</v>
      </c>
      <c r="AA15" s="84"/>
    </row>
    <row r="16" spans="1:31" s="27" customFormat="1" ht="24" customHeight="1">
      <c r="A16" s="35"/>
      <c r="B16" s="99"/>
      <c r="C16" s="35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R16" s="28"/>
      <c r="T16" s="28"/>
      <c r="U16" s="28"/>
      <c r="V16" s="28"/>
      <c r="W16" s="28"/>
      <c r="X16" s="28"/>
      <c r="Y16" s="28"/>
      <c r="Z16" s="28"/>
      <c r="AA16" s="84"/>
      <c r="AB16"/>
      <c r="AC16"/>
      <c r="AD16"/>
      <c r="AE16"/>
    </row>
    <row r="17" spans="1:31" s="27" customFormat="1" ht="24" customHeight="1">
      <c r="A17" s="135" t="s">
        <v>161</v>
      </c>
      <c r="B17" s="99"/>
      <c r="C17" s="35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R17" s="28"/>
      <c r="T17" s="28"/>
      <c r="U17" s="28"/>
      <c r="V17" s="28"/>
      <c r="W17" s="28"/>
      <c r="X17" s="28"/>
      <c r="Y17" s="28"/>
      <c r="Z17" s="28"/>
      <c r="AA17" s="84"/>
      <c r="AB17"/>
      <c r="AC17"/>
      <c r="AD17"/>
      <c r="AE17"/>
    </row>
    <row r="18" spans="1:31" ht="21.6">
      <c r="A18" s="23" t="s">
        <v>163</v>
      </c>
      <c r="B18" s="88"/>
      <c r="C18" s="38"/>
      <c r="D18" s="56"/>
      <c r="E18" s="57"/>
      <c r="F18" s="56"/>
      <c r="G18" s="57"/>
      <c r="H18" s="56"/>
      <c r="I18" s="57"/>
      <c r="J18" s="56"/>
      <c r="K18" s="57"/>
      <c r="L18" s="105">
        <v>0</v>
      </c>
      <c r="M18" s="103"/>
      <c r="N18" s="105">
        <v>0</v>
      </c>
      <c r="O18" s="103"/>
      <c r="P18" s="105">
        <v>0</v>
      </c>
      <c r="Q18" s="104"/>
      <c r="R18" s="107">
        <v>0</v>
      </c>
      <c r="S18" s="104"/>
      <c r="T18" s="107">
        <f>SUM(L18:R18)</f>
        <v>0</v>
      </c>
      <c r="U18" s="115"/>
      <c r="V18" s="107">
        <v>0</v>
      </c>
      <c r="W18" s="115"/>
      <c r="X18" s="107">
        <v>0</v>
      </c>
      <c r="Y18" s="110"/>
      <c r="Z18" s="107">
        <f>SUM(D18:J18,T18:X18)</f>
        <v>0</v>
      </c>
      <c r="AA18" s="84"/>
    </row>
    <row r="19" spans="1:31" ht="44.4">
      <c r="A19" s="136" t="s">
        <v>168</v>
      </c>
      <c r="B19" s="88"/>
      <c r="C19" s="38"/>
      <c r="D19" s="122">
        <f>SUM(D18:D18)</f>
        <v>0</v>
      </c>
      <c r="E19" s="57"/>
      <c r="F19" s="122">
        <f>SUM(F18:F18)</f>
        <v>0</v>
      </c>
      <c r="G19" s="57"/>
      <c r="H19" s="122">
        <f>SUM(H18:H18)</f>
        <v>0</v>
      </c>
      <c r="I19" s="57"/>
      <c r="J19" s="122">
        <f>SUM(J18:J18)</f>
        <v>0</v>
      </c>
      <c r="K19" s="57"/>
      <c r="L19" s="109">
        <f>SUM(L18:L18)</f>
        <v>0</v>
      </c>
      <c r="M19" s="103"/>
      <c r="N19" s="109">
        <f>SUM(N18:N18)</f>
        <v>0</v>
      </c>
      <c r="O19" s="103"/>
      <c r="P19" s="109">
        <f>SUM(P18:P18)</f>
        <v>0</v>
      </c>
      <c r="Q19" s="104"/>
      <c r="R19" s="109">
        <f>SUM(R18:R18)</f>
        <v>0</v>
      </c>
      <c r="S19" s="104"/>
      <c r="T19" s="109">
        <f>SUM(T18:T18)</f>
        <v>0</v>
      </c>
      <c r="U19" s="115"/>
      <c r="V19" s="109">
        <f>SUM(V18:V18)</f>
        <v>0</v>
      </c>
      <c r="W19" s="115"/>
      <c r="X19" s="109">
        <f>SUM(X18:X18)</f>
        <v>0</v>
      </c>
      <c r="Y19" s="110"/>
      <c r="Z19" s="109">
        <f>SUM(Z18:Z18)</f>
        <v>0</v>
      </c>
      <c r="AA19" s="84"/>
    </row>
    <row r="20" spans="1:31" ht="21.6">
      <c r="A20" s="38"/>
      <c r="B20" s="88"/>
      <c r="C20" s="38"/>
      <c r="D20" s="59"/>
      <c r="E20" s="57"/>
      <c r="F20" s="59"/>
      <c r="G20" s="57"/>
      <c r="H20" s="59"/>
      <c r="I20" s="57"/>
      <c r="J20" s="59"/>
      <c r="K20" s="57"/>
      <c r="L20" s="103"/>
      <c r="M20" s="103"/>
      <c r="N20" s="103"/>
      <c r="O20" s="103"/>
      <c r="P20" s="103"/>
      <c r="Q20" s="104"/>
      <c r="R20" s="108"/>
      <c r="S20" s="104"/>
      <c r="T20" s="108"/>
      <c r="U20" s="115"/>
      <c r="V20" s="108"/>
      <c r="W20" s="115"/>
      <c r="X20" s="108"/>
      <c r="Y20" s="110"/>
      <c r="Z20" s="108"/>
      <c r="AA20" s="84"/>
    </row>
    <row r="21" spans="1:31" ht="22.2">
      <c r="A21" s="36" t="s">
        <v>169</v>
      </c>
      <c r="B21" s="88"/>
      <c r="C21" s="38"/>
      <c r="D21" s="59"/>
      <c r="E21" s="57"/>
      <c r="F21" s="59"/>
      <c r="G21" s="57"/>
      <c r="H21" s="59"/>
      <c r="I21" s="57"/>
      <c r="J21" s="59"/>
      <c r="K21" s="57"/>
      <c r="L21" s="103"/>
      <c r="M21" s="103"/>
      <c r="N21" s="103"/>
      <c r="O21" s="103"/>
      <c r="P21" s="103"/>
      <c r="Q21" s="104"/>
      <c r="R21" s="108"/>
      <c r="S21" s="104"/>
      <c r="T21" s="108"/>
      <c r="U21" s="115"/>
      <c r="V21" s="108"/>
      <c r="W21" s="115"/>
      <c r="X21" s="108"/>
      <c r="Y21" s="110"/>
      <c r="Z21" s="108"/>
      <c r="AA21" s="84"/>
    </row>
    <row r="22" spans="1:31" ht="21.6">
      <c r="A22" s="38" t="s">
        <v>263</v>
      </c>
      <c r="B22" s="88"/>
      <c r="C22" s="38"/>
      <c r="D22" s="108">
        <v>0</v>
      </c>
      <c r="E22" s="110"/>
      <c r="F22" s="108">
        <v>0</v>
      </c>
      <c r="G22" s="110"/>
      <c r="H22" s="108">
        <v>0</v>
      </c>
      <c r="I22" s="111"/>
      <c r="J22" s="108">
        <v>0</v>
      </c>
      <c r="K22" s="111"/>
      <c r="L22" s="108">
        <v>0</v>
      </c>
      <c r="M22" s="108"/>
      <c r="N22" s="108">
        <v>0</v>
      </c>
      <c r="O22" s="108"/>
      <c r="P22" s="1">
        <v>0</v>
      </c>
      <c r="Q22" s="126"/>
      <c r="R22" s="1">
        <v>0</v>
      </c>
      <c r="S22" s="114"/>
      <c r="T22" s="1">
        <f>SUM(L22:R22)</f>
        <v>0</v>
      </c>
      <c r="U22" s="58"/>
      <c r="V22" s="1">
        <v>0</v>
      </c>
      <c r="W22" s="58"/>
      <c r="X22" s="1"/>
      <c r="Y22" s="39"/>
      <c r="Z22" s="1">
        <f>SUM(D22:J22,T22:X22)</f>
        <v>0</v>
      </c>
      <c r="AA22" s="84"/>
    </row>
    <row r="23" spans="1:31" ht="22.5" customHeight="1">
      <c r="A23" s="38" t="s">
        <v>171</v>
      </c>
      <c r="B23" s="88"/>
      <c r="C23" s="38"/>
      <c r="D23" s="107">
        <v>0</v>
      </c>
      <c r="E23" s="110"/>
      <c r="F23" s="107">
        <v>0</v>
      </c>
      <c r="G23" s="110"/>
      <c r="H23" s="107">
        <v>0</v>
      </c>
      <c r="I23" s="110"/>
      <c r="J23" s="107">
        <v>0</v>
      </c>
      <c r="K23" s="110"/>
      <c r="L23" s="56"/>
      <c r="M23" s="59"/>
      <c r="N23" s="56"/>
      <c r="O23" s="59"/>
      <c r="P23" s="125"/>
      <c r="Q23" s="58"/>
      <c r="R23" s="125">
        <v>0</v>
      </c>
      <c r="S23" s="115"/>
      <c r="T23" s="123">
        <f>SUM(L23:R23)</f>
        <v>0</v>
      </c>
      <c r="U23" s="58"/>
      <c r="V23" s="123">
        <v>0</v>
      </c>
      <c r="W23" s="58"/>
      <c r="X23" s="123">
        <v>0</v>
      </c>
      <c r="Y23" s="57"/>
      <c r="Z23" s="123">
        <f>SUM(D23:J23,T23:X23)</f>
        <v>0</v>
      </c>
      <c r="AA23" s="84"/>
    </row>
    <row r="24" spans="1:31" s="27" customFormat="1" ht="22.5" customHeight="1">
      <c r="A24" s="135" t="s">
        <v>172</v>
      </c>
      <c r="B24" s="98"/>
      <c r="C24" s="36"/>
      <c r="D24" s="109">
        <f>SUM(D22:D23)</f>
        <v>0</v>
      </c>
      <c r="E24" s="106"/>
      <c r="F24" s="109">
        <f>SUM(F22:F23)</f>
        <v>0</v>
      </c>
      <c r="G24" s="112"/>
      <c r="H24" s="109">
        <f>SUM(H22:H23)</f>
        <v>0</v>
      </c>
      <c r="I24" s="112"/>
      <c r="J24" s="109">
        <f>SUM(J22:J23)</f>
        <v>0</v>
      </c>
      <c r="K24" s="112"/>
      <c r="L24" s="61">
        <f>SUM(L22:L23)</f>
        <v>0</v>
      </c>
      <c r="M24" s="63"/>
      <c r="N24" s="61">
        <f>SUM(N22:N23)</f>
        <v>0</v>
      </c>
      <c r="O24" s="63"/>
      <c r="P24" s="127">
        <f>SUM(P22:P23)</f>
        <v>0</v>
      </c>
      <c r="Q24" s="62"/>
      <c r="R24" s="127">
        <f>SUM(R22:R23)</f>
        <v>0</v>
      </c>
      <c r="S24" s="113"/>
      <c r="T24" s="122">
        <f>SUM(T22:T23)</f>
        <v>0</v>
      </c>
      <c r="U24" s="62"/>
      <c r="V24" s="122">
        <f>SUM(V22:V23)</f>
        <v>0</v>
      </c>
      <c r="W24" s="62"/>
      <c r="X24" s="124">
        <f>SUM(X22:X23)</f>
        <v>0</v>
      </c>
      <c r="Y24" s="60"/>
      <c r="Z24" s="124">
        <f>SUM(Z22:Z23)</f>
        <v>0</v>
      </c>
      <c r="AA24" s="84"/>
      <c r="AB24"/>
      <c r="AC24"/>
      <c r="AD24"/>
      <c r="AE24"/>
    </row>
    <row r="25" spans="1:31" s="27" customFormat="1" ht="24" customHeight="1">
      <c r="A25" s="35"/>
      <c r="B25" s="99"/>
      <c r="C25" s="35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R25" s="28"/>
      <c r="T25" s="28"/>
      <c r="U25" s="28"/>
      <c r="V25" s="28"/>
      <c r="W25" s="28"/>
      <c r="X25" s="28"/>
      <c r="Y25" s="28"/>
      <c r="Z25" s="28"/>
      <c r="AA25" s="84"/>
      <c r="AB25"/>
      <c r="AC25"/>
      <c r="AD25"/>
      <c r="AE25"/>
    </row>
    <row r="26" spans="1:31" ht="22.5" customHeight="1">
      <c r="A26" s="9" t="s">
        <v>173</v>
      </c>
      <c r="B26" s="72"/>
      <c r="C26" s="9"/>
      <c r="D26" s="107">
        <v>0</v>
      </c>
      <c r="E26" s="110"/>
      <c r="F26" s="107">
        <v>0</v>
      </c>
      <c r="G26" s="110"/>
      <c r="H26" s="107">
        <v>0</v>
      </c>
      <c r="I26" s="110"/>
      <c r="J26" s="107">
        <v>0</v>
      </c>
      <c r="K26" s="110"/>
      <c r="L26" s="107">
        <v>0</v>
      </c>
      <c r="M26" s="108"/>
      <c r="N26" s="107">
        <v>0</v>
      </c>
      <c r="O26" s="108"/>
      <c r="P26" s="123">
        <v>0</v>
      </c>
      <c r="Q26" s="39"/>
      <c r="R26" s="123"/>
      <c r="S26" s="39"/>
      <c r="T26" s="125">
        <f>SUM(L26:R26)</f>
        <v>0</v>
      </c>
      <c r="U26" s="39"/>
      <c r="V26" s="123">
        <v>0</v>
      </c>
      <c r="W26" s="39"/>
      <c r="X26" s="123"/>
      <c r="Y26" s="39"/>
      <c r="Z26" s="123">
        <f>SUM(D26:J26,T26:X26)</f>
        <v>0</v>
      </c>
      <c r="AA26" s="84"/>
    </row>
    <row r="27" spans="1:31" s="27" customFormat="1" ht="24" customHeight="1">
      <c r="A27" s="35"/>
      <c r="B27" s="99"/>
      <c r="C27" s="35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R27" s="28"/>
      <c r="T27" s="28"/>
      <c r="U27" s="28"/>
      <c r="V27" s="28"/>
      <c r="W27" s="28"/>
      <c r="X27" s="28"/>
      <c r="Y27" s="28"/>
      <c r="Z27" s="28"/>
      <c r="AA27" s="84"/>
      <c r="AB27"/>
      <c r="AC27"/>
      <c r="AD27"/>
      <c r="AE27"/>
    </row>
    <row r="28" spans="1:31" s="27" customFormat="1" ht="22.5" customHeight="1" thickBot="1">
      <c r="A28" s="35" t="s">
        <v>267</v>
      </c>
      <c r="B28" s="99"/>
      <c r="C28" s="35"/>
      <c r="D28" s="64">
        <f>SUM(D15,D19,D24,D26)</f>
        <v>0</v>
      </c>
      <c r="E28" s="59"/>
      <c r="F28" s="64">
        <f>SUM(F15,F19,F24,F26)</f>
        <v>0</v>
      </c>
      <c r="G28" s="59"/>
      <c r="H28" s="64">
        <f>SUM(H15,H19,H24,H26)</f>
        <v>0</v>
      </c>
      <c r="I28" s="59"/>
      <c r="J28" s="64">
        <f>SUM(J15,J19,J24,J26)</f>
        <v>0</v>
      </c>
      <c r="K28" s="59"/>
      <c r="L28" s="64">
        <f>SUM(L15,L19,L24,L26)</f>
        <v>0</v>
      </c>
      <c r="M28" s="28"/>
      <c r="N28" s="64">
        <f>SUM(N15,N19,N24,N26)</f>
        <v>0</v>
      </c>
      <c r="O28" s="28"/>
      <c r="P28" s="64">
        <f>SUM(P15,P19,P24,P26)</f>
        <v>0</v>
      </c>
      <c r="Q28" s="58"/>
      <c r="R28" s="64">
        <f>SUM(R15,R19,R24,R26)</f>
        <v>0</v>
      </c>
      <c r="S28" s="59"/>
      <c r="T28" s="64">
        <f>SUM(T15,T19,T24,T26)</f>
        <v>0</v>
      </c>
      <c r="U28" s="58"/>
      <c r="V28" s="64">
        <f>SUM(V15,V19,V24,V26)</f>
        <v>0</v>
      </c>
      <c r="W28" s="58"/>
      <c r="X28" s="64">
        <f>SUM(X15,X19,X24,X26)</f>
        <v>0</v>
      </c>
      <c r="Y28" s="39">
        <f>SUM(Y15,Y19,Y24,Y26)</f>
        <v>0</v>
      </c>
      <c r="Z28" s="64">
        <f>SUM(Z15,Z19,Z24,Z26)</f>
        <v>0</v>
      </c>
      <c r="AA28" s="84"/>
      <c r="AB28"/>
      <c r="AC28"/>
      <c r="AD28"/>
      <c r="AE28"/>
    </row>
    <row r="29" spans="1:31" s="27" customFormat="1" ht="18" customHeight="1" thickTop="1">
      <c r="A29" s="36"/>
      <c r="B29" s="98"/>
      <c r="C29" s="36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31" s="27" customFormat="1" ht="18" customHeight="1">
      <c r="A30" s="36"/>
      <c r="B30" s="98"/>
      <c r="C30" s="36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31" s="27" customFormat="1" ht="18" customHeight="1">
      <c r="A31" s="36"/>
      <c r="B31" s="98"/>
      <c r="C31" s="36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31" s="27" customFormat="1" ht="18" customHeight="1">
      <c r="A32" s="36"/>
      <c r="B32" s="98"/>
      <c r="C32" s="36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s="27" customFormat="1" ht="18" customHeight="1">
      <c r="A33" s="36"/>
      <c r="B33" s="98"/>
      <c r="C33" s="36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6" spans="1:26" s="27" customFormat="1" ht="18" customHeight="1">
      <c r="A36" s="289" t="s">
        <v>64</v>
      </c>
      <c r="B36" s="289"/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</row>
    <row r="37" spans="1:26" ht="24" customHeight="1">
      <c r="A37" s="289" t="s">
        <v>268</v>
      </c>
      <c r="B37" s="289"/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  <c r="R37" s="289"/>
      <c r="S37" s="289"/>
      <c r="T37" s="289"/>
      <c r="U37" s="289"/>
      <c r="V37" s="289"/>
      <c r="W37" s="289"/>
      <c r="X37" s="289"/>
      <c r="Y37" s="289"/>
      <c r="Z37" s="289"/>
    </row>
  </sheetData>
  <mergeCells count="8">
    <mergeCell ref="A36:Z36"/>
    <mergeCell ref="A37:Z37"/>
    <mergeCell ref="D13:Z13"/>
    <mergeCell ref="D4:Z4"/>
    <mergeCell ref="L5:T5"/>
    <mergeCell ref="V10:X10"/>
    <mergeCell ref="D11:F11"/>
    <mergeCell ref="H11:J11"/>
  </mergeCells>
  <pageMargins left="0.7" right="0.7" top="0.48" bottom="0.5" header="0.5" footer="0.5"/>
  <pageSetup paperSize="9" scale="6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5" ma:contentTypeDescription="สร้างเอกสารใหม่" ma:contentTypeScope="" ma:versionID="4057ed77221c4cc3e7eb851b19e058bb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f3bded731baa956555d685d1ebc1f2e7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57145E-81AB-47FF-98B1-F8867DE8FE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AF1F39-1794-4E7F-8D90-B7048AD9B3BC}"/>
</file>

<file path=customXml/itemProps3.xml><?xml version="1.0" encoding="utf-8"?>
<ds:datastoreItem xmlns:ds="http://schemas.openxmlformats.org/officeDocument/2006/customXml" ds:itemID="{3F78A6CB-315E-4B5B-B965-C4865D97419C}">
  <ds:schemaRefs>
    <ds:schemaRef ds:uri="http://schemas.microsoft.com/office/2006/metadata/properties"/>
    <ds:schemaRef ds:uri="http://schemas.microsoft.com/office/infopath/2007/PartnerControls"/>
    <ds:schemaRef ds:uri="6ed96504-762f-4960-9e30-076e7a916c39"/>
    <ds:schemaRef ds:uri="35bb73a0-5733-4ae7-be4d-b16b7c9654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</vt:lpstr>
      <vt:lpstr>PL (3M)</vt:lpstr>
      <vt:lpstr>PL (9M)</vt:lpstr>
      <vt:lpstr>CE_Conso (After Re.)</vt:lpstr>
      <vt:lpstr>CE_Conso (Before Re.)</vt:lpstr>
      <vt:lpstr>CE_Separate Q322</vt:lpstr>
      <vt:lpstr>CE_Separate Q321</vt:lpstr>
      <vt:lpstr>CF</vt:lpstr>
      <vt:lpstr>CE_Separate Q2'22</vt:lpstr>
      <vt:lpstr>CE_Bank Q2'21</vt:lpstr>
      <vt:lpstr>BS!Print_Area</vt:lpstr>
      <vt:lpstr>'CE_Bank Q2''21'!Print_Area</vt:lpstr>
      <vt:lpstr>'CE_Conso (Before Re.)'!Print_Area</vt:lpstr>
      <vt:lpstr>'CE_Separate Q2''22'!Print_Area</vt:lpstr>
      <vt:lpstr>'CE_Separate Q321'!Print_Area</vt:lpstr>
      <vt:lpstr>'CE_Separate Q322'!Print_Area</vt:lpstr>
      <vt:lpstr>CF!Print_Area</vt:lpstr>
      <vt:lpstr>'PL (3M)'!Print_Area</vt:lpstr>
      <vt:lpstr>'PL (9M)'!Print_Area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NANTIDA NATEETAVEESAK</cp:lastModifiedBy>
  <cp:revision/>
  <cp:lastPrinted>2022-11-10T04:01:40Z</cp:lastPrinted>
  <dcterms:created xsi:type="dcterms:W3CDTF">2002-12-13T14:30:06Z</dcterms:created>
  <dcterms:modified xsi:type="dcterms:W3CDTF">2022-11-10T06:17:11Z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