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eheng\Desktop\1Job\FY2022\AMR\Q3\FS\Final\SET\EN\"/>
    </mc:Choice>
  </mc:AlternateContent>
  <xr:revisionPtr revIDLastSave="0" documentId="13_ncr:1_{5D7F4CFD-265E-4543-ADBE-3B8F9AC4C87C}" xr6:coauthVersionLast="47" xr6:coauthVersionMax="47" xr10:uidLastSave="{00000000-0000-0000-0000-000000000000}"/>
  <bookViews>
    <workbookView xWindow="-120" yWindow="-120" windowWidth="29040" windowHeight="15840" tabRatio="791" xr2:uid="{00000000-000D-0000-FFFF-FFFF00000000}"/>
  </bookViews>
  <sheets>
    <sheet name="BS 2-3" sheetId="16" r:id="rId1"/>
    <sheet name="PL4-5" sheetId="1" r:id="rId2"/>
    <sheet name="SH6 " sheetId="19" r:id="rId3"/>
    <sheet name="SH7" sheetId="20" r:id="rId4"/>
    <sheet name="SH8" sheetId="18" r:id="rId5"/>
    <sheet name="SH 9" sheetId="14" r:id="rId6"/>
    <sheet name="CF10-11" sheetId="13" r:id="rId7"/>
  </sheets>
  <definedNames>
    <definedName name="_xlnm._FilterDatabase" localSheetId="6" hidden="1">'CF10-11'!$A$54:$H$73</definedName>
    <definedName name="_Hlk120336604" localSheetId="0">'BS 2-3'!#REF!</definedName>
    <definedName name="_Hlk120336604" localSheetId="1">'PL4-5'!#REF!</definedName>
    <definedName name="_xlnm.Print_Area" localSheetId="0">'BS 2-3'!$A$1:$J$85</definedName>
    <definedName name="_xlnm.Print_Area" localSheetId="6">'CF10-11'!$A$1:$H$92</definedName>
    <definedName name="_xlnm.Print_Area" localSheetId="1">'PL4-5'!$A$1:$J$88</definedName>
    <definedName name="_xlnm.Print_Area" localSheetId="5">'SH 9'!$A$1:$L$25</definedName>
    <definedName name="_xlnm.Print_Area" localSheetId="2">'SH6 '!$A$1:$L$25</definedName>
    <definedName name="_xlnm.Print_Area" localSheetId="3">'SH7'!$A$1:$L$25</definedName>
    <definedName name="_xlnm.Print_Area" localSheetId="4">'SH8'!$A$1:$L$24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3" i="16" l="1"/>
  <c r="F83" i="16"/>
  <c r="H83" i="16"/>
  <c r="J83" i="16"/>
  <c r="D39" i="16"/>
  <c r="F39" i="16"/>
  <c r="H39" i="16"/>
  <c r="J39" i="16"/>
  <c r="J21" i="20"/>
  <c r="D65" i="16" l="1"/>
  <c r="H19" i="16" l="1"/>
  <c r="F82" i="13"/>
  <c r="D82" i="13"/>
  <c r="B82" i="13"/>
  <c r="H82" i="13" l="1"/>
  <c r="H73" i="13"/>
  <c r="D73" i="13"/>
  <c r="J39" i="1"/>
  <c r="J36" i="1"/>
  <c r="J20" i="1"/>
  <c r="J14" i="1"/>
  <c r="F39" i="1"/>
  <c r="F36" i="1"/>
  <c r="F20" i="1"/>
  <c r="F14" i="1"/>
  <c r="J80" i="1"/>
  <c r="J83" i="1" s="1"/>
  <c r="J64" i="1"/>
  <c r="J58" i="1"/>
  <c r="F80" i="1"/>
  <c r="F83" i="1" s="1"/>
  <c r="F64" i="1"/>
  <c r="F58" i="1"/>
  <c r="J66" i="1" l="1"/>
  <c r="J70" i="1" s="1"/>
  <c r="J72" i="1" s="1"/>
  <c r="J85" i="1" s="1"/>
  <c r="F66" i="1"/>
  <c r="F70" i="1" s="1"/>
  <c r="F72" i="1" s="1"/>
  <c r="F85" i="1" s="1"/>
  <c r="F22" i="1"/>
  <c r="F26" i="1" s="1"/>
  <c r="F28" i="1" s="1"/>
  <c r="F43" i="1" s="1"/>
  <c r="J22" i="1"/>
  <c r="J26" i="1" s="1"/>
  <c r="J28" i="1" s="1"/>
  <c r="D31" i="13" l="1"/>
  <c r="D47" i="13" s="1"/>
  <c r="D49" i="13" s="1"/>
  <c r="H31" i="13"/>
  <c r="H47" i="13" s="1"/>
  <c r="F41" i="1"/>
  <c r="J41" i="1"/>
  <c r="J43" i="1"/>
  <c r="J81" i="16"/>
  <c r="H81" i="16"/>
  <c r="F81" i="16"/>
  <c r="D81" i="16"/>
  <c r="J65" i="16"/>
  <c r="H65" i="16"/>
  <c r="F65" i="16"/>
  <c r="J58" i="16"/>
  <c r="J66" i="16" s="1"/>
  <c r="H58" i="16"/>
  <c r="F58" i="16"/>
  <c r="F66" i="16" s="1"/>
  <c r="D58" i="16"/>
  <c r="J37" i="16"/>
  <c r="H37" i="16"/>
  <c r="F37" i="16"/>
  <c r="D37" i="16"/>
  <c r="J19" i="16"/>
  <c r="F19" i="16"/>
  <c r="D19" i="16"/>
  <c r="D84" i="13" l="1"/>
  <c r="D86" i="13" s="1"/>
  <c r="H49" i="13"/>
  <c r="H84" i="13"/>
  <c r="H86" i="13" s="1"/>
  <c r="D66" i="16"/>
  <c r="H66" i="16"/>
  <c r="B73" i="13" l="1"/>
  <c r="L15" i="20" l="1"/>
  <c r="L15" i="14"/>
  <c r="L16" i="14" s="1"/>
  <c r="L17" i="14" s="1"/>
  <c r="L15" i="18"/>
  <c r="L16" i="18" s="1"/>
  <c r="L17" i="18" s="1"/>
  <c r="H17" i="18"/>
  <c r="F17" i="18"/>
  <c r="D17" i="18"/>
  <c r="J16" i="18"/>
  <c r="J17" i="18" s="1"/>
  <c r="H24" i="20"/>
  <c r="F24" i="20"/>
  <c r="D24" i="20"/>
  <c r="H17" i="14"/>
  <c r="F17" i="14"/>
  <c r="D17" i="14"/>
  <c r="J16" i="14"/>
  <c r="J17" i="14" s="1"/>
  <c r="J21" i="14"/>
  <c r="H80" i="1"/>
  <c r="H83" i="1" s="1"/>
  <c r="D80" i="1"/>
  <c r="D83" i="1" s="1"/>
  <c r="H64" i="1"/>
  <c r="D64" i="1"/>
  <c r="H58" i="1"/>
  <c r="D58" i="1"/>
  <c r="L15" i="19"/>
  <c r="L16" i="19" s="1"/>
  <c r="L17" i="19" s="1"/>
  <c r="J16" i="19"/>
  <c r="J17" i="19" s="1"/>
  <c r="H16" i="19"/>
  <c r="H17" i="19" s="1"/>
  <c r="F16" i="19"/>
  <c r="F17" i="19" s="1"/>
  <c r="D16" i="19"/>
  <c r="D17" i="19" s="1"/>
  <c r="J87" i="1" l="1"/>
  <c r="D66" i="1"/>
  <c r="D70" i="1" s="1"/>
  <c r="D72" i="1" s="1"/>
  <c r="H66" i="1"/>
  <c r="H70" i="1" s="1"/>
  <c r="H72" i="1" s="1"/>
  <c r="H87" i="1" l="1"/>
  <c r="F87" i="1"/>
  <c r="D85" i="1"/>
  <c r="H85" i="1"/>
  <c r="H17" i="20"/>
  <c r="F17" i="20"/>
  <c r="D17" i="20"/>
  <c r="L16" i="20"/>
  <c r="L17" i="20" s="1"/>
  <c r="J16" i="20"/>
  <c r="J17" i="20" s="1"/>
  <c r="B31" i="13" l="1"/>
  <c r="B47" i="13" s="1"/>
  <c r="H36" i="1"/>
  <c r="H39" i="1" s="1"/>
  <c r="B49" i="13" l="1"/>
  <c r="B84" i="13"/>
  <c r="J22" i="14" l="1"/>
  <c r="J24" i="14" s="1"/>
  <c r="L21" i="14"/>
  <c r="J22" i="20"/>
  <c r="J24" i="20" s="1"/>
  <c r="L21" i="20"/>
  <c r="F73" i="13" l="1"/>
  <c r="F31" i="13"/>
  <c r="H21" i="18"/>
  <c r="H23" i="18" s="1"/>
  <c r="F21" i="18"/>
  <c r="F23" i="18" s="1"/>
  <c r="D21" i="18"/>
  <c r="D23" i="18" s="1"/>
  <c r="F47" i="13" l="1"/>
  <c r="F49" i="13" s="1"/>
  <c r="L11" i="18" l="1"/>
  <c r="H22" i="19"/>
  <c r="F22" i="19"/>
  <c r="D22" i="19"/>
  <c r="D24" i="19"/>
  <c r="H24" i="19"/>
  <c r="F24" i="19"/>
  <c r="C84" i="13"/>
  <c r="E84" i="13"/>
  <c r="G84" i="13"/>
  <c r="D22" i="20"/>
  <c r="F22" i="20"/>
  <c r="H22" i="20"/>
  <c r="D36" i="1"/>
  <c r="L11" i="14"/>
  <c r="L11" i="20"/>
  <c r="L11" i="19"/>
  <c r="D14" i="1"/>
  <c r="H14" i="1"/>
  <c r="H22" i="14"/>
  <c r="H24" i="14" s="1"/>
  <c r="F22" i="14"/>
  <c r="F24" i="14" s="1"/>
  <c r="D22" i="14"/>
  <c r="D24" i="14" s="1"/>
  <c r="H20" i="1"/>
  <c r="D20" i="1"/>
  <c r="L20" i="14"/>
  <c r="L22" i="14" s="1"/>
  <c r="L20" i="20"/>
  <c r="L22" i="20" s="1"/>
  <c r="L24" i="20" l="1"/>
  <c r="L24" i="14"/>
  <c r="H22" i="1"/>
  <c r="H26" i="1" s="1"/>
  <c r="L21" i="19"/>
  <c r="D39" i="1"/>
  <c r="D22" i="1"/>
  <c r="D26" i="1" s="1"/>
  <c r="D28" i="1" s="1"/>
  <c r="F84" i="13"/>
  <c r="F86" i="13" s="1"/>
  <c r="J86" i="13" s="1"/>
  <c r="J22" i="19" l="1"/>
  <c r="J24" i="19" s="1"/>
  <c r="H28" i="1"/>
  <c r="H43" i="1" s="1"/>
  <c r="D41" i="1"/>
  <c r="L20" i="18" l="1"/>
  <c r="L21" i="18" s="1"/>
  <c r="L23" i="18" s="1"/>
  <c r="L20" i="19"/>
  <c r="L22" i="19" s="1"/>
  <c r="L24" i="19" s="1"/>
  <c r="B86" i="13"/>
  <c r="I86" i="13" s="1"/>
  <c r="H41" i="1"/>
  <c r="J21" i="18" l="1"/>
  <c r="J23" i="18" s="1"/>
</calcChain>
</file>

<file path=xl/sharedStrings.xml><?xml version="1.0" encoding="utf-8"?>
<sst xmlns="http://schemas.openxmlformats.org/spreadsheetml/2006/main" count="373" uniqueCount="202">
  <si>
    <t>Amarin Printing and Publishing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</si>
  <si>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</si>
  <si>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</si>
  <si>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</si>
  <si>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</si>
  <si>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</si>
  <si>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</si>
  <si>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</si>
  <si>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</si>
  <si>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</si>
  <si>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thoudsand Baht)</t>
  </si>
  <si>
    <t>Current assets</t>
  </si>
  <si>
    <t>Cash and cash equivalents</t>
  </si>
  <si>
    <t>Trade accounts receivable</t>
  </si>
  <si>
    <t>2, 3</t>
  </si>
  <si>
    <t>Other current receivables</t>
  </si>
  <si>
    <t>Inventories</t>
  </si>
  <si>
    <t xml:space="preserve">Current portion of investments in </t>
  </si>
  <si>
    <t xml:space="preserve">   debt securities</t>
  </si>
  <si>
    <t>Other current financial assets</t>
  </si>
  <si>
    <t>Other current assets</t>
  </si>
  <si>
    <t>Total current assets</t>
  </si>
  <si>
    <t>Non-current assets</t>
  </si>
  <si>
    <t>Investment in associate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</si>
  <si>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</si>
  <si>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</si>
  <si>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</si>
  <si>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</si>
  <si>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</si>
  <si>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</si>
  <si>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</si>
  <si>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</si>
  <si>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</si>
  <si>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</si>
  <si>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</si>
  <si>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</si>
  <si>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Deposits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</si>
  <si>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</si>
  <si>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</si>
  <si>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</si>
  <si>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</si>
  <si>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</si>
  <si>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</si>
  <si>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</si>
  <si>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</si>
  <si>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</si>
  <si>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</si>
  <si>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</si>
  <si>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</si>
  <si>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</si>
  <si>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</si>
  <si>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</si>
  <si>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</si>
  <si>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</si>
  <si>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</si>
  <si>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</si>
  <si>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</si>
  <si>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</si>
  <si>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</si>
  <si>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</si>
  <si>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</si>
  <si>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</si>
  <si>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</si>
  <si>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</si>
  <si>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</si>
  <si>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</si>
  <si>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</si>
  <si>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</si>
  <si>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</si>
  <si>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</si>
  <si>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</si>
  <si>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Revenue</t>
  </si>
  <si>
    <t>Revenue from sale of goods and rendering of</t>
  </si>
  <si>
    <t xml:space="preserve">   services</t>
  </si>
  <si>
    <t>Other income</t>
  </si>
  <si>
    <t>Total revenue</t>
  </si>
  <si>
    <t>Expenses</t>
  </si>
  <si>
    <t>Costs of sale of goods and rendering of services</t>
  </si>
  <si>
    <t>Selling expenses</t>
  </si>
  <si>
    <t>Administrative expenses</t>
  </si>
  <si>
    <t>Total expenses</t>
  </si>
  <si>
    <t>Profit (loss) from operating activities</t>
  </si>
  <si>
    <t>Finance costs</t>
  </si>
  <si>
    <t>Share of profit of associates accounted for</t>
  </si>
  <si>
    <t xml:space="preserve">   using equity method</t>
  </si>
  <si>
    <t>Profit (loss) before income tax expense</t>
  </si>
  <si>
    <t>Profit (loss) for the period</t>
  </si>
  <si>
    <t>Other comprenensive income (loss)</t>
  </si>
  <si>
    <t>Items that will not be reclassified subsequently to profit or loss</t>
  </si>
  <si>
    <t>Gain (loss) on remeasurements of defined benefit plans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</si>
  <si>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</si>
  <si>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</si>
  <si>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</si>
  <si>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</si>
  <si>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Other comprehensive income (loss) for the period, </t>
  </si>
  <si>
    <t xml:space="preserve">   net of tax</t>
  </si>
  <si>
    <t>Total comprehensive income (loss)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</si>
  <si>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</si>
  <si>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Nine-month period ended</t>
  </si>
  <si>
    <t xml:space="preserve">Tax income </t>
  </si>
  <si>
    <t>Other comprehensive income (loss)</t>
  </si>
  <si>
    <t>Statement of changes in equity (Unaudited)</t>
  </si>
  <si>
    <t>Consolidated financial statements</t>
  </si>
  <si>
    <t>Retained earnings</t>
  </si>
  <si>
    <t>Issued and</t>
  </si>
  <si>
    <t>paid-up</t>
  </si>
  <si>
    <t>Legal</t>
  </si>
  <si>
    <t>Total</t>
  </si>
  <si>
    <t>share capital</t>
  </si>
  <si>
    <t>Share premium</t>
  </si>
  <si>
    <t>reserve</t>
  </si>
  <si>
    <t>Unappropriated</t>
  </si>
  <si>
    <t>equity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</si>
  <si>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</si>
  <si>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</si>
  <si>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</si>
  <si>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</si>
  <si>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>Total transactions with owners, recorded directly in equity</t>
  </si>
  <si>
    <t>Comprehensive loss for the period</t>
  </si>
  <si>
    <t>Total comprehensive loss for the period</t>
  </si>
  <si>
    <t>Nine-month period ended 30 September 2021</t>
  </si>
  <si>
    <t>Balance at 1 January 2021</t>
  </si>
  <si>
    <t>Distributions to owners of the parent</t>
  </si>
  <si>
    <t>Total distributions to owners of the parent</t>
  </si>
  <si>
    <t>Comprehensive income for the period</t>
  </si>
  <si>
    <t>Profit</t>
  </si>
  <si>
    <t>Other comprehensive income</t>
  </si>
  <si>
    <t>Total comprehensive income for the period</t>
  </si>
  <si>
    <t>Balance at 30 September 2021</t>
  </si>
  <si>
    <t>Separate financial statements</t>
  </si>
  <si>
    <t xml:space="preserve">Share premium </t>
  </si>
  <si>
    <t xml:space="preserve"> equity</t>
  </si>
  <si>
    <t xml:space="preserve">   Loss</t>
  </si>
  <si>
    <t xml:space="preserve">   Other comprehensive loss</t>
  </si>
  <si>
    <t>Income tax on other comprehensive income</t>
  </si>
  <si>
    <t xml:space="preserve">Income tax (expense) benefit on other </t>
  </si>
  <si>
    <t xml:space="preserve">   comprehensive income</t>
  </si>
  <si>
    <t>7</t>
  </si>
  <si>
    <t>Statement of cash flows (Unaudited)</t>
  </si>
  <si>
    <t>Cash flows from operating activities</t>
  </si>
  <si>
    <t>Tax income</t>
  </si>
  <si>
    <t>Depreciation</t>
  </si>
  <si>
    <t>Amortisation of digital television licences</t>
  </si>
  <si>
    <t>Amortisation of books copyright</t>
  </si>
  <si>
    <t>Amortisation of other intangible assets</t>
  </si>
  <si>
    <t>Amortisation of premium on investments in debt securities</t>
  </si>
  <si>
    <t>Share of profit of investments in associates - net of tax</t>
  </si>
  <si>
    <t>(Reversal of) allowance for expected credit loss</t>
  </si>
  <si>
    <t>Gain on disposal of investment in associate</t>
  </si>
  <si>
    <t>Interest income</t>
  </si>
  <si>
    <t>Changes in operating assets and liabilities</t>
  </si>
  <si>
    <t xml:space="preserve">Inventories </t>
  </si>
  <si>
    <t>Restricted deposits at financial institutions</t>
  </si>
  <si>
    <t>Non-current provisions for employee benefits paid</t>
  </si>
  <si>
    <t>Non-current provisions for cost of dismantling paid</t>
  </si>
  <si>
    <t>Net cash from (used in) operating</t>
  </si>
  <si>
    <t>Tax paid</t>
  </si>
  <si>
    <t xml:space="preserve">Net cash from operating activities </t>
  </si>
  <si>
    <t>Cash flows from investing activities</t>
  </si>
  <si>
    <t>Decrease in other current financial assets</t>
  </si>
  <si>
    <t>Proceeds from redemption of debt securities</t>
  </si>
  <si>
    <t>Acquisition of debt securities</t>
  </si>
  <si>
    <t>Acquisition of plant and equipment</t>
  </si>
  <si>
    <t>Acquisition of book copyright</t>
  </si>
  <si>
    <t>Proceeds from sale of equipment</t>
  </si>
  <si>
    <t>Acquisition of other intangible assets</t>
  </si>
  <si>
    <t>Short-term loan to subsidiary</t>
  </si>
  <si>
    <t>Proceeds from repayment of short-term loans to subsidiary</t>
  </si>
  <si>
    <t>Proceeds from sale of investment in associate</t>
  </si>
  <si>
    <t>Interest received</t>
  </si>
  <si>
    <t>Net cash from (used in) investing activities</t>
  </si>
  <si>
    <t>Cash flows from financing activities</t>
  </si>
  <si>
    <t xml:space="preserve">Payment of lease liabilities </t>
  </si>
  <si>
    <t>Dividends paid to owners of the Company</t>
  </si>
  <si>
    <t>Net cash used in financing activities</t>
  </si>
  <si>
    <t>Cash and cash equivalents at at 1 January</t>
  </si>
  <si>
    <t>Cash and cash equivalents at 30 September</t>
  </si>
  <si>
    <t>Non-cash transactions</t>
  </si>
  <si>
    <t>Receivable from sale of equipment</t>
  </si>
  <si>
    <t>Payables for purchase of plant and equipment</t>
  </si>
  <si>
    <t>Payable for purchase of other intangible assets</t>
  </si>
  <si>
    <t>Acquisition of assets by lease</t>
  </si>
  <si>
    <t>Impairment loss on equipment</t>
  </si>
  <si>
    <t>Unrealised loss on exchange rate</t>
  </si>
  <si>
    <t>Nine-month period ended 30 September 2022</t>
  </si>
  <si>
    <t>Balance at 1 January 2022</t>
  </si>
  <si>
    <t>Balance at 30 September 2022</t>
  </si>
  <si>
    <t>Short-term borrowings from related party</t>
  </si>
  <si>
    <t>Gain on remeasurements of defined benefit plans</t>
  </si>
  <si>
    <t xml:space="preserve">Other comprehensive income for the period, </t>
  </si>
  <si>
    <t xml:space="preserve">   Profit</t>
  </si>
  <si>
    <t>Reversal of allowance for returned magazines and books</t>
  </si>
  <si>
    <t>(Reversal of) loss on inventories devaluation</t>
  </si>
  <si>
    <t>Dividend received</t>
  </si>
  <si>
    <t>Proceeds from borrowings from related party</t>
  </si>
  <si>
    <t>Payment of borrowings from related party</t>
  </si>
  <si>
    <t>Interest paid</t>
  </si>
  <si>
    <t>Proceeds from terminated lease</t>
  </si>
  <si>
    <t>Tax income (expense)</t>
  </si>
  <si>
    <t>Adjustments to reconcile profit (loss) to cash receipts (payments)</t>
  </si>
  <si>
    <t>Net increase (decrease) in cash and cash equivalents</t>
  </si>
  <si>
    <t>(Gain) loss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</si>
</sst>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0" fontId="9" fillId="0" borderId="0" xfId="0" applyFont="1"/>
    <xf numFmtId="0" fontId="10" fillId="0" borderId="0" xfId="0" applyFont="1"/>
    <xf numFmtId="49" fontId="6" fillId="0" borderId="0" xfId="0" applyNumberFormat="1" applyFont="1"/>
    <xf numFmtId="49" fontId="2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1" xfId="0" applyNumberFormat="1" applyFont="1" applyBorder="1"/>
    <xf numFmtId="164" fontId="3" fillId="0" borderId="2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8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164" fontId="3" fillId="0" borderId="3" xfId="0" applyNumberFormat="1" applyFont="1" applyBorder="1"/>
    <xf numFmtId="166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167" fontId="0" fillId="0" borderId="0" xfId="0" applyNumberFormat="1"/>
    <xf numFmtId="167" fontId="0" fillId="0" borderId="0" xfId="0" applyNumberFormat="1" applyAlignment="1">
      <alignment horizontal="left"/>
    </xf>
    <xf numFmtId="164" fontId="3" fillId="0" borderId="0" xfId="0" applyNumberFormat="1" applyFont="1" applyAlignment="1">
      <alignment horizontal="right"/>
    </xf>
    <xf numFmtId="167" fontId="3" fillId="0" borderId="0" xfId="0" applyNumberFormat="1" applyFont="1"/>
    <xf numFmtId="167" fontId="3" fillId="0" borderId="2" xfId="0" applyNumberFormat="1" applyFont="1" applyBorder="1" applyAlignment="1">
      <alignment horizontal="right"/>
    </xf>
    <xf numFmtId="168" fontId="3" fillId="0" borderId="0" xfId="0" applyNumberFormat="1" applyFont="1"/>
    <xf numFmtId="168" fontId="0" fillId="0" borderId="0" xfId="0" applyNumberFormat="1"/>
    <xf numFmtId="43" fontId="2" fillId="0" borderId="0" xfId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0" fillId="0" borderId="0" xfId="1" applyFont="1" applyFill="1" applyBorder="1" applyAlignment="1"/>
    <xf numFmtId="49" fontId="11" fillId="0" borderId="0" xfId="0" applyNumberFormat="1" applyFont="1"/>
    <xf numFmtId="0" fontId="12" fillId="0" borderId="0" xfId="0" applyFont="1"/>
    <xf numFmtId="0" fontId="10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3" fontId="2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0" fillId="0" borderId="4" xfId="1" applyFont="1" applyFill="1" applyBorder="1" applyAlignment="1"/>
    <xf numFmtId="166" fontId="0" fillId="0" borderId="0" xfId="1" applyNumberFormat="1" applyFont="1" applyFill="1" applyBorder="1" applyAlignment="1"/>
    <xf numFmtId="37" fontId="3" fillId="0" borderId="0" xfId="0" applyNumberFormat="1" applyFont="1"/>
    <xf numFmtId="9" fontId="0" fillId="0" borderId="0" xfId="2" applyFont="1" applyFill="1" applyAlignment="1"/>
    <xf numFmtId="41" fontId="0" fillId="0" borderId="0" xfId="0" applyNumberFormat="1"/>
    <xf numFmtId="0" fontId="13" fillId="0" borderId="0" xfId="0" applyFont="1"/>
    <xf numFmtId="41" fontId="0" fillId="0" borderId="0" xfId="0" applyNumberFormat="1" applyAlignment="1">
      <alignment horizontal="left"/>
    </xf>
    <xf numFmtId="41" fontId="0" fillId="0" borderId="4" xfId="0" applyNumberFormat="1" applyBorder="1"/>
    <xf numFmtId="49" fontId="0" fillId="0" borderId="0" xfId="0" applyNumberFormat="1" applyAlignment="1">
      <alignment horizontal="left" indent="1"/>
    </xf>
    <xf numFmtId="43" fontId="0" fillId="0" borderId="2" xfId="1" applyFont="1" applyFill="1" applyBorder="1" applyAlignment="1"/>
    <xf numFmtId="166" fontId="0" fillId="0" borderId="4" xfId="1" applyNumberFormat="1" applyFont="1" applyFill="1" applyBorder="1" applyAlignment="1"/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3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16" fontId="3" fillId="0" borderId="0" xfId="0" quotePrefix="1" applyNumberFormat="1" applyFont="1" applyAlignment="1">
      <alignment horizontal="left"/>
    </xf>
    <xf numFmtId="164" fontId="0" fillId="0" borderId="4" xfId="0" applyNumberFormat="1" applyBorder="1"/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center"/>
    </xf>
    <xf numFmtId="41" fontId="0" fillId="0" borderId="0" xfId="0" applyNumberFormat="1" applyAlignment="1">
      <alignment horizontal="center"/>
    </xf>
    <xf numFmtId="167" fontId="0" fillId="0" borderId="0" xfId="0" applyNumberFormat="1" applyAlignment="1">
      <alignment horizontal="right"/>
    </xf>
    <xf numFmtId="41" fontId="3" fillId="0" borderId="1" xfId="0" applyNumberFormat="1" applyFont="1" applyBorder="1"/>
    <xf numFmtId="41" fontId="0" fillId="0" borderId="0" xfId="0" applyNumberFormat="1" applyAlignment="1">
      <alignment horizontal="right"/>
    </xf>
    <xf numFmtId="167" fontId="3" fillId="0" borderId="4" xfId="0" applyNumberFormat="1" applyFont="1" applyBorder="1"/>
    <xf numFmtId="41" fontId="0" fillId="0" borderId="2" xfId="0" applyNumberFormat="1" applyBorder="1"/>
    <xf numFmtId="0" fontId="6" fillId="0" borderId="0" xfId="0" applyFont="1" applyAlignment="1">
      <alignment horizontal="center" wrapText="1"/>
    </xf>
    <xf numFmtId="166" fontId="2" fillId="0" borderId="4" xfId="1" applyNumberFormat="1" applyFont="1" applyFill="1" applyBorder="1" applyAlignment="1"/>
    <xf numFmtId="166" fontId="3" fillId="0" borderId="0" xfId="0" applyNumberFormat="1" applyFont="1"/>
    <xf numFmtId="166" fontId="3" fillId="0" borderId="4" xfId="1" applyNumberFormat="1" applyFont="1" applyFill="1" applyBorder="1" applyAlignment="1"/>
    <xf numFmtId="164" fontId="3" fillId="0" borderId="4" xfId="0" applyNumberFormat="1" applyFont="1" applyBorder="1"/>
    <xf numFmtId="0" fontId="0" fillId="0" borderId="0" xfId="0" applyAlignment="1">
      <alignment horizontal="left" wrapText="1"/>
    </xf>
    <xf numFmtId="166" fontId="0" fillId="0" borderId="0" xfId="1" applyNumberFormat="1" applyFont="1" applyFill="1"/>
    <xf numFmtId="0" fontId="5" fillId="0" borderId="0" xfId="0" applyFont="1" applyAlignment="1">
      <alignment horizontal="justify"/>
    </xf>
    <xf numFmtId="43" fontId="0" fillId="0" borderId="0" xfId="0" applyNumberFormat="1"/>
    <xf numFmtId="43" fontId="0" fillId="0" borderId="0" xfId="1" applyFont="1" applyFill="1" applyAlignme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166" fontId="3" fillId="0" borderId="0" xfId="1" applyNumberFormat="1" applyFont="1" applyFill="1" applyAlignment="1"/>
    <xf numFmtId="49" fontId="0" fillId="0" borderId="0" xfId="0" applyNumberFormat="1" applyFill="1"/>
    <xf numFmtId="167" fontId="3" fillId="0" borderId="0" xfId="0" applyNumberFormat="1" applyFont="1" applyBorder="1" applyAlignment="1">
      <alignment horizontal="right"/>
    </xf>
    <xf numFmtId="168" fontId="0" fillId="0" borderId="0" xfId="0" applyNumberFormat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Border="1"/>
    <xf numFmtId="0" fontId="0" fillId="2" borderId="0" xfId="0" applyFill="1"/>
    <xf numFmtId="43" fontId="0" fillId="0" borderId="0" xfId="1" applyFont="1" applyFill="1"/>
    <xf numFmtId="41" fontId="0" fillId="0" borderId="0" xfId="1" applyNumberFormat="1" applyFont="1" applyFill="1"/>
    <xf numFmtId="49" fontId="8" fillId="0" borderId="0" xfId="0" applyNumberFormat="1" applyFont="1" applyFill="1"/>
    <xf numFmtId="0" fontId="0" fillId="0" borderId="0" xfId="0" applyFill="1"/>
    <xf numFmtId="49" fontId="4" fillId="0" borderId="0" xfId="0" applyNumberFormat="1" applyFont="1" applyFill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0" fillId="0" borderId="0" xfId="0" applyNumberFormat="1" applyFont="1"/>
    <xf numFmtId="0" fontId="6" fillId="0" borderId="0" xfId="0" applyFont="1" applyFill="1" applyBorder="1" applyAlignment="1">
      <alignment horizontal="center"/>
    </xf>
    <xf numFmtId="41" fontId="0" fillId="0" borderId="0" xfId="0" applyNumberFormat="1" applyFill="1" applyBorder="1"/>
    <xf numFmtId="0" fontId="0" fillId="0" borderId="0" xfId="0" applyFill="1" applyBorder="1"/>
    <xf numFmtId="167" fontId="0" fillId="0" borderId="0" xfId="0" applyNumberFormat="1" applyFill="1" applyBorder="1"/>
    <xf numFmtId="167" fontId="0" fillId="0" borderId="0" xfId="0" applyNumberFormat="1" applyFill="1" applyBorder="1" applyAlignment="1">
      <alignment horizontal="left"/>
    </xf>
    <xf numFmtId="167" fontId="0" fillId="0" borderId="0" xfId="0" applyNumberFormat="1" applyFill="1"/>
    <xf numFmtId="167" fontId="0" fillId="0" borderId="0" xfId="0" applyNumberFormat="1" applyFill="1" applyAlignment="1">
      <alignment horizontal="left"/>
    </xf>
    <xf numFmtId="167" fontId="3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49" fontId="5" fillId="0" borderId="0" xfId="0" applyNumberFormat="1" applyFont="1" applyFill="1"/>
    <xf numFmtId="41" fontId="0" fillId="0" borderId="0" xfId="0" applyNumberFormat="1" applyFill="1"/>
    <xf numFmtId="164" fontId="0" fillId="0" borderId="0" xfId="0" applyNumberFormat="1" applyFill="1"/>
    <xf numFmtId="41" fontId="0" fillId="0" borderId="0" xfId="0" applyNumberFormat="1" applyFill="1" applyAlignment="1">
      <alignment horizontal="center"/>
    </xf>
    <xf numFmtId="49" fontId="3" fillId="0" borderId="0" xfId="0" applyNumberFormat="1" applyFont="1" applyFill="1"/>
    <xf numFmtId="167" fontId="3" fillId="0" borderId="0" xfId="0" applyNumberFormat="1" applyFont="1" applyFill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6" fontId="3" fillId="0" borderId="4" xfId="1" applyNumberFormat="1" applyFont="1" applyBorder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3"/>
  <sheetViews>
    <sheetView tabSelected="1" view="pageBreakPreview" zoomScale="85" zoomScaleNormal="100" zoomScaleSheetLayoutView="85" workbookViewId="0"/>
  </sheetViews>
  <sheetFormatPr defaultColWidth="9.140625" defaultRowHeight="18.75" customHeight="1" x14ac:dyDescent="0.25"/>
  <cols>
    <col min="1" max="1" width="38" style="20" customWidth="1"/>
    <col min="2" max="2" width="5.7109375" style="112" customWidth="1"/>
    <col min="3" max="3" width="2.140625" style="112" customWidth="1"/>
    <col min="4" max="4" width="12.42578125" style="112" customWidth="1"/>
    <col min="5" max="5" width="2.140625" customWidth="1"/>
    <col min="6" max="6" width="12.42578125" customWidth="1"/>
    <col min="7" max="7" width="2.140625" style="23" customWidth="1"/>
    <col min="8" max="8" width="12.42578125" customWidth="1"/>
    <col min="9" max="9" width="2.140625" customWidth="1"/>
    <col min="10" max="10" width="12.42578125" customWidth="1"/>
    <col min="11" max="13" width="9.140625" style="21"/>
    <col min="14" max="14" width="9.5703125" style="21" bestFit="1" customWidth="1"/>
  </cols>
  <sheetData>
    <row r="1" spans="1:19" ht="21" customHeight="1" x14ac:dyDescent="0.3">
      <c r="A1" s="115" t="s">
        <v>0</v>
      </c>
      <c r="B1" s="116"/>
      <c r="C1" s="116"/>
      <c r="D1" s="116"/>
      <c r="E1" s="116"/>
      <c r="F1" s="116"/>
    </row>
    <row r="2" spans="1:19" ht="21" customHeight="1" x14ac:dyDescent="0.25">
      <c r="A2" s="117" t="s">
        <v>1</v>
      </c>
      <c r="B2" s="116"/>
      <c r="C2" s="116"/>
      <c r="D2" s="116"/>
      <c r="E2" s="116"/>
      <c r="F2" s="116"/>
      <c r="S2" s="82"/>
    </row>
    <row r="3" spans="1:19" ht="18.75" customHeight="1" x14ac:dyDescent="0.25">
      <c r="A3" s="105"/>
      <c r="B3" s="116"/>
      <c r="C3" s="116"/>
      <c r="D3" s="116"/>
      <c r="E3" s="116"/>
      <c r="F3" s="116"/>
    </row>
    <row r="4" spans="1:19" ht="18.75" customHeight="1" x14ac:dyDescent="0.25">
      <c r="A4" s="105"/>
      <c r="B4" s="116"/>
      <c r="C4" s="116"/>
      <c r="D4" s="142" t="s">
        <v>2</v>
      </c>
      <c r="E4" s="142"/>
      <c r="F4" s="142"/>
      <c r="H4" s="143" t="s">
        <v>3</v>
      </c>
      <c r="I4" s="143"/>
      <c r="J4" s="143"/>
    </row>
    <row r="5" spans="1:19" ht="18.75" customHeight="1" x14ac:dyDescent="0.25">
      <c r="A5" s="118"/>
      <c r="B5" s="119"/>
      <c r="C5" s="119"/>
      <c r="D5" s="142" t="s">
        <v>4</v>
      </c>
      <c r="E5" s="142"/>
      <c r="F5" s="142"/>
      <c r="G5" s="11"/>
      <c r="H5" s="143" t="s">
        <v>4</v>
      </c>
      <c r="I5" s="143"/>
      <c r="J5" s="143"/>
    </row>
    <row r="6" spans="1:19" ht="18.75" customHeight="1" x14ac:dyDescent="0.25">
      <c r="A6" s="118"/>
      <c r="B6" s="119"/>
      <c r="C6" s="119"/>
      <c r="D6" s="120" t="s">
        <v>5</v>
      </c>
      <c r="E6" s="119"/>
      <c r="F6" s="119" t="s">
        <v>6</v>
      </c>
      <c r="G6" s="133"/>
      <c r="H6" s="120" t="s">
        <v>5</v>
      </c>
      <c r="I6" s="119"/>
      <c r="J6" s="119" t="s">
        <v>6</v>
      </c>
      <c r="K6"/>
      <c r="L6"/>
      <c r="M6"/>
      <c r="N6"/>
    </row>
    <row r="7" spans="1:19" ht="18.75" customHeight="1" x14ac:dyDescent="0.25">
      <c r="A7" s="121" t="s">
        <v>7</v>
      </c>
      <c r="B7" s="122" t="s">
        <v>8</v>
      </c>
      <c r="C7" s="119"/>
      <c r="D7" s="119">
        <v>2022</v>
      </c>
      <c r="E7" s="119"/>
      <c r="F7" s="119">
        <v>2021</v>
      </c>
      <c r="G7" s="133"/>
      <c r="H7" s="119">
        <v>2022</v>
      </c>
      <c r="I7" s="119"/>
      <c r="J7" s="119">
        <v>2021</v>
      </c>
    </row>
    <row r="8" spans="1:19" ht="18.75" customHeight="1" x14ac:dyDescent="0.25">
      <c r="A8" s="123"/>
      <c r="B8" s="122"/>
      <c r="C8" s="119"/>
      <c r="D8" s="119" t="s">
        <v>9</v>
      </c>
      <c r="E8" s="119"/>
      <c r="F8" s="119"/>
      <c r="G8" s="119"/>
      <c r="H8" s="119" t="s">
        <v>9</v>
      </c>
      <c r="I8" s="119"/>
      <c r="J8" s="119"/>
    </row>
    <row r="9" spans="1:19" ht="18.75" customHeight="1" x14ac:dyDescent="0.25">
      <c r="A9" s="116"/>
      <c r="B9" s="119"/>
      <c r="C9" s="119"/>
      <c r="D9" s="144" t="s">
        <v>10</v>
      </c>
      <c r="E9" s="144"/>
      <c r="F9" s="144"/>
      <c r="G9" s="144"/>
      <c r="H9" s="144"/>
      <c r="I9" s="144"/>
      <c r="J9" s="144"/>
    </row>
    <row r="10" spans="1:19" ht="18.75" customHeight="1" x14ac:dyDescent="0.25">
      <c r="A10" s="134" t="s">
        <v>11</v>
      </c>
      <c r="B10" s="119"/>
      <c r="C10" s="130"/>
      <c r="D10" s="130"/>
      <c r="E10" s="130"/>
      <c r="F10" s="130"/>
      <c r="G10" s="131"/>
      <c r="H10" s="130"/>
      <c r="I10" s="130"/>
      <c r="J10" s="130"/>
    </row>
    <row r="11" spans="1:19" ht="18.75" customHeight="1" x14ac:dyDescent="0.25">
      <c r="A11" s="105" t="s">
        <v>12</v>
      </c>
      <c r="B11" s="119"/>
      <c r="C11" s="135"/>
      <c r="D11" s="135">
        <v>438342</v>
      </c>
      <c r="E11" s="135"/>
      <c r="F11" s="135">
        <v>288761</v>
      </c>
      <c r="G11" s="135"/>
      <c r="H11" s="136">
        <v>23570</v>
      </c>
      <c r="I11" s="135"/>
      <c r="J11" s="136">
        <v>35782</v>
      </c>
      <c r="L11" s="36"/>
    </row>
    <row r="12" spans="1:19" ht="18.75" customHeight="1" x14ac:dyDescent="0.25">
      <c r="A12" s="105" t="s">
        <v>13</v>
      </c>
      <c r="B12" s="122" t="s">
        <v>14</v>
      </c>
      <c r="C12" s="135"/>
      <c r="D12" s="135">
        <v>511870</v>
      </c>
      <c r="E12" s="135"/>
      <c r="F12" s="135">
        <v>528452</v>
      </c>
      <c r="G12" s="135"/>
      <c r="H12" s="136">
        <v>272269</v>
      </c>
      <c r="I12" s="137"/>
      <c r="J12" s="136">
        <v>283447</v>
      </c>
      <c r="L12" s="36"/>
    </row>
    <row r="13" spans="1:19" ht="18.75" customHeight="1" x14ac:dyDescent="0.25">
      <c r="A13" s="105" t="s">
        <v>15</v>
      </c>
      <c r="B13" s="122">
        <v>2</v>
      </c>
      <c r="C13" s="135"/>
      <c r="D13" s="135">
        <v>105330</v>
      </c>
      <c r="E13" s="135"/>
      <c r="F13" s="135">
        <v>70970</v>
      </c>
      <c r="G13" s="135"/>
      <c r="H13" s="136">
        <v>31304</v>
      </c>
      <c r="I13" s="135"/>
      <c r="J13" s="136">
        <v>40474</v>
      </c>
      <c r="L13" s="36"/>
    </row>
    <row r="14" spans="1:19" ht="18.75" customHeight="1" x14ac:dyDescent="0.25">
      <c r="A14" s="105" t="s">
        <v>16</v>
      </c>
      <c r="B14" s="122"/>
      <c r="C14" s="135"/>
      <c r="D14" s="135">
        <v>424217</v>
      </c>
      <c r="E14" s="135"/>
      <c r="F14" s="135">
        <v>375773</v>
      </c>
      <c r="G14" s="135"/>
      <c r="H14" s="136">
        <v>253092</v>
      </c>
      <c r="I14" s="135"/>
      <c r="J14" s="136">
        <v>214270</v>
      </c>
      <c r="L14" s="36"/>
    </row>
    <row r="15" spans="1:19" ht="18.75" customHeight="1" x14ac:dyDescent="0.25">
      <c r="A15" s="105" t="s">
        <v>17</v>
      </c>
      <c r="B15" s="122"/>
      <c r="C15" s="135"/>
      <c r="D15" s="135"/>
      <c r="E15" s="135"/>
      <c r="F15" s="135"/>
      <c r="G15" s="135"/>
      <c r="H15" s="136"/>
      <c r="I15" s="135"/>
      <c r="J15" s="136"/>
      <c r="L15" s="36"/>
    </row>
    <row r="16" spans="1:19" ht="18.75" customHeight="1" x14ac:dyDescent="0.25">
      <c r="A16" s="20" t="s">
        <v>18</v>
      </c>
      <c r="B16" s="108">
        <v>4</v>
      </c>
      <c r="C16" s="60"/>
      <c r="D16" s="60">
        <v>368234</v>
      </c>
      <c r="E16" s="60"/>
      <c r="F16" s="60">
        <v>344204</v>
      </c>
      <c r="G16" s="60"/>
      <c r="H16" s="25">
        <v>135746</v>
      </c>
      <c r="I16" s="60"/>
      <c r="J16" s="25">
        <v>130439</v>
      </c>
      <c r="L16" s="36"/>
    </row>
    <row r="17" spans="1:14" ht="18.75" customHeight="1" x14ac:dyDescent="0.25">
      <c r="A17" s="20" t="s">
        <v>19</v>
      </c>
      <c r="B17" s="108"/>
      <c r="C17" s="60"/>
      <c r="D17" s="98">
        <v>0</v>
      </c>
      <c r="E17" s="60"/>
      <c r="F17" s="60">
        <v>40000</v>
      </c>
      <c r="G17" s="60"/>
      <c r="H17" s="113">
        <v>0</v>
      </c>
      <c r="I17" s="113"/>
      <c r="J17" s="98">
        <v>0</v>
      </c>
      <c r="L17" s="36"/>
    </row>
    <row r="18" spans="1:14" ht="18.75" customHeight="1" x14ac:dyDescent="0.25">
      <c r="A18" s="20" t="s">
        <v>20</v>
      </c>
      <c r="B18" s="108"/>
      <c r="C18" s="60"/>
      <c r="D18" s="60">
        <v>18673</v>
      </c>
      <c r="E18" s="60"/>
      <c r="F18" s="60">
        <v>23297</v>
      </c>
      <c r="G18" s="60"/>
      <c r="H18" s="25">
        <v>3829</v>
      </c>
      <c r="I18" s="60"/>
      <c r="J18" s="25">
        <v>4126</v>
      </c>
      <c r="L18" s="36"/>
    </row>
    <row r="19" spans="1:14" ht="18.75" customHeight="1" x14ac:dyDescent="0.25">
      <c r="A19" s="15" t="s">
        <v>21</v>
      </c>
      <c r="B19" s="108"/>
      <c r="C19" s="4"/>
      <c r="D19" s="13">
        <f>SUM(D11:D18)</f>
        <v>1866666</v>
      </c>
      <c r="E19" s="4"/>
      <c r="F19" s="13">
        <f>SUM(F11:F18)</f>
        <v>1671457</v>
      </c>
      <c r="G19" s="4"/>
      <c r="H19" s="13">
        <f>SUM(H11:H18)</f>
        <v>719810</v>
      </c>
      <c r="I19" s="4"/>
      <c r="J19" s="13">
        <f>SUM(J11:J18)</f>
        <v>708538</v>
      </c>
      <c r="L19" s="36"/>
    </row>
    <row r="20" spans="1:14" ht="18.75" customHeight="1" x14ac:dyDescent="0.25">
      <c r="B20" s="108"/>
      <c r="C20" s="87"/>
      <c r="D20" s="87"/>
      <c r="E20" s="87"/>
      <c r="F20" s="87"/>
      <c r="G20" s="87"/>
      <c r="H20" s="87"/>
      <c r="I20" s="87"/>
      <c r="J20" s="87"/>
      <c r="L20" s="36"/>
    </row>
    <row r="21" spans="1:14" ht="18.75" customHeight="1" x14ac:dyDescent="0.25">
      <c r="A21" s="19" t="s">
        <v>22</v>
      </c>
      <c r="B21" s="108"/>
      <c r="C21" s="87"/>
      <c r="D21" s="87"/>
      <c r="E21" s="87"/>
      <c r="F21" s="87"/>
      <c r="G21" s="87"/>
      <c r="H21" s="87"/>
      <c r="I21" s="87"/>
      <c r="J21" s="87"/>
      <c r="L21" s="36"/>
    </row>
    <row r="22" spans="1:14" ht="18.75" customHeight="1" x14ac:dyDescent="0.25">
      <c r="A22" s="20" t="s">
        <v>23</v>
      </c>
      <c r="B22" s="108"/>
      <c r="C22" s="60"/>
      <c r="D22" s="60">
        <v>44333</v>
      </c>
      <c r="E22" s="60"/>
      <c r="F22" s="25">
        <v>33489</v>
      </c>
      <c r="G22" s="60"/>
      <c r="H22" s="60">
        <v>27600</v>
      </c>
      <c r="I22" s="60"/>
      <c r="J22" s="60">
        <v>27600</v>
      </c>
      <c r="L22" s="36"/>
    </row>
    <row r="23" spans="1:14" ht="18.75" customHeight="1" x14ac:dyDescent="0.25">
      <c r="A23" s="20" t="s">
        <v>24</v>
      </c>
      <c r="B23" s="108"/>
      <c r="C23" s="60"/>
      <c r="D23" s="113">
        <v>0</v>
      </c>
      <c r="E23" s="60"/>
      <c r="F23" s="113">
        <v>0</v>
      </c>
      <c r="G23" s="60"/>
      <c r="H23" s="86">
        <v>4187280</v>
      </c>
      <c r="I23" s="60"/>
      <c r="J23" s="86">
        <v>4187280</v>
      </c>
      <c r="L23" s="36"/>
    </row>
    <row r="24" spans="1:14" ht="18.75" customHeight="1" x14ac:dyDescent="0.25">
      <c r="A24" s="20" t="s">
        <v>25</v>
      </c>
      <c r="B24" s="108"/>
      <c r="C24" s="60"/>
      <c r="D24" s="98">
        <v>1000</v>
      </c>
      <c r="E24" s="60"/>
      <c r="F24" s="98">
        <v>1000</v>
      </c>
      <c r="G24" s="60"/>
      <c r="H24" s="98">
        <v>1000</v>
      </c>
      <c r="I24" s="60"/>
      <c r="J24" s="98">
        <v>1000</v>
      </c>
      <c r="L24" s="36"/>
    </row>
    <row r="25" spans="1:14" ht="18.75" customHeight="1" x14ac:dyDescent="0.25">
      <c r="A25" s="20" t="s">
        <v>26</v>
      </c>
      <c r="B25" s="108">
        <v>4</v>
      </c>
      <c r="C25" s="60"/>
      <c r="D25" s="98">
        <v>1165551</v>
      </c>
      <c r="E25" s="60"/>
      <c r="F25" s="98">
        <v>958944</v>
      </c>
      <c r="G25" s="60"/>
      <c r="H25" s="98">
        <v>579007</v>
      </c>
      <c r="I25" s="60"/>
      <c r="J25" s="98">
        <v>685775</v>
      </c>
      <c r="L25" s="36"/>
    </row>
    <row r="26" spans="1:14" ht="18.75" customHeight="1" x14ac:dyDescent="0.25">
      <c r="A26" s="20" t="s">
        <v>27</v>
      </c>
      <c r="B26" s="30"/>
      <c r="C26" s="60"/>
      <c r="D26" s="113">
        <v>0</v>
      </c>
      <c r="E26" s="60"/>
      <c r="F26" s="113">
        <v>0</v>
      </c>
      <c r="G26" s="60"/>
      <c r="H26" s="60">
        <v>35339</v>
      </c>
      <c r="I26" s="60"/>
      <c r="J26" s="60">
        <v>39400</v>
      </c>
      <c r="L26" s="36"/>
    </row>
    <row r="27" spans="1:14" ht="18.75" customHeight="1" x14ac:dyDescent="0.25">
      <c r="A27" s="20" t="s">
        <v>28</v>
      </c>
      <c r="B27" s="108"/>
      <c r="C27" s="60"/>
      <c r="D27" s="60">
        <v>1114153</v>
      </c>
      <c r="E27" s="60"/>
      <c r="F27" s="60">
        <v>1112799</v>
      </c>
      <c r="G27" s="60"/>
      <c r="H27" s="60">
        <v>512205</v>
      </c>
      <c r="I27" s="60"/>
      <c r="J27" s="60">
        <v>529561</v>
      </c>
      <c r="L27" s="36"/>
    </row>
    <row r="28" spans="1:14" ht="18.75" customHeight="1" x14ac:dyDescent="0.25">
      <c r="A28" s="20" t="s">
        <v>29</v>
      </c>
      <c r="B28" s="108"/>
      <c r="C28" s="60"/>
      <c r="D28" s="60">
        <v>134189</v>
      </c>
      <c r="E28" s="60"/>
      <c r="F28" s="98">
        <v>130024</v>
      </c>
      <c r="G28" s="60"/>
      <c r="H28" s="60">
        <v>4131</v>
      </c>
      <c r="I28" s="60"/>
      <c r="J28" s="98">
        <v>4226</v>
      </c>
      <c r="L28" s="36"/>
    </row>
    <row r="29" spans="1:14" ht="18.75" customHeight="1" x14ac:dyDescent="0.25">
      <c r="A29" s="20" t="s">
        <v>30</v>
      </c>
      <c r="B29" s="108"/>
      <c r="C29" s="60"/>
      <c r="D29" s="60">
        <v>199687</v>
      </c>
      <c r="E29" s="60"/>
      <c r="F29" s="60">
        <v>199687</v>
      </c>
      <c r="G29" s="60"/>
      <c r="H29" s="60">
        <v>182411</v>
      </c>
      <c r="I29" s="60"/>
      <c r="J29" s="60">
        <v>182411</v>
      </c>
      <c r="L29" s="36"/>
    </row>
    <row r="30" spans="1:14" ht="18.75" customHeight="1" x14ac:dyDescent="0.25">
      <c r="A30" s="20" t="s">
        <v>31</v>
      </c>
      <c r="B30" s="108"/>
      <c r="C30" s="60"/>
      <c r="D30" s="60">
        <v>919582</v>
      </c>
      <c r="E30" s="60"/>
      <c r="F30" s="60">
        <v>1024611</v>
      </c>
      <c r="G30" s="60"/>
      <c r="H30" s="113">
        <v>0</v>
      </c>
      <c r="I30" s="113"/>
      <c r="J30" s="113">
        <v>0</v>
      </c>
      <c r="L30" s="36"/>
    </row>
    <row r="31" spans="1:14" ht="18.75" customHeight="1" x14ac:dyDescent="0.25">
      <c r="A31" s="20" t="s">
        <v>32</v>
      </c>
      <c r="B31" s="108"/>
      <c r="C31" s="60"/>
      <c r="D31" s="60">
        <v>189779</v>
      </c>
      <c r="E31" s="60"/>
      <c r="F31" s="60">
        <v>189779</v>
      </c>
      <c r="G31" s="60"/>
      <c r="H31" s="113">
        <v>0</v>
      </c>
      <c r="I31" s="113"/>
      <c r="J31" s="113">
        <v>0</v>
      </c>
      <c r="L31" s="36"/>
    </row>
    <row r="32" spans="1:14" ht="18.75" customHeight="1" x14ac:dyDescent="0.25">
      <c r="A32" s="20" t="s">
        <v>33</v>
      </c>
      <c r="B32" s="108"/>
      <c r="C32" s="60"/>
      <c r="D32" s="60">
        <v>142671</v>
      </c>
      <c r="E32" s="60"/>
      <c r="F32" s="60">
        <v>95775</v>
      </c>
      <c r="G32" s="60"/>
      <c r="H32" s="60">
        <v>142671</v>
      </c>
      <c r="I32" s="60"/>
      <c r="J32" s="60">
        <v>95775</v>
      </c>
      <c r="M32"/>
      <c r="N32"/>
    </row>
    <row r="33" spans="1:14" ht="18.75" customHeight="1" x14ac:dyDescent="0.25">
      <c r="A33" s="20" t="s">
        <v>34</v>
      </c>
      <c r="B33" s="108"/>
      <c r="C33" s="60"/>
      <c r="D33" s="60">
        <v>163251</v>
      </c>
      <c r="E33" s="60"/>
      <c r="F33" s="60">
        <v>154220</v>
      </c>
      <c r="G33" s="60"/>
      <c r="H33" s="60">
        <v>10743</v>
      </c>
      <c r="I33" s="60"/>
      <c r="J33" s="60">
        <v>10875</v>
      </c>
      <c r="M33"/>
      <c r="N33"/>
    </row>
    <row r="34" spans="1:14" ht="18.75" customHeight="1" x14ac:dyDescent="0.25">
      <c r="A34" s="20" t="s">
        <v>35</v>
      </c>
      <c r="B34" s="108"/>
      <c r="C34" s="60"/>
      <c r="D34" s="60">
        <v>8485</v>
      </c>
      <c r="E34" s="60"/>
      <c r="F34" s="60">
        <v>4764</v>
      </c>
      <c r="G34" s="60"/>
      <c r="H34" s="60">
        <v>31690</v>
      </c>
      <c r="I34" s="60"/>
      <c r="J34" s="60">
        <v>25789</v>
      </c>
      <c r="M34"/>
      <c r="N34"/>
    </row>
    <row r="35" spans="1:14" ht="18.75" customHeight="1" x14ac:dyDescent="0.25">
      <c r="A35" s="20" t="s">
        <v>36</v>
      </c>
      <c r="B35" s="108"/>
      <c r="C35" s="60"/>
      <c r="D35" s="60">
        <v>45747</v>
      </c>
      <c r="E35" s="60"/>
      <c r="F35" s="60">
        <v>49924</v>
      </c>
      <c r="G35" s="60"/>
      <c r="H35" s="60">
        <v>546</v>
      </c>
      <c r="I35" s="60"/>
      <c r="J35" s="60">
        <v>523</v>
      </c>
      <c r="M35"/>
      <c r="N35"/>
    </row>
    <row r="36" spans="1:14" ht="18.75" customHeight="1" x14ac:dyDescent="0.25">
      <c r="A36" s="20" t="s">
        <v>37</v>
      </c>
      <c r="B36" s="108"/>
      <c r="C36" s="60"/>
      <c r="D36" s="60">
        <v>130197</v>
      </c>
      <c r="E36" s="60"/>
      <c r="F36" s="60">
        <v>88563</v>
      </c>
      <c r="G36" s="60"/>
      <c r="H36" s="98">
        <v>47172</v>
      </c>
      <c r="I36" s="113"/>
      <c r="J36" s="98">
        <v>31579</v>
      </c>
      <c r="M36"/>
      <c r="N36"/>
    </row>
    <row r="37" spans="1:14" ht="18.75" customHeight="1" x14ac:dyDescent="0.25">
      <c r="A37" s="15" t="s">
        <v>38</v>
      </c>
      <c r="B37" s="31"/>
      <c r="C37" s="4"/>
      <c r="D37" s="88">
        <f>SUM(D22:D36)</f>
        <v>4258625</v>
      </c>
      <c r="E37" s="4"/>
      <c r="F37" s="88">
        <f>SUM(F22:F36)</f>
        <v>4043579</v>
      </c>
      <c r="G37" s="4"/>
      <c r="H37" s="13">
        <f>SUM(H22:H36)</f>
        <v>5761795</v>
      </c>
      <c r="I37" s="4"/>
      <c r="J37" s="13">
        <f>SUM(J22:J36)</f>
        <v>5821794</v>
      </c>
      <c r="M37"/>
      <c r="N37"/>
    </row>
    <row r="38" spans="1:14" ht="18.75" customHeight="1" x14ac:dyDescent="0.25">
      <c r="A38" s="15"/>
      <c r="B38" s="30"/>
      <c r="C38" s="25"/>
      <c r="D38" s="25"/>
      <c r="E38" s="25"/>
      <c r="F38" s="25"/>
      <c r="G38" s="25"/>
      <c r="H38" s="25"/>
      <c r="I38" s="25"/>
      <c r="J38" s="25"/>
      <c r="M38"/>
      <c r="N38"/>
    </row>
    <row r="39" spans="1:14" ht="18.75" customHeight="1" thickBot="1" x14ac:dyDescent="0.3">
      <c r="A39" s="15" t="s">
        <v>39</v>
      </c>
      <c r="B39" s="31"/>
      <c r="C39" s="4"/>
      <c r="D39" s="14">
        <f>SUM(D19,D37)</f>
        <v>6125291</v>
      </c>
      <c r="E39" s="4"/>
      <c r="F39" s="14">
        <f>SUM(F19,F37)</f>
        <v>5715036</v>
      </c>
      <c r="G39" s="4"/>
      <c r="H39" s="14">
        <f>SUM(H19,H37)</f>
        <v>6481605</v>
      </c>
      <c r="I39" s="4"/>
      <c r="J39" s="14">
        <f>SUM(J19,J37)</f>
        <v>6530332</v>
      </c>
      <c r="M39"/>
      <c r="N39"/>
    </row>
    <row r="40" spans="1:14" ht="18.75" customHeight="1" thickTop="1" x14ac:dyDescent="0.25">
      <c r="A40" s="111"/>
      <c r="B40" s="125"/>
      <c r="C40" s="126"/>
      <c r="D40" s="126"/>
      <c r="E40" s="126"/>
      <c r="F40" s="126"/>
      <c r="G40" s="126"/>
      <c r="H40" s="126"/>
      <c r="I40" s="126"/>
      <c r="J40" s="126"/>
      <c r="M40"/>
      <c r="N40"/>
    </row>
    <row r="41" spans="1:14" ht="18.75" customHeight="1" x14ac:dyDescent="0.25">
      <c r="A41" s="111"/>
      <c r="B41" s="127"/>
      <c r="C41" s="128"/>
      <c r="D41" s="128"/>
      <c r="E41" s="128"/>
      <c r="F41" s="128"/>
      <c r="G41" s="129"/>
      <c r="H41" s="128"/>
      <c r="I41" s="128"/>
      <c r="J41" s="128"/>
    </row>
    <row r="42" spans="1:14" ht="21" customHeight="1" x14ac:dyDescent="0.3">
      <c r="A42" s="17" t="s">
        <v>0</v>
      </c>
      <c r="B42" s="116"/>
      <c r="C42" s="130"/>
      <c r="D42" s="130"/>
      <c r="E42" s="130"/>
      <c r="F42" s="130"/>
      <c r="G42" s="131"/>
      <c r="H42" s="130"/>
      <c r="I42" s="130"/>
      <c r="J42" s="130"/>
    </row>
    <row r="43" spans="1:14" ht="21" customHeight="1" x14ac:dyDescent="0.25">
      <c r="A43" s="18" t="s">
        <v>1</v>
      </c>
      <c r="B43" s="116"/>
      <c r="C43" s="130"/>
      <c r="D43" s="130"/>
      <c r="E43" s="130"/>
      <c r="F43" s="130"/>
      <c r="G43" s="131"/>
      <c r="H43" s="130"/>
      <c r="I43" s="130"/>
      <c r="J43" s="130"/>
    </row>
    <row r="44" spans="1:14" ht="18.75" customHeight="1" x14ac:dyDescent="0.25">
      <c r="A44" s="61"/>
      <c r="B44" s="116"/>
      <c r="C44" s="130"/>
      <c r="D44" s="130"/>
      <c r="E44" s="130"/>
      <c r="F44" s="130"/>
      <c r="G44" s="131"/>
      <c r="H44" s="130"/>
      <c r="I44" s="130"/>
      <c r="J44" s="130"/>
    </row>
    <row r="45" spans="1:14" ht="18.75" customHeight="1" x14ac:dyDescent="0.25">
      <c r="B45" s="116"/>
      <c r="C45" s="116"/>
      <c r="D45" s="145" t="s">
        <v>2</v>
      </c>
      <c r="E45" s="145"/>
      <c r="F45" s="145"/>
      <c r="G45" s="131"/>
      <c r="H45" s="145" t="s">
        <v>3</v>
      </c>
      <c r="I45" s="145"/>
      <c r="J45" s="145"/>
    </row>
    <row r="46" spans="1:14" ht="18.75" customHeight="1" x14ac:dyDescent="0.25">
      <c r="A46" s="15"/>
      <c r="B46" s="119"/>
      <c r="C46" s="119"/>
      <c r="D46" s="145" t="s">
        <v>4</v>
      </c>
      <c r="E46" s="145"/>
      <c r="F46" s="145"/>
      <c r="G46" s="132"/>
      <c r="H46" s="145" t="s">
        <v>4</v>
      </c>
      <c r="I46" s="145"/>
      <c r="J46" s="145"/>
    </row>
    <row r="47" spans="1:14" ht="18.75" customHeight="1" x14ac:dyDescent="0.25">
      <c r="B47" s="116"/>
      <c r="C47" s="119"/>
      <c r="D47" s="120" t="s">
        <v>5</v>
      </c>
      <c r="E47" s="119"/>
      <c r="F47" s="119" t="s">
        <v>6</v>
      </c>
      <c r="G47" s="133"/>
      <c r="H47" s="120" t="s">
        <v>5</v>
      </c>
      <c r="I47" s="119"/>
      <c r="J47" s="119" t="s">
        <v>6</v>
      </c>
    </row>
    <row r="48" spans="1:14" ht="18.75" customHeight="1" x14ac:dyDescent="0.25">
      <c r="A48" s="15" t="s">
        <v>40</v>
      </c>
      <c r="B48" s="122" t="s">
        <v>8</v>
      </c>
      <c r="C48" s="119"/>
      <c r="D48" s="119">
        <v>2022</v>
      </c>
      <c r="E48" s="119"/>
      <c r="F48" s="119">
        <v>2021</v>
      </c>
      <c r="G48" s="133"/>
      <c r="H48" s="119">
        <v>2022</v>
      </c>
      <c r="I48" s="119"/>
      <c r="J48" s="119">
        <v>2021</v>
      </c>
    </row>
    <row r="49" spans="1:14" ht="18.75" customHeight="1" x14ac:dyDescent="0.25">
      <c r="A49" s="15"/>
      <c r="B49" s="122"/>
      <c r="C49" s="119"/>
      <c r="D49" s="119" t="s">
        <v>9</v>
      </c>
      <c r="E49" s="119"/>
      <c r="F49" s="119"/>
      <c r="G49" s="119"/>
      <c r="H49" s="119" t="s">
        <v>9</v>
      </c>
      <c r="I49" s="119"/>
      <c r="J49" s="119"/>
    </row>
    <row r="50" spans="1:14" ht="16.5" customHeight="1" x14ac:dyDescent="0.25">
      <c r="B50" s="119"/>
      <c r="C50" s="119"/>
      <c r="D50" s="144" t="s">
        <v>10</v>
      </c>
      <c r="E50" s="144"/>
      <c r="F50" s="144"/>
      <c r="G50" s="144"/>
      <c r="H50" s="144"/>
      <c r="I50" s="144"/>
      <c r="J50" s="144"/>
    </row>
    <row r="51" spans="1:14" ht="18.75" customHeight="1" x14ac:dyDescent="0.25">
      <c r="A51" s="19" t="s">
        <v>41</v>
      </c>
      <c r="B51" s="108"/>
      <c r="C51" s="34"/>
      <c r="D51" s="34"/>
      <c r="E51" s="34"/>
      <c r="F51" s="34"/>
      <c r="G51" s="35"/>
      <c r="H51" s="34"/>
      <c r="I51" s="34"/>
      <c r="J51" s="34"/>
    </row>
    <row r="52" spans="1:14" ht="18.75" customHeight="1" x14ac:dyDescent="0.25">
      <c r="A52" s="20" t="s">
        <v>42</v>
      </c>
      <c r="B52" s="108">
        <v>2</v>
      </c>
      <c r="C52" s="60"/>
      <c r="D52" s="60">
        <v>369514</v>
      </c>
      <c r="E52" s="60"/>
      <c r="F52" s="60">
        <v>399806</v>
      </c>
      <c r="G52" s="60"/>
      <c r="H52" s="60">
        <v>64575</v>
      </c>
      <c r="I52" s="60"/>
      <c r="J52" s="60">
        <v>78289</v>
      </c>
      <c r="K52"/>
      <c r="L52"/>
      <c r="M52"/>
      <c r="N52"/>
    </row>
    <row r="53" spans="1:14" ht="18.75" customHeight="1" x14ac:dyDescent="0.25">
      <c r="A53" s="20" t="s">
        <v>43</v>
      </c>
      <c r="B53" s="108">
        <v>2</v>
      </c>
      <c r="C53" s="60"/>
      <c r="D53" s="60">
        <v>353368</v>
      </c>
      <c r="E53" s="60"/>
      <c r="F53" s="60">
        <v>206554</v>
      </c>
      <c r="G53" s="60"/>
      <c r="H53" s="60">
        <v>89799</v>
      </c>
      <c r="I53" s="60"/>
      <c r="J53" s="60">
        <v>54688</v>
      </c>
      <c r="K53"/>
      <c r="L53"/>
      <c r="M53"/>
      <c r="N53"/>
    </row>
    <row r="54" spans="1:14" ht="18.75" customHeight="1" x14ac:dyDescent="0.25">
      <c r="A54" t="s">
        <v>44</v>
      </c>
      <c r="B54" s="108"/>
      <c r="C54" s="60"/>
      <c r="D54" s="60">
        <v>346537</v>
      </c>
      <c r="E54" s="60"/>
      <c r="F54" s="60">
        <v>277388</v>
      </c>
      <c r="G54" s="60"/>
      <c r="H54" s="60">
        <v>132759</v>
      </c>
      <c r="I54" s="60"/>
      <c r="J54" s="60">
        <v>121268</v>
      </c>
      <c r="K54"/>
      <c r="L54"/>
      <c r="M54"/>
      <c r="N54"/>
    </row>
    <row r="55" spans="1:14" ht="18.75" customHeight="1" x14ac:dyDescent="0.25">
      <c r="A55" s="20" t="s">
        <v>45</v>
      </c>
      <c r="B55" s="108">
        <v>2</v>
      </c>
      <c r="C55" s="60"/>
      <c r="D55" s="60">
        <v>69728</v>
      </c>
      <c r="E55" s="60"/>
      <c r="F55" s="60">
        <v>75816</v>
      </c>
      <c r="G55" s="60"/>
      <c r="H55" s="60">
        <v>1308</v>
      </c>
      <c r="I55" s="60"/>
      <c r="J55" s="60">
        <v>840</v>
      </c>
      <c r="K55"/>
      <c r="L55"/>
      <c r="M55"/>
      <c r="N55"/>
    </row>
    <row r="56" spans="1:14" ht="18.75" customHeight="1" x14ac:dyDescent="0.25">
      <c r="A56" s="20" t="s">
        <v>187</v>
      </c>
      <c r="B56" s="110">
        <v>2</v>
      </c>
      <c r="C56" s="60"/>
      <c r="D56" s="113">
        <v>0</v>
      </c>
      <c r="E56" s="60"/>
      <c r="F56" s="113">
        <v>0</v>
      </c>
      <c r="G56" s="60"/>
      <c r="H56" s="60">
        <v>40000</v>
      </c>
      <c r="I56" s="60"/>
      <c r="J56" s="113">
        <v>0</v>
      </c>
      <c r="K56"/>
      <c r="L56"/>
      <c r="M56"/>
      <c r="N56"/>
    </row>
    <row r="57" spans="1:14" ht="18.75" customHeight="1" x14ac:dyDescent="0.25">
      <c r="A57" s="20" t="s">
        <v>46</v>
      </c>
      <c r="B57" s="108"/>
      <c r="C57" s="60"/>
      <c r="D57" s="60">
        <v>50922</v>
      </c>
      <c r="E57" s="60"/>
      <c r="F57" s="60">
        <v>52494</v>
      </c>
      <c r="G57" s="60"/>
      <c r="H57" s="89">
        <v>14907</v>
      </c>
      <c r="I57" s="60"/>
      <c r="J57" s="89">
        <v>21172</v>
      </c>
      <c r="K57"/>
      <c r="L57"/>
      <c r="M57"/>
      <c r="N57"/>
    </row>
    <row r="58" spans="1:14" ht="18.75" customHeight="1" x14ac:dyDescent="0.25">
      <c r="A58" s="15" t="s">
        <v>47</v>
      </c>
      <c r="B58" s="108"/>
      <c r="C58" s="4"/>
      <c r="D58" s="13">
        <f>SUM(D52:D57)</f>
        <v>1190069</v>
      </c>
      <c r="E58" s="4"/>
      <c r="F58" s="13">
        <f>SUM(F52:F57)</f>
        <v>1012058</v>
      </c>
      <c r="G58" s="4"/>
      <c r="H58" s="13">
        <f>SUM(H52:H57)</f>
        <v>343348</v>
      </c>
      <c r="I58" s="4"/>
      <c r="J58" s="13">
        <f>SUM(J52:J57)</f>
        <v>276257</v>
      </c>
      <c r="K58"/>
      <c r="L58"/>
      <c r="M58"/>
      <c r="N58"/>
    </row>
    <row r="59" spans="1:14" ht="15" customHeight="1" x14ac:dyDescent="0.25">
      <c r="B59" s="108"/>
      <c r="C59" s="34"/>
      <c r="D59" s="34"/>
      <c r="E59" s="34"/>
      <c r="F59" s="34"/>
      <c r="G59" s="35"/>
      <c r="H59" s="34"/>
      <c r="I59" s="34"/>
      <c r="J59" s="34"/>
      <c r="K59"/>
      <c r="L59"/>
      <c r="M59"/>
      <c r="N59"/>
    </row>
    <row r="60" spans="1:14" ht="18.75" customHeight="1" x14ac:dyDescent="0.25">
      <c r="A60" s="19" t="s">
        <v>48</v>
      </c>
      <c r="B60" s="108"/>
      <c r="C60" s="34"/>
      <c r="D60" s="34"/>
      <c r="E60" s="34"/>
      <c r="F60" s="34"/>
      <c r="G60" s="35"/>
      <c r="H60" s="34"/>
      <c r="I60" s="34"/>
      <c r="J60" s="34"/>
      <c r="K60"/>
      <c r="L60"/>
      <c r="M60"/>
      <c r="N60"/>
    </row>
    <row r="61" spans="1:14" ht="18.75" customHeight="1" x14ac:dyDescent="0.25">
      <c r="A61" s="20" t="s">
        <v>49</v>
      </c>
      <c r="B61" s="108">
        <v>2</v>
      </c>
      <c r="C61" s="60"/>
      <c r="D61" s="60">
        <v>65652</v>
      </c>
      <c r="E61" s="60"/>
      <c r="F61" s="60">
        <v>53814</v>
      </c>
      <c r="G61" s="60"/>
      <c r="H61" s="60">
        <v>1437</v>
      </c>
      <c r="I61" s="60"/>
      <c r="J61" s="60">
        <v>701</v>
      </c>
      <c r="K61"/>
      <c r="L61"/>
      <c r="M61"/>
      <c r="N61"/>
    </row>
    <row r="62" spans="1:14" ht="18.75" customHeight="1" x14ac:dyDescent="0.25">
      <c r="A62" s="20" t="s">
        <v>50</v>
      </c>
      <c r="B62" s="92"/>
      <c r="C62" s="60"/>
      <c r="D62" s="60">
        <v>253512</v>
      </c>
      <c r="E62" s="60"/>
      <c r="F62" s="60">
        <v>220864</v>
      </c>
      <c r="G62" s="60"/>
      <c r="H62" s="60">
        <v>155832</v>
      </c>
      <c r="I62" s="60"/>
      <c r="J62" s="60">
        <v>137773</v>
      </c>
      <c r="K62"/>
      <c r="L62"/>
      <c r="M62"/>
      <c r="N62"/>
    </row>
    <row r="63" spans="1:14" ht="18.75" customHeight="1" x14ac:dyDescent="0.25">
      <c r="A63" s="20" t="s">
        <v>51</v>
      </c>
      <c r="B63" s="92"/>
      <c r="C63" s="60"/>
      <c r="D63" s="60">
        <v>7871</v>
      </c>
      <c r="E63" s="60"/>
      <c r="F63" s="60">
        <v>8589</v>
      </c>
      <c r="G63" s="60"/>
      <c r="H63" s="113">
        <v>0</v>
      </c>
      <c r="I63" s="60"/>
      <c r="J63" s="113">
        <v>0</v>
      </c>
      <c r="K63"/>
      <c r="L63"/>
      <c r="M63"/>
      <c r="N63"/>
    </row>
    <row r="64" spans="1:14" ht="18.75" customHeight="1" x14ac:dyDescent="0.25">
      <c r="A64" s="20" t="s">
        <v>52</v>
      </c>
      <c r="B64" s="92"/>
      <c r="C64" s="60"/>
      <c r="D64" s="60">
        <v>5245</v>
      </c>
      <c r="E64" s="60"/>
      <c r="F64" s="60">
        <v>5330</v>
      </c>
      <c r="G64" s="60"/>
      <c r="H64" s="60">
        <v>501</v>
      </c>
      <c r="I64" s="60"/>
      <c r="J64" s="60">
        <v>501</v>
      </c>
      <c r="K64"/>
      <c r="L64"/>
      <c r="M64"/>
      <c r="N64"/>
    </row>
    <row r="65" spans="1:14" ht="18.75" customHeight="1" x14ac:dyDescent="0.25">
      <c r="A65" s="15" t="s">
        <v>53</v>
      </c>
      <c r="B65" s="31"/>
      <c r="C65" s="4"/>
      <c r="D65" s="13">
        <f>SUM(D61:D64)</f>
        <v>332280</v>
      </c>
      <c r="E65" s="4"/>
      <c r="F65" s="13">
        <f>SUM(F61:F64)</f>
        <v>288597</v>
      </c>
      <c r="G65" s="4"/>
      <c r="H65" s="13">
        <f>SUM(H61:H64)</f>
        <v>157770</v>
      </c>
      <c r="I65" s="4"/>
      <c r="J65" s="13">
        <f>SUM(J61:J64)</f>
        <v>138975</v>
      </c>
      <c r="K65"/>
      <c r="L65"/>
      <c r="M65"/>
      <c r="N65"/>
    </row>
    <row r="66" spans="1:14" ht="18.75" customHeight="1" x14ac:dyDescent="0.25">
      <c r="A66" s="15" t="s">
        <v>54</v>
      </c>
      <c r="B66" s="108"/>
      <c r="C66" s="37"/>
      <c r="D66" s="90">
        <f>SUM(D58,D65)</f>
        <v>1522349</v>
      </c>
      <c r="E66" s="37"/>
      <c r="F66" s="90">
        <f>SUM(F58,F65)</f>
        <v>1300655</v>
      </c>
      <c r="G66" s="37"/>
      <c r="H66" s="90">
        <f>SUM(H58,H65)</f>
        <v>501118</v>
      </c>
      <c r="I66" s="37"/>
      <c r="J66" s="90">
        <f>SUM(J58,J65)</f>
        <v>415232</v>
      </c>
      <c r="K66"/>
      <c r="L66"/>
      <c r="M66"/>
      <c r="N66"/>
    </row>
    <row r="67" spans="1:14" ht="15" customHeight="1" x14ac:dyDescent="0.25">
      <c r="B67" s="108"/>
      <c r="C67" s="34"/>
      <c r="D67" s="34"/>
      <c r="E67" s="34"/>
      <c r="F67" s="34"/>
      <c r="G67" s="35"/>
      <c r="H67" s="34"/>
      <c r="I67" s="34"/>
      <c r="J67" s="34"/>
      <c r="K67"/>
      <c r="L67"/>
      <c r="M67"/>
      <c r="N67"/>
    </row>
    <row r="68" spans="1:14" ht="18.75" customHeight="1" x14ac:dyDescent="0.25">
      <c r="A68" s="19" t="s">
        <v>55</v>
      </c>
      <c r="B68" s="108"/>
      <c r="C68" s="34"/>
      <c r="D68" s="34"/>
      <c r="E68" s="34"/>
      <c r="F68" s="34"/>
      <c r="G68" s="35"/>
      <c r="H68" s="34"/>
      <c r="I68" s="34"/>
      <c r="J68" s="34"/>
      <c r="K68"/>
      <c r="L68"/>
      <c r="M68"/>
      <c r="N68"/>
    </row>
    <row r="69" spans="1:14" ht="18.75" customHeight="1" x14ac:dyDescent="0.25">
      <c r="A69" s="20" t="s">
        <v>56</v>
      </c>
      <c r="B69" s="108"/>
      <c r="C69" s="34"/>
      <c r="D69" s="34"/>
      <c r="E69" s="34"/>
      <c r="F69" s="34"/>
      <c r="G69" s="35"/>
      <c r="H69" s="34"/>
      <c r="I69" s="34"/>
      <c r="J69" s="34"/>
      <c r="K69"/>
      <c r="L69"/>
      <c r="M69"/>
      <c r="N69"/>
    </row>
    <row r="70" spans="1:14" ht="18.75" customHeight="1" x14ac:dyDescent="0.25">
      <c r="A70" s="20" t="s">
        <v>57</v>
      </c>
      <c r="B70" s="108"/>
      <c r="C70" s="34"/>
      <c r="D70" s="34"/>
      <c r="E70" s="34"/>
      <c r="F70" s="34"/>
      <c r="G70" s="35"/>
      <c r="H70" s="34"/>
      <c r="I70" s="34"/>
      <c r="J70" s="34"/>
      <c r="K70"/>
      <c r="L70"/>
      <c r="M70"/>
      <c r="N70"/>
    </row>
    <row r="71" spans="1:14" ht="18.75" customHeight="1" x14ac:dyDescent="0.25">
      <c r="A71" s="7" t="s">
        <v>58</v>
      </c>
      <c r="B71" s="108"/>
      <c r="C71" s="34"/>
      <c r="D71" s="34"/>
      <c r="E71" s="34"/>
      <c r="F71" s="34"/>
      <c r="G71" s="35"/>
      <c r="H71" s="34"/>
      <c r="I71" s="34"/>
      <c r="J71" s="34"/>
      <c r="K71"/>
      <c r="L71"/>
      <c r="M71"/>
      <c r="N71"/>
    </row>
    <row r="72" spans="1:14" ht="18.75" customHeight="1" thickBot="1" x14ac:dyDescent="0.3">
      <c r="A72" s="7" t="s">
        <v>59</v>
      </c>
      <c r="B72" s="108"/>
      <c r="C72" s="60"/>
      <c r="D72" s="91">
        <v>998282</v>
      </c>
      <c r="E72" s="60"/>
      <c r="F72" s="91">
        <v>998282</v>
      </c>
      <c r="G72" s="60"/>
      <c r="H72" s="91">
        <v>998282</v>
      </c>
      <c r="I72" s="60"/>
      <c r="J72" s="91">
        <v>998282</v>
      </c>
      <c r="K72"/>
      <c r="L72"/>
      <c r="M72"/>
      <c r="N72"/>
    </row>
    <row r="73" spans="1:14" ht="18.75" customHeight="1" thickTop="1" x14ac:dyDescent="0.25">
      <c r="A73" s="20" t="s">
        <v>60</v>
      </c>
      <c r="B73" s="108"/>
      <c r="C73" s="60"/>
      <c r="D73" s="60"/>
      <c r="E73" s="60"/>
      <c r="F73" s="60"/>
      <c r="G73" s="60"/>
      <c r="H73" s="60"/>
      <c r="I73" s="60"/>
      <c r="J73" s="60"/>
      <c r="K73"/>
      <c r="L73"/>
      <c r="M73"/>
      <c r="N73"/>
    </row>
    <row r="74" spans="1:14" ht="18.75" customHeight="1" x14ac:dyDescent="0.25">
      <c r="A74" s="7" t="s">
        <v>58</v>
      </c>
      <c r="B74" s="108"/>
      <c r="C74" s="60"/>
      <c r="D74" s="60"/>
      <c r="E74" s="60"/>
      <c r="F74" s="60"/>
      <c r="G74" s="60"/>
      <c r="H74" s="60"/>
      <c r="I74" s="60"/>
      <c r="J74" s="60"/>
      <c r="K74"/>
      <c r="L74"/>
      <c r="M74"/>
      <c r="N74"/>
    </row>
    <row r="75" spans="1:14" ht="18.75" customHeight="1" x14ac:dyDescent="0.25">
      <c r="A75" s="7" t="s">
        <v>59</v>
      </c>
      <c r="B75" s="108"/>
      <c r="C75" s="60"/>
      <c r="D75" s="60">
        <v>998282</v>
      </c>
      <c r="E75" s="60"/>
      <c r="F75" s="60">
        <v>998282</v>
      </c>
      <c r="G75" s="60"/>
      <c r="H75" s="60">
        <v>998282</v>
      </c>
      <c r="I75" s="60"/>
      <c r="J75" s="60">
        <v>998282</v>
      </c>
      <c r="K75"/>
      <c r="L75"/>
      <c r="M75"/>
      <c r="N75"/>
    </row>
    <row r="76" spans="1:14" ht="18.75" customHeight="1" x14ac:dyDescent="0.25">
      <c r="A76" s="20" t="s">
        <v>61</v>
      </c>
      <c r="B76" s="108"/>
      <c r="C76" s="60"/>
      <c r="D76" s="60">
        <v>2786808</v>
      </c>
      <c r="E76" s="60"/>
      <c r="F76" s="60">
        <v>2786808</v>
      </c>
      <c r="G76" s="60"/>
      <c r="H76" s="60">
        <v>2786808</v>
      </c>
      <c r="I76" s="60"/>
      <c r="J76" s="60">
        <v>2786808</v>
      </c>
      <c r="K76"/>
      <c r="L76"/>
      <c r="M76"/>
      <c r="N76"/>
    </row>
    <row r="77" spans="1:14" ht="18.75" customHeight="1" x14ac:dyDescent="0.25">
      <c r="A77" s="20" t="s">
        <v>62</v>
      </c>
      <c r="B77" s="108"/>
      <c r="C77" s="60"/>
      <c r="D77" s="60"/>
      <c r="E77" s="60"/>
      <c r="F77" s="60"/>
      <c r="G77" s="114"/>
      <c r="H77" s="86"/>
      <c r="I77" s="86"/>
      <c r="J77" s="86"/>
      <c r="K77"/>
      <c r="L77"/>
      <c r="M77"/>
      <c r="N77"/>
    </row>
    <row r="78" spans="1:14" ht="18.75" customHeight="1" x14ac:dyDescent="0.25">
      <c r="A78" s="20" t="s">
        <v>63</v>
      </c>
      <c r="B78" s="108"/>
      <c r="C78" s="60"/>
      <c r="D78" s="60"/>
      <c r="E78" s="60"/>
      <c r="F78" s="60"/>
      <c r="G78" s="114"/>
      <c r="H78" s="86"/>
      <c r="I78" s="86"/>
      <c r="J78" s="86"/>
      <c r="K78"/>
      <c r="L78"/>
      <c r="M78"/>
      <c r="N78"/>
    </row>
    <row r="79" spans="1:14" ht="18.75" customHeight="1" x14ac:dyDescent="0.25">
      <c r="A79" s="20" t="s">
        <v>64</v>
      </c>
      <c r="B79" s="108"/>
      <c r="C79" s="60"/>
      <c r="D79" s="60">
        <v>50780</v>
      </c>
      <c r="E79" s="60"/>
      <c r="F79" s="60">
        <v>50780</v>
      </c>
      <c r="G79" s="60"/>
      <c r="H79" s="60">
        <v>50780</v>
      </c>
      <c r="I79" s="60"/>
      <c r="J79" s="60">
        <v>50780</v>
      </c>
    </row>
    <row r="80" spans="1:14" ht="18.75" customHeight="1" x14ac:dyDescent="0.25">
      <c r="A80" s="20" t="s">
        <v>65</v>
      </c>
      <c r="B80" s="108"/>
      <c r="C80" s="60"/>
      <c r="D80" s="60">
        <v>767072</v>
      </c>
      <c r="E80" s="60"/>
      <c r="F80" s="60">
        <v>578511</v>
      </c>
      <c r="G80" s="60"/>
      <c r="H80" s="60">
        <v>2144617</v>
      </c>
      <c r="I80" s="60"/>
      <c r="J80" s="60">
        <v>2279230</v>
      </c>
    </row>
    <row r="81" spans="1:14" ht="18.75" customHeight="1" x14ac:dyDescent="0.25">
      <c r="A81" s="15" t="s">
        <v>66</v>
      </c>
      <c r="B81" s="108"/>
      <c r="C81" s="4"/>
      <c r="D81" s="13">
        <f>SUM(D75:D80)</f>
        <v>4602942</v>
      </c>
      <c r="E81" s="4"/>
      <c r="F81" s="13">
        <f>SUM(F75:F80)</f>
        <v>4414381</v>
      </c>
      <c r="G81" s="4"/>
      <c r="H81" s="13">
        <f>SUM(H75:H80)</f>
        <v>5980487</v>
      </c>
      <c r="I81" s="4"/>
      <c r="J81" s="13">
        <f>SUM(J75:J80)</f>
        <v>6115100</v>
      </c>
    </row>
    <row r="82" spans="1:14" ht="15" customHeight="1" x14ac:dyDescent="0.25">
      <c r="A82" s="15"/>
      <c r="B82" s="108"/>
      <c r="C82" s="34"/>
      <c r="D82" s="34"/>
      <c r="E82" s="34"/>
      <c r="F82" s="34"/>
      <c r="G82" s="35"/>
      <c r="H82" s="34"/>
      <c r="I82" s="34"/>
      <c r="J82" s="34"/>
    </row>
    <row r="83" spans="1:14" ht="18.75" customHeight="1" thickBot="1" x14ac:dyDescent="0.3">
      <c r="A83" s="138" t="s">
        <v>67</v>
      </c>
      <c r="B83" s="122"/>
      <c r="C83" s="139"/>
      <c r="D83" s="140">
        <f>SUM(D66,D81)</f>
        <v>6125291</v>
      </c>
      <c r="E83" s="139"/>
      <c r="F83" s="140">
        <f>SUM(F66,F81)</f>
        <v>5715036</v>
      </c>
      <c r="G83" s="139"/>
      <c r="H83" s="140">
        <f>SUM(H66,H81)</f>
        <v>6481605</v>
      </c>
      <c r="I83" s="139"/>
      <c r="J83" s="140">
        <f>SUM(J66,J81)</f>
        <v>6530332</v>
      </c>
      <c r="K83" s="101"/>
      <c r="L83" s="101"/>
      <c r="M83" s="101"/>
      <c r="N83" s="101"/>
    </row>
    <row r="84" spans="1:14" ht="18.75" customHeight="1" thickTop="1" x14ac:dyDescent="0.25">
      <c r="A84" s="127"/>
      <c r="B84" s="127"/>
      <c r="C84" s="128"/>
      <c r="D84" s="128"/>
      <c r="E84" s="128"/>
      <c r="F84" s="128"/>
      <c r="G84" s="129"/>
      <c r="H84" s="128"/>
      <c r="I84" s="128"/>
      <c r="J84" s="128"/>
      <c r="K84" s="101"/>
      <c r="L84" s="101"/>
      <c r="M84"/>
      <c r="N84"/>
    </row>
    <row r="85" spans="1:14" ht="18.75" customHeight="1" x14ac:dyDescent="0.25">
      <c r="A85" s="127"/>
      <c r="B85" s="127"/>
      <c r="C85" s="128"/>
      <c r="D85" s="128"/>
      <c r="E85" s="128"/>
      <c r="F85" s="128"/>
      <c r="G85" s="129"/>
      <c r="H85" s="128"/>
      <c r="I85" s="128"/>
      <c r="J85" s="128"/>
      <c r="K85"/>
      <c r="L85"/>
      <c r="M85"/>
      <c r="N85"/>
    </row>
    <row r="86" spans="1:14" ht="18.75" customHeight="1" x14ac:dyDescent="0.25">
      <c r="A86" s="127"/>
      <c r="B86" s="127"/>
      <c r="C86" s="128"/>
      <c r="D86" s="128"/>
      <c r="E86" s="128"/>
      <c r="F86" s="128"/>
      <c r="G86" s="129"/>
      <c r="H86" s="128"/>
      <c r="I86" s="128"/>
      <c r="J86" s="128"/>
      <c r="K86"/>
      <c r="L86"/>
      <c r="M86"/>
      <c r="N86"/>
    </row>
    <row r="87" spans="1:14" ht="18.75" customHeight="1" x14ac:dyDescent="0.25">
      <c r="A87" s="116"/>
      <c r="B87" s="116"/>
      <c r="C87" s="130"/>
      <c r="D87" s="130"/>
      <c r="E87" s="130"/>
      <c r="F87" s="130"/>
      <c r="G87" s="131"/>
      <c r="H87" s="130"/>
      <c r="I87" s="130"/>
      <c r="J87" s="130"/>
      <c r="K87"/>
      <c r="L87"/>
      <c r="M87"/>
      <c r="N87"/>
    </row>
    <row r="88" spans="1:14" ht="18.75" customHeight="1" x14ac:dyDescent="0.25">
      <c r="A88" s="116"/>
      <c r="B88" s="116"/>
      <c r="C88" s="130"/>
      <c r="D88" s="130"/>
      <c r="E88" s="130"/>
      <c r="F88" s="130"/>
      <c r="G88" s="131"/>
      <c r="H88" s="130"/>
      <c r="I88" s="130"/>
      <c r="J88" s="130"/>
      <c r="K88"/>
      <c r="L88"/>
      <c r="M88"/>
      <c r="N88"/>
    </row>
    <row r="89" spans="1:14" ht="18.75" customHeight="1" x14ac:dyDescent="0.25">
      <c r="A89" s="116"/>
      <c r="B89" s="116"/>
      <c r="C89" s="130"/>
      <c r="D89" s="130"/>
      <c r="E89" s="130"/>
      <c r="F89" s="130"/>
      <c r="G89" s="131"/>
      <c r="H89" s="130"/>
      <c r="I89" s="130"/>
      <c r="J89" s="130"/>
      <c r="K89"/>
      <c r="L89"/>
      <c r="M89"/>
      <c r="N89"/>
    </row>
    <row r="90" spans="1:14" ht="18.75" customHeight="1" x14ac:dyDescent="0.25">
      <c r="A90" s="105"/>
      <c r="B90" s="116"/>
      <c r="C90" s="116"/>
      <c r="D90" s="116"/>
      <c r="E90" s="116"/>
      <c r="F90" s="116"/>
      <c r="G90" s="133"/>
      <c r="H90" s="116"/>
      <c r="I90" s="116"/>
      <c r="J90" s="116"/>
    </row>
    <row r="91" spans="1:14" ht="18.75" customHeight="1" x14ac:dyDescent="0.25">
      <c r="A91" s="105"/>
      <c r="B91" s="116"/>
      <c r="C91" s="116"/>
      <c r="D91" s="116"/>
      <c r="E91" s="116"/>
      <c r="F91" s="116"/>
      <c r="G91" s="133"/>
      <c r="H91" s="116"/>
      <c r="I91" s="116"/>
      <c r="J91" s="116"/>
    </row>
    <row r="92" spans="1:14" ht="18.75" customHeight="1" x14ac:dyDescent="0.25">
      <c r="A92" s="105"/>
      <c r="B92" s="116"/>
      <c r="C92" s="116"/>
      <c r="D92" s="116"/>
      <c r="E92" s="116"/>
      <c r="F92" s="116"/>
      <c r="G92" s="133"/>
      <c r="H92" s="116"/>
      <c r="I92" s="116"/>
      <c r="J92" s="116"/>
    </row>
    <row r="93" spans="1:14" ht="18.75" customHeight="1" x14ac:dyDescent="0.25">
      <c r="A93" s="105"/>
      <c r="B93" s="116"/>
      <c r="C93" s="116"/>
      <c r="D93" s="116"/>
      <c r="E93" s="116"/>
      <c r="F93" s="116"/>
      <c r="G93" s="133"/>
      <c r="H93" s="116"/>
      <c r="I93" s="116"/>
      <c r="J93" s="116"/>
    </row>
  </sheetData>
  <mergeCells count="10">
    <mergeCell ref="D4:F4"/>
    <mergeCell ref="H4:J4"/>
    <mergeCell ref="D5:F5"/>
    <mergeCell ref="H5:J5"/>
    <mergeCell ref="D50:J50"/>
    <mergeCell ref="D9:J9"/>
    <mergeCell ref="D45:F45"/>
    <mergeCell ref="H45:J45"/>
    <mergeCell ref="D46:F46"/>
    <mergeCell ref="H46:J46"/>
  </mergeCells>
  <pageMargins left="0.8" right="0.8" top="0.48" bottom="0.5" header="0.4" footer="0.5"/>
  <pageSetup paperSize="9" scale="85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88"/>
  <sheetViews>
    <sheetView view="pageBreakPreview" zoomScale="85" zoomScaleNormal="100" zoomScaleSheetLayoutView="85" workbookViewId="0"/>
  </sheetViews>
  <sheetFormatPr defaultColWidth="9.140625" defaultRowHeight="18.75" customHeight="1" x14ac:dyDescent="0.25"/>
  <cols>
    <col min="1" max="1" width="40.42578125" style="20" customWidth="1"/>
    <col min="2" max="2" width="6.85546875" customWidth="1"/>
    <col min="3" max="3" width="1.85546875" customWidth="1"/>
    <col min="4" max="4" width="11.85546875" customWidth="1"/>
    <col min="5" max="5" width="1.85546875" customWidth="1"/>
    <col min="6" max="6" width="11.85546875" customWidth="1"/>
    <col min="7" max="7" width="1.85546875" style="23" customWidth="1"/>
    <col min="8" max="8" width="11.85546875" customWidth="1"/>
    <col min="9" max="9" width="1.85546875" customWidth="1"/>
    <col min="10" max="10" width="11.85546875" customWidth="1"/>
  </cols>
  <sheetData>
    <row r="1" spans="1:10" ht="18.75" customHeight="1" x14ac:dyDescent="0.3">
      <c r="A1" s="17" t="s">
        <v>0</v>
      </c>
    </row>
    <row r="2" spans="1:10" ht="18.75" customHeight="1" x14ac:dyDescent="0.25">
      <c r="A2" s="18" t="s">
        <v>68</v>
      </c>
    </row>
    <row r="3" spans="1:10" ht="18.75" customHeight="1" x14ac:dyDescent="0.25">
      <c r="A3" s="21"/>
    </row>
    <row r="4" spans="1:10" ht="18.75" customHeight="1" x14ac:dyDescent="0.25">
      <c r="D4" s="143" t="s">
        <v>2</v>
      </c>
      <c r="E4" s="143"/>
      <c r="F4" s="143"/>
      <c r="H4" s="143" t="s">
        <v>3</v>
      </c>
      <c r="I4" s="143"/>
      <c r="J4" s="143"/>
    </row>
    <row r="5" spans="1:10" ht="18.75" customHeight="1" x14ac:dyDescent="0.25">
      <c r="B5" s="22"/>
      <c r="C5" s="22"/>
      <c r="D5" s="143" t="s">
        <v>4</v>
      </c>
      <c r="E5" s="143"/>
      <c r="F5" s="143"/>
      <c r="G5" s="11"/>
      <c r="H5" s="143" t="s">
        <v>4</v>
      </c>
      <c r="I5" s="143"/>
      <c r="J5" s="143"/>
    </row>
    <row r="6" spans="1:10" ht="18.75" customHeight="1" x14ac:dyDescent="0.25">
      <c r="B6" s="22"/>
      <c r="C6" s="22"/>
      <c r="D6" s="149" t="s">
        <v>69</v>
      </c>
      <c r="E6" s="149"/>
      <c r="F6" s="149"/>
      <c r="G6" s="11"/>
      <c r="H6" s="149" t="s">
        <v>69</v>
      </c>
      <c r="I6" s="149"/>
      <c r="J6" s="149"/>
    </row>
    <row r="7" spans="1:10" ht="18.75" customHeight="1" x14ac:dyDescent="0.25">
      <c r="B7" s="22"/>
      <c r="C7" s="22"/>
      <c r="D7" s="146" t="s">
        <v>5</v>
      </c>
      <c r="E7" s="147"/>
      <c r="F7" s="147"/>
      <c r="G7" s="11"/>
      <c r="H7" s="146" t="s">
        <v>5</v>
      </c>
      <c r="I7" s="147"/>
      <c r="J7" s="147"/>
    </row>
    <row r="8" spans="1:10" ht="18.75" customHeight="1" x14ac:dyDescent="0.25">
      <c r="B8" s="2"/>
      <c r="C8" s="22"/>
      <c r="D8" s="22">
        <v>2022</v>
      </c>
      <c r="E8" s="22"/>
      <c r="F8" s="22">
        <v>2021</v>
      </c>
      <c r="H8" s="22">
        <v>2022</v>
      </c>
      <c r="I8" s="22"/>
      <c r="J8" s="22">
        <v>2021</v>
      </c>
    </row>
    <row r="9" spans="1:10" ht="18.75" customHeight="1" x14ac:dyDescent="0.25">
      <c r="B9" s="2"/>
      <c r="C9" s="2"/>
      <c r="D9" s="148" t="s">
        <v>70</v>
      </c>
      <c r="E9" s="148"/>
      <c r="F9" s="148"/>
      <c r="G9" s="148"/>
      <c r="H9" s="148"/>
      <c r="I9" s="148"/>
      <c r="J9" s="148"/>
    </row>
    <row r="10" spans="1:10" ht="18.75" customHeight="1" x14ac:dyDescent="0.25">
      <c r="A10" s="19" t="s">
        <v>71</v>
      </c>
      <c r="B10" s="2"/>
    </row>
    <row r="11" spans="1:10" ht="18.75" customHeight="1" x14ac:dyDescent="0.25">
      <c r="A11" s="20" t="s">
        <v>72</v>
      </c>
      <c r="B11" s="2"/>
    </row>
    <row r="12" spans="1:10" ht="18.75" customHeight="1" x14ac:dyDescent="0.25">
      <c r="A12" s="20" t="s">
        <v>73</v>
      </c>
      <c r="B12" s="2"/>
      <c r="C12" s="60"/>
      <c r="D12" s="60">
        <v>1066081</v>
      </c>
      <c r="E12" s="60"/>
      <c r="F12" s="60">
        <v>593569</v>
      </c>
      <c r="G12" s="60"/>
      <c r="H12" s="60">
        <v>358702</v>
      </c>
      <c r="I12" s="60"/>
      <c r="J12" s="60">
        <v>214244</v>
      </c>
    </row>
    <row r="13" spans="1:10" ht="18.75" customHeight="1" x14ac:dyDescent="0.25">
      <c r="A13" s="20" t="s">
        <v>74</v>
      </c>
      <c r="B13" s="2"/>
      <c r="C13" s="60"/>
      <c r="D13" s="60">
        <v>40561</v>
      </c>
      <c r="E13" s="60"/>
      <c r="F13" s="60">
        <v>42594</v>
      </c>
      <c r="G13" s="60"/>
      <c r="H13" s="60">
        <v>5426</v>
      </c>
      <c r="I13" s="60"/>
      <c r="J13" s="60">
        <v>8310</v>
      </c>
    </row>
    <row r="14" spans="1:10" ht="18.75" customHeight="1" x14ac:dyDescent="0.25">
      <c r="A14" s="15" t="s">
        <v>75</v>
      </c>
      <c r="B14" s="2"/>
      <c r="C14" s="4"/>
      <c r="D14" s="13">
        <f>SUM(D12:D13)</f>
        <v>1106642</v>
      </c>
      <c r="E14" s="4"/>
      <c r="F14" s="13">
        <f>SUM(F12:F13)</f>
        <v>636163</v>
      </c>
      <c r="G14" s="4"/>
      <c r="H14" s="13">
        <f>SUM(H12:H13)</f>
        <v>364128</v>
      </c>
      <c r="I14" s="4"/>
      <c r="J14" s="13">
        <f>SUM(J12:J13)</f>
        <v>222554</v>
      </c>
    </row>
    <row r="15" spans="1:10" ht="18.75" customHeight="1" x14ac:dyDescent="0.25">
      <c r="B15" s="2"/>
      <c r="C15" s="25"/>
      <c r="D15" s="25"/>
      <c r="E15" s="25"/>
      <c r="F15" s="25"/>
      <c r="G15" s="26"/>
      <c r="H15" s="25"/>
      <c r="I15" s="25"/>
      <c r="J15" s="25"/>
    </row>
    <row r="16" spans="1:10" ht="18.75" customHeight="1" x14ac:dyDescent="0.25">
      <c r="A16" s="19" t="s">
        <v>76</v>
      </c>
      <c r="B16" s="2"/>
      <c r="C16" s="25"/>
      <c r="D16" s="25"/>
      <c r="E16" s="25"/>
      <c r="F16" s="25"/>
      <c r="G16" s="26"/>
      <c r="H16" s="25"/>
      <c r="I16" s="25"/>
      <c r="J16" s="25"/>
    </row>
    <row r="17" spans="1:19" ht="18.75" customHeight="1" x14ac:dyDescent="0.25">
      <c r="A17" s="20" t="s">
        <v>77</v>
      </c>
      <c r="B17" s="2"/>
      <c r="C17" s="60"/>
      <c r="D17" s="60">
        <v>730589</v>
      </c>
      <c r="E17" s="60"/>
      <c r="F17" s="60">
        <v>366892</v>
      </c>
      <c r="G17" s="60"/>
      <c r="H17" s="60">
        <v>243348</v>
      </c>
      <c r="I17" s="60"/>
      <c r="J17" s="60">
        <v>178131</v>
      </c>
    </row>
    <row r="18" spans="1:19" ht="18.75" customHeight="1" x14ac:dyDescent="0.25">
      <c r="A18" s="20" t="s">
        <v>78</v>
      </c>
      <c r="B18" s="2"/>
      <c r="C18" s="60"/>
      <c r="D18" s="60">
        <v>114377</v>
      </c>
      <c r="E18" s="60"/>
      <c r="F18" s="60">
        <v>77673</v>
      </c>
      <c r="G18" s="60"/>
      <c r="H18" s="60">
        <v>6996</v>
      </c>
      <c r="I18" s="60"/>
      <c r="J18" s="60">
        <v>3325</v>
      </c>
    </row>
    <row r="19" spans="1:19" ht="18.75" customHeight="1" x14ac:dyDescent="0.25">
      <c r="A19" s="20" t="s">
        <v>79</v>
      </c>
      <c r="B19" s="2"/>
      <c r="C19" s="60"/>
      <c r="D19" s="60">
        <v>123069</v>
      </c>
      <c r="E19" s="60"/>
      <c r="F19" s="60">
        <v>142774</v>
      </c>
      <c r="G19" s="60"/>
      <c r="H19" s="60">
        <v>65555</v>
      </c>
      <c r="I19" s="60"/>
      <c r="J19" s="60">
        <v>59825</v>
      </c>
      <c r="K19" s="60"/>
      <c r="L19" s="60"/>
      <c r="M19" s="60"/>
      <c r="N19" s="60"/>
      <c r="O19" s="60"/>
      <c r="P19" s="60"/>
      <c r="Q19" s="60"/>
    </row>
    <row r="20" spans="1:19" ht="18.75" customHeight="1" x14ac:dyDescent="0.25">
      <c r="A20" s="15" t="s">
        <v>80</v>
      </c>
      <c r="B20" s="2"/>
      <c r="C20" s="4"/>
      <c r="D20" s="13">
        <f>SUM(D17:D19)</f>
        <v>968035</v>
      </c>
      <c r="E20" s="4"/>
      <c r="F20" s="13">
        <f>SUM(F17:F19)</f>
        <v>587339</v>
      </c>
      <c r="G20" s="4"/>
      <c r="H20" s="13">
        <f>SUM(H17:H19)</f>
        <v>315899</v>
      </c>
      <c r="I20" s="4"/>
      <c r="J20" s="13">
        <f>SUM(J17:J19)</f>
        <v>241281</v>
      </c>
    </row>
    <row r="21" spans="1:19" ht="18.75" customHeight="1" x14ac:dyDescent="0.25">
      <c r="B21" s="2"/>
      <c r="C21" s="25"/>
      <c r="D21" s="25"/>
      <c r="E21" s="25"/>
      <c r="F21" s="25"/>
      <c r="G21" s="26"/>
      <c r="H21" s="25"/>
      <c r="I21" s="25"/>
      <c r="J21" s="25"/>
    </row>
    <row r="22" spans="1:19" ht="18.75" customHeight="1" x14ac:dyDescent="0.25">
      <c r="A22" s="15" t="s">
        <v>81</v>
      </c>
      <c r="B22" s="2"/>
      <c r="C22" s="25"/>
      <c r="D22" s="4">
        <f>D14-D20</f>
        <v>138607</v>
      </c>
      <c r="E22" s="25"/>
      <c r="F22" s="4">
        <f>F14-F20</f>
        <v>48824</v>
      </c>
      <c r="G22" s="26"/>
      <c r="H22" s="4">
        <f>H14-H20</f>
        <v>48229</v>
      </c>
      <c r="I22" s="25"/>
      <c r="J22" s="4">
        <f>J14-J20</f>
        <v>-18727</v>
      </c>
    </row>
    <row r="23" spans="1:19" ht="18.75" customHeight="1" x14ac:dyDescent="0.25">
      <c r="A23" s="20" t="s">
        <v>82</v>
      </c>
      <c r="B23" s="2"/>
      <c r="C23" s="60"/>
      <c r="D23" s="60">
        <v>-922</v>
      </c>
      <c r="E23" s="60"/>
      <c r="F23" s="60">
        <v>-950</v>
      </c>
      <c r="G23" s="60"/>
      <c r="H23" s="60">
        <v>-324</v>
      </c>
      <c r="I23" s="60"/>
      <c r="J23" s="60">
        <v>-79</v>
      </c>
    </row>
    <row r="24" spans="1:19" ht="18.75" customHeight="1" x14ac:dyDescent="0.25">
      <c r="A24" s="20" t="s">
        <v>83</v>
      </c>
      <c r="B24" s="2"/>
      <c r="C24" s="60"/>
      <c r="D24" s="60"/>
      <c r="E24" s="60"/>
      <c r="F24" s="60"/>
      <c r="G24" s="60"/>
      <c r="H24" s="60"/>
      <c r="I24" s="60"/>
      <c r="J24" s="60"/>
    </row>
    <row r="25" spans="1:19" s="21" customFormat="1" ht="18.75" customHeight="1" x14ac:dyDescent="0.25">
      <c r="A25" s="20" t="s">
        <v>84</v>
      </c>
      <c r="B25" s="2"/>
      <c r="C25" s="60"/>
      <c r="D25" s="63">
        <v>6693</v>
      </c>
      <c r="E25" s="60"/>
      <c r="F25" s="63">
        <v>2447</v>
      </c>
      <c r="G25" s="62"/>
      <c r="H25" s="56">
        <v>0</v>
      </c>
      <c r="I25" s="60"/>
      <c r="J25" s="56">
        <v>0</v>
      </c>
    </row>
    <row r="26" spans="1:19" ht="18.75" customHeight="1" x14ac:dyDescent="0.25">
      <c r="A26" s="15" t="s">
        <v>85</v>
      </c>
      <c r="B26" s="2"/>
      <c r="C26" s="4"/>
      <c r="D26" s="4">
        <f>SUM(D22:D25)</f>
        <v>144378</v>
      </c>
      <c r="E26" s="4"/>
      <c r="F26" s="4">
        <f>SUM(F22:F25)</f>
        <v>50321</v>
      </c>
      <c r="G26" s="4"/>
      <c r="H26" s="4">
        <f>SUM(H22:H25)</f>
        <v>47905</v>
      </c>
      <c r="I26" s="4"/>
      <c r="J26" s="4">
        <f>SUM(J22:J25)</f>
        <v>-18806</v>
      </c>
    </row>
    <row r="27" spans="1:19" ht="18.75" customHeight="1" x14ac:dyDescent="0.25">
      <c r="A27" s="20" t="s">
        <v>198</v>
      </c>
      <c r="B27" s="2"/>
      <c r="C27" s="60"/>
      <c r="D27" s="60">
        <v>1198</v>
      </c>
      <c r="E27" s="60"/>
      <c r="F27" s="60">
        <v>986</v>
      </c>
      <c r="G27" s="60"/>
      <c r="H27" s="60">
        <v>2792</v>
      </c>
      <c r="I27" s="60"/>
      <c r="J27" s="60">
        <v>-2</v>
      </c>
      <c r="M27" s="59"/>
      <c r="N27" s="59"/>
      <c r="O27" s="59"/>
      <c r="P27" s="59"/>
      <c r="Q27" s="59"/>
      <c r="R27" s="59"/>
      <c r="S27" s="59"/>
    </row>
    <row r="28" spans="1:19" s="21" customFormat="1" ht="18.75" customHeight="1" thickBot="1" x14ac:dyDescent="0.3">
      <c r="A28" s="15" t="s">
        <v>86</v>
      </c>
      <c r="B28" s="2"/>
      <c r="C28" s="4"/>
      <c r="D28" s="28">
        <f>SUM(D26:D27)</f>
        <v>145576</v>
      </c>
      <c r="E28" s="4"/>
      <c r="F28" s="28">
        <f>SUM(F26:F27)</f>
        <v>51307</v>
      </c>
      <c r="G28" s="4"/>
      <c r="H28" s="28">
        <f>SUM(H26:H27)</f>
        <v>50697</v>
      </c>
      <c r="I28" s="4"/>
      <c r="J28" s="28">
        <f>SUM(J26:J27)</f>
        <v>-18808</v>
      </c>
    </row>
    <row r="29" spans="1:19" ht="18.75" customHeight="1" thickTop="1" x14ac:dyDescent="0.25">
      <c r="A29"/>
      <c r="B29" s="2"/>
      <c r="C29" s="4"/>
      <c r="D29" s="4"/>
      <c r="E29" s="4"/>
      <c r="F29" s="4"/>
      <c r="G29" s="4"/>
      <c r="H29" s="4"/>
      <c r="I29" s="4"/>
      <c r="J29" s="4"/>
    </row>
    <row r="30" spans="1:19" ht="18.75" hidden="1" customHeight="1" x14ac:dyDescent="0.25">
      <c r="A30" s="21" t="s">
        <v>87</v>
      </c>
      <c r="B30" s="2"/>
      <c r="C30" s="4"/>
      <c r="D30" s="4"/>
      <c r="E30" s="4"/>
      <c r="F30" s="4"/>
      <c r="G30" s="4"/>
      <c r="H30" s="4"/>
      <c r="I30" s="4"/>
      <c r="J30" s="4"/>
    </row>
    <row r="31" spans="1:19" ht="18.75" hidden="1" customHeight="1" x14ac:dyDescent="0.25">
      <c r="A31" s="33" t="s">
        <v>88</v>
      </c>
      <c r="B31" s="2"/>
      <c r="C31" s="4"/>
      <c r="D31" s="4"/>
      <c r="E31" s="4"/>
      <c r="F31" s="4"/>
      <c r="G31" s="4"/>
      <c r="H31" s="4"/>
      <c r="I31" s="4"/>
      <c r="J31" s="4"/>
    </row>
    <row r="32" spans="1:19" ht="18.75" hidden="1" customHeight="1" x14ac:dyDescent="0.25">
      <c r="A32" t="s">
        <v>89</v>
      </c>
      <c r="B32" s="2"/>
      <c r="C32" s="4"/>
      <c r="D32" s="79"/>
      <c r="E32" s="25"/>
      <c r="F32" s="79"/>
      <c r="G32" s="25"/>
      <c r="H32" s="45"/>
      <c r="I32" s="25"/>
      <c r="J32" s="45"/>
    </row>
    <row r="33" spans="1:10" ht="18.75" hidden="1" customHeight="1" x14ac:dyDescent="0.25">
      <c r="A33" t="s">
        <v>90</v>
      </c>
      <c r="B33" s="2"/>
      <c r="C33" s="4"/>
      <c r="D33" s="79"/>
      <c r="E33" s="25"/>
      <c r="F33" s="79"/>
      <c r="G33" s="25"/>
      <c r="H33" s="79"/>
      <c r="I33" s="25"/>
      <c r="J33" s="79"/>
    </row>
    <row r="34" spans="1:10" ht="18.75" hidden="1" customHeight="1" x14ac:dyDescent="0.25">
      <c r="A34" t="s">
        <v>91</v>
      </c>
      <c r="B34" s="2"/>
      <c r="C34" s="4"/>
      <c r="D34" s="93"/>
      <c r="E34" s="25"/>
      <c r="F34" s="93"/>
      <c r="G34" s="25"/>
      <c r="H34" s="95"/>
      <c r="I34" s="25"/>
      <c r="J34" s="95"/>
    </row>
    <row r="35" spans="1:10" s="21" customFormat="1" ht="18.75" hidden="1" customHeight="1" x14ac:dyDescent="0.25">
      <c r="A35" s="21" t="s">
        <v>92</v>
      </c>
      <c r="B35" s="51"/>
      <c r="C35" s="4"/>
      <c r="D35" s="94"/>
      <c r="E35" s="4"/>
      <c r="F35" s="94"/>
      <c r="G35" s="4"/>
      <c r="H35" s="94"/>
      <c r="I35" s="4"/>
      <c r="J35" s="94"/>
    </row>
    <row r="36" spans="1:10" s="21" customFormat="1" ht="18.75" hidden="1" customHeight="1" x14ac:dyDescent="0.25">
      <c r="A36" s="21" t="s">
        <v>93</v>
      </c>
      <c r="B36" s="51"/>
      <c r="C36" s="4"/>
      <c r="D36" s="95">
        <f>SUM(D32,D34)</f>
        <v>0</v>
      </c>
      <c r="E36" s="4"/>
      <c r="F36" s="95">
        <f>SUM(F32,F34)</f>
        <v>0</v>
      </c>
      <c r="G36" s="55"/>
      <c r="H36" s="95">
        <f>SUM(H32,H34)</f>
        <v>0</v>
      </c>
      <c r="I36" s="55"/>
      <c r="J36" s="95">
        <f>SUM(J32,J34)</f>
        <v>0</v>
      </c>
    </row>
    <row r="37" spans="1:10" ht="18.75" hidden="1" customHeight="1" x14ac:dyDescent="0.25">
      <c r="A37"/>
      <c r="B37" s="2"/>
      <c r="C37" s="4"/>
      <c r="D37" s="4"/>
      <c r="E37" s="4"/>
      <c r="F37" s="4"/>
      <c r="G37" s="4"/>
      <c r="H37" s="4"/>
      <c r="I37" s="4"/>
      <c r="J37" s="4"/>
    </row>
    <row r="38" spans="1:10" ht="18.75" hidden="1" customHeight="1" x14ac:dyDescent="0.25">
      <c r="A38" s="21" t="s">
        <v>94</v>
      </c>
      <c r="B38" s="2"/>
      <c r="C38" s="4"/>
      <c r="D38" s="4"/>
      <c r="E38" s="4"/>
      <c r="F38" s="4"/>
      <c r="G38" s="4"/>
      <c r="H38" s="4"/>
      <c r="I38" s="4"/>
      <c r="J38" s="4"/>
    </row>
    <row r="39" spans="1:10" ht="18.75" hidden="1" customHeight="1" x14ac:dyDescent="0.25">
      <c r="A39" s="21" t="s">
        <v>95</v>
      </c>
      <c r="B39" s="2"/>
      <c r="C39" s="4"/>
      <c r="D39" s="96">
        <f>D36</f>
        <v>0</v>
      </c>
      <c r="E39" s="4"/>
      <c r="F39" s="96">
        <f>F36</f>
        <v>0</v>
      </c>
      <c r="G39" s="4"/>
      <c r="H39" s="95">
        <f>H36</f>
        <v>0</v>
      </c>
      <c r="I39" s="4"/>
      <c r="J39" s="95">
        <f>J36</f>
        <v>0</v>
      </c>
    </row>
    <row r="40" spans="1:10" ht="18.75" hidden="1" customHeight="1" x14ac:dyDescent="0.25">
      <c r="A40"/>
      <c r="B40" s="2"/>
      <c r="C40" s="4"/>
      <c r="D40" s="4"/>
      <c r="E40" s="4"/>
      <c r="F40" s="4"/>
      <c r="G40" s="4"/>
      <c r="H40" s="4"/>
      <c r="I40" s="4"/>
      <c r="J40" s="4"/>
    </row>
    <row r="41" spans="1:10" ht="18.75" customHeight="1" thickBot="1" x14ac:dyDescent="0.3">
      <c r="A41" s="21" t="s">
        <v>96</v>
      </c>
      <c r="B41" s="2"/>
      <c r="C41" s="4"/>
      <c r="D41" s="14">
        <f>D28+D36</f>
        <v>145576</v>
      </c>
      <c r="E41" s="4"/>
      <c r="F41" s="14">
        <f>F28+F36</f>
        <v>51307</v>
      </c>
      <c r="G41" s="4"/>
      <c r="H41" s="14">
        <f>H28+H36</f>
        <v>50697</v>
      </c>
      <c r="I41" s="4"/>
      <c r="J41" s="14">
        <f>J28+J36</f>
        <v>-18808</v>
      </c>
    </row>
    <row r="42" spans="1:10" ht="18.75" customHeight="1" thickTop="1" x14ac:dyDescent="0.25">
      <c r="A42"/>
      <c r="B42" s="2"/>
      <c r="C42" s="25"/>
      <c r="D42" s="25"/>
      <c r="E42" s="25"/>
      <c r="F42" s="25"/>
      <c r="G42" s="26"/>
      <c r="H42" s="25"/>
      <c r="I42" s="25"/>
      <c r="J42" s="25"/>
    </row>
    <row r="43" spans="1:10" ht="18.75" customHeight="1" thickBot="1" x14ac:dyDescent="0.3">
      <c r="A43" s="21" t="s">
        <v>97</v>
      </c>
      <c r="B43" s="2"/>
      <c r="C43" s="25"/>
      <c r="D43" s="65">
        <v>0.14582652997850307</v>
      </c>
      <c r="E43" s="100"/>
      <c r="F43" s="65">
        <f>F28/'BS 2-3'!F75</f>
        <v>5.1395297120452939E-2</v>
      </c>
      <c r="G43" s="100"/>
      <c r="H43" s="65">
        <f>H28/'BS 2-3'!H75</f>
        <v>5.078424733692484E-2</v>
      </c>
      <c r="I43" s="100"/>
      <c r="J43" s="65">
        <f>J28/'BS 2-3'!J75</f>
        <v>-1.884036775179759E-2</v>
      </c>
    </row>
    <row r="44" spans="1:10" ht="18.75" customHeight="1" thickTop="1" x14ac:dyDescent="0.25">
      <c r="B44" s="2"/>
      <c r="C44" s="27"/>
      <c r="D44" s="27"/>
      <c r="E44" s="27"/>
      <c r="F44" s="27"/>
      <c r="G44" s="27"/>
      <c r="H44" s="27"/>
      <c r="I44" s="27"/>
      <c r="J44" s="27"/>
    </row>
    <row r="45" spans="1:10" ht="18.75" customHeight="1" x14ac:dyDescent="0.3">
      <c r="A45" s="17" t="s">
        <v>0</v>
      </c>
    </row>
    <row r="46" spans="1:10" ht="18.75" customHeight="1" x14ac:dyDescent="0.25">
      <c r="A46" s="18" t="s">
        <v>68</v>
      </c>
    </row>
    <row r="47" spans="1:10" ht="18.75" customHeight="1" x14ac:dyDescent="0.25">
      <c r="A47" s="21"/>
    </row>
    <row r="48" spans="1:10" ht="18.75" customHeight="1" x14ac:dyDescent="0.25">
      <c r="D48" s="143" t="s">
        <v>2</v>
      </c>
      <c r="E48" s="143"/>
      <c r="F48" s="143"/>
      <c r="H48" s="143" t="s">
        <v>3</v>
      </c>
      <c r="I48" s="143"/>
      <c r="J48" s="143"/>
    </row>
    <row r="49" spans="1:10" ht="18.75" customHeight="1" x14ac:dyDescent="0.25">
      <c r="B49" s="22"/>
      <c r="C49" s="22"/>
      <c r="D49" s="143" t="s">
        <v>4</v>
      </c>
      <c r="E49" s="143"/>
      <c r="F49" s="143"/>
      <c r="G49" s="11"/>
      <c r="H49" s="143" t="s">
        <v>4</v>
      </c>
      <c r="I49" s="143"/>
      <c r="J49" s="143"/>
    </row>
    <row r="50" spans="1:10" ht="18.75" customHeight="1" x14ac:dyDescent="0.25">
      <c r="B50" s="22"/>
      <c r="C50" s="22"/>
      <c r="D50" s="149" t="s">
        <v>98</v>
      </c>
      <c r="E50" s="149"/>
      <c r="F50" s="149"/>
      <c r="G50" s="11"/>
      <c r="H50" s="149" t="s">
        <v>98</v>
      </c>
      <c r="I50" s="149"/>
      <c r="J50" s="149"/>
    </row>
    <row r="51" spans="1:10" ht="18.75" customHeight="1" x14ac:dyDescent="0.25">
      <c r="B51" s="22"/>
      <c r="C51" s="22"/>
      <c r="D51" s="146" t="s">
        <v>5</v>
      </c>
      <c r="E51" s="147"/>
      <c r="F51" s="147"/>
      <c r="G51" s="11"/>
      <c r="H51" s="146" t="s">
        <v>5</v>
      </c>
      <c r="I51" s="147"/>
      <c r="J51" s="147"/>
    </row>
    <row r="52" spans="1:10" ht="18.75" customHeight="1" x14ac:dyDescent="0.25">
      <c r="B52" s="2" t="s">
        <v>8</v>
      </c>
      <c r="C52" s="22"/>
      <c r="D52" s="109">
        <v>2022</v>
      </c>
      <c r="E52" s="109"/>
      <c r="F52" s="109">
        <v>2021</v>
      </c>
      <c r="H52" s="109">
        <v>2022</v>
      </c>
      <c r="I52" s="109"/>
      <c r="J52" s="109">
        <v>2021</v>
      </c>
    </row>
    <row r="53" spans="1:10" ht="18.75" customHeight="1" x14ac:dyDescent="0.25">
      <c r="B53" s="2"/>
      <c r="C53" s="2"/>
      <c r="D53" s="148" t="s">
        <v>70</v>
      </c>
      <c r="E53" s="148"/>
      <c r="F53" s="148"/>
      <c r="G53" s="148"/>
      <c r="H53" s="148"/>
      <c r="I53" s="148"/>
      <c r="J53" s="148"/>
    </row>
    <row r="54" spans="1:10" ht="18.75" customHeight="1" x14ac:dyDescent="0.25">
      <c r="A54" s="19" t="s">
        <v>71</v>
      </c>
      <c r="B54" s="2">
        <v>2</v>
      </c>
    </row>
    <row r="55" spans="1:10" ht="18.75" customHeight="1" x14ac:dyDescent="0.25">
      <c r="A55" s="20" t="s">
        <v>72</v>
      </c>
      <c r="B55" s="2"/>
    </row>
    <row r="56" spans="1:10" ht="18.75" customHeight="1" x14ac:dyDescent="0.25">
      <c r="A56" s="20" t="s">
        <v>73</v>
      </c>
      <c r="B56" s="2">
        <v>5</v>
      </c>
      <c r="C56" s="60"/>
      <c r="D56" s="60">
        <v>2932332</v>
      </c>
      <c r="E56" s="60"/>
      <c r="F56" s="60">
        <v>1901169</v>
      </c>
      <c r="G56" s="60"/>
      <c r="H56" s="60">
        <v>916404</v>
      </c>
      <c r="I56" s="60"/>
      <c r="J56" s="60">
        <v>654192</v>
      </c>
    </row>
    <row r="57" spans="1:10" ht="18.75" customHeight="1" x14ac:dyDescent="0.25">
      <c r="A57" s="20" t="s">
        <v>74</v>
      </c>
      <c r="B57" s="2"/>
      <c r="C57" s="60"/>
      <c r="D57" s="60">
        <v>138111</v>
      </c>
      <c r="E57" s="60"/>
      <c r="F57" s="60">
        <v>127279</v>
      </c>
      <c r="G57" s="60"/>
      <c r="H57" s="60">
        <v>28156</v>
      </c>
      <c r="I57" s="60"/>
      <c r="J57" s="60">
        <v>25691</v>
      </c>
    </row>
    <row r="58" spans="1:10" ht="18.75" customHeight="1" x14ac:dyDescent="0.25">
      <c r="A58" s="15" t="s">
        <v>75</v>
      </c>
      <c r="B58" s="2"/>
      <c r="C58" s="4"/>
      <c r="D58" s="13">
        <f>SUM(D56:D57)</f>
        <v>3070443</v>
      </c>
      <c r="E58" s="4"/>
      <c r="F58" s="13">
        <f>SUM(F56:F57)</f>
        <v>2028448</v>
      </c>
      <c r="G58" s="4"/>
      <c r="H58" s="13">
        <f>SUM(H56:H57)</f>
        <v>944560</v>
      </c>
      <c r="I58" s="4"/>
      <c r="J58" s="13">
        <f>SUM(J56:J57)</f>
        <v>679883</v>
      </c>
    </row>
    <row r="59" spans="1:10" ht="18.75" customHeight="1" x14ac:dyDescent="0.25">
      <c r="B59" s="2"/>
      <c r="C59" s="25"/>
      <c r="D59" s="25"/>
      <c r="E59" s="25"/>
      <c r="F59" s="25"/>
      <c r="G59" s="26"/>
      <c r="H59" s="25"/>
      <c r="I59" s="25"/>
      <c r="J59" s="25"/>
    </row>
    <row r="60" spans="1:10" ht="18.75" customHeight="1" x14ac:dyDescent="0.25">
      <c r="A60" s="19" t="s">
        <v>76</v>
      </c>
      <c r="B60" s="2">
        <v>2</v>
      </c>
      <c r="C60" s="25"/>
      <c r="D60" s="25"/>
      <c r="E60" s="25"/>
      <c r="F60" s="25"/>
      <c r="G60" s="26"/>
      <c r="H60" s="25"/>
      <c r="I60" s="25"/>
      <c r="J60" s="25"/>
    </row>
    <row r="61" spans="1:10" ht="18.75" customHeight="1" x14ac:dyDescent="0.25">
      <c r="A61" s="20" t="s">
        <v>77</v>
      </c>
      <c r="B61" s="2"/>
      <c r="C61" s="60"/>
      <c r="D61" s="60">
        <v>2010690</v>
      </c>
      <c r="E61" s="60"/>
      <c r="F61" s="60">
        <v>1157973</v>
      </c>
      <c r="G61" s="60"/>
      <c r="H61" s="60">
        <v>687412</v>
      </c>
      <c r="I61" s="60"/>
      <c r="J61" s="60">
        <v>535268</v>
      </c>
    </row>
    <row r="62" spans="1:10" ht="18.75" customHeight="1" x14ac:dyDescent="0.25">
      <c r="A62" s="20" t="s">
        <v>78</v>
      </c>
      <c r="B62" s="2"/>
      <c r="C62" s="60"/>
      <c r="D62" s="60">
        <v>317850</v>
      </c>
      <c r="E62" s="60"/>
      <c r="F62" s="60">
        <v>269590</v>
      </c>
      <c r="G62" s="60"/>
      <c r="H62" s="60">
        <v>19588</v>
      </c>
      <c r="I62" s="60"/>
      <c r="J62" s="60">
        <v>12318</v>
      </c>
    </row>
    <row r="63" spans="1:10" ht="18.75" customHeight="1" x14ac:dyDescent="0.25">
      <c r="A63" s="20" t="s">
        <v>79</v>
      </c>
      <c r="B63" s="2"/>
      <c r="C63" s="60"/>
      <c r="D63" s="60">
        <v>378312</v>
      </c>
      <c r="E63" s="60"/>
      <c r="F63" s="60">
        <v>392871</v>
      </c>
      <c r="G63" s="60"/>
      <c r="H63" s="60">
        <v>187903</v>
      </c>
      <c r="I63" s="60"/>
      <c r="J63" s="60">
        <v>179336</v>
      </c>
    </row>
    <row r="64" spans="1:10" ht="18.75" customHeight="1" x14ac:dyDescent="0.25">
      <c r="A64" s="15" t="s">
        <v>80</v>
      </c>
      <c r="B64" s="2"/>
      <c r="C64" s="4"/>
      <c r="D64" s="13">
        <f>SUM(D61:D63)</f>
        <v>2706852</v>
      </c>
      <c r="E64" s="4"/>
      <c r="F64" s="13">
        <f>SUM(F61:F63)</f>
        <v>1820434</v>
      </c>
      <c r="G64" s="4"/>
      <c r="H64" s="13">
        <f>SUM(H61:H63)</f>
        <v>894903</v>
      </c>
      <c r="I64" s="4"/>
      <c r="J64" s="13">
        <f>SUM(J61:J63)</f>
        <v>726922</v>
      </c>
    </row>
    <row r="65" spans="1:10" ht="18.75" customHeight="1" x14ac:dyDescent="0.25">
      <c r="B65" s="2"/>
      <c r="C65" s="25"/>
      <c r="D65" s="25"/>
      <c r="E65" s="25"/>
      <c r="F65" s="25"/>
      <c r="G65" s="26"/>
      <c r="H65" s="25"/>
      <c r="I65" s="25"/>
      <c r="J65" s="25"/>
    </row>
    <row r="66" spans="1:10" ht="18.75" customHeight="1" x14ac:dyDescent="0.25">
      <c r="A66" s="15" t="s">
        <v>81</v>
      </c>
      <c r="B66" s="2"/>
      <c r="C66" s="25"/>
      <c r="D66" s="4">
        <f>D58-D64</f>
        <v>363591</v>
      </c>
      <c r="E66" s="25"/>
      <c r="F66" s="4">
        <f>F58-F64</f>
        <v>208014</v>
      </c>
      <c r="G66" s="26"/>
      <c r="H66" s="4">
        <f>H58-H64</f>
        <v>49657</v>
      </c>
      <c r="I66" s="25"/>
      <c r="J66" s="4">
        <f>J58-J64</f>
        <v>-47039</v>
      </c>
    </row>
    <row r="67" spans="1:10" ht="18.75" customHeight="1" x14ac:dyDescent="0.25">
      <c r="A67" s="20" t="s">
        <v>82</v>
      </c>
      <c r="B67" s="2">
        <v>2</v>
      </c>
      <c r="C67" s="60"/>
      <c r="D67" s="60">
        <v>-2710</v>
      </c>
      <c r="E67" s="60"/>
      <c r="F67" s="60">
        <v>-3197</v>
      </c>
      <c r="G67" s="60"/>
      <c r="H67" s="60">
        <v>-497</v>
      </c>
      <c r="I67" s="60"/>
      <c r="J67" s="60">
        <v>-379</v>
      </c>
    </row>
    <row r="68" spans="1:10" ht="18.75" customHeight="1" x14ac:dyDescent="0.25">
      <c r="A68" s="20" t="s">
        <v>83</v>
      </c>
      <c r="B68" s="2"/>
      <c r="C68" s="60"/>
      <c r="D68" s="60"/>
      <c r="E68" s="60"/>
      <c r="F68" s="60"/>
      <c r="G68" s="60"/>
      <c r="H68" s="60"/>
      <c r="I68" s="60"/>
      <c r="J68" s="60"/>
    </row>
    <row r="69" spans="1:10" ht="18.75" customHeight="1" x14ac:dyDescent="0.25">
      <c r="A69" s="20" t="s">
        <v>84</v>
      </c>
      <c r="B69" s="2"/>
      <c r="C69" s="60"/>
      <c r="D69" s="63">
        <v>13632</v>
      </c>
      <c r="E69" s="60"/>
      <c r="F69" s="63">
        <v>7172</v>
      </c>
      <c r="G69" s="62"/>
      <c r="H69" s="56">
        <v>0</v>
      </c>
      <c r="I69" s="60"/>
      <c r="J69" s="56">
        <v>0</v>
      </c>
    </row>
    <row r="70" spans="1:10" ht="18.75" customHeight="1" x14ac:dyDescent="0.25">
      <c r="A70" s="15" t="s">
        <v>85</v>
      </c>
      <c r="B70" s="2"/>
      <c r="C70" s="4"/>
      <c r="D70" s="4">
        <f>SUM(D66:D69)</f>
        <v>374513</v>
      </c>
      <c r="E70" s="4"/>
      <c r="F70" s="4">
        <f>SUM(F66:F69)</f>
        <v>211989</v>
      </c>
      <c r="G70" s="4"/>
      <c r="H70" s="4">
        <f>SUM(H66:H69)</f>
        <v>49160</v>
      </c>
      <c r="I70" s="4"/>
      <c r="J70" s="4">
        <f>SUM(J66:J69)</f>
        <v>-47418</v>
      </c>
    </row>
    <row r="71" spans="1:10" ht="18.75" customHeight="1" x14ac:dyDescent="0.25">
      <c r="A71" s="20" t="s">
        <v>99</v>
      </c>
      <c r="B71" s="2">
        <v>6</v>
      </c>
      <c r="C71" s="60"/>
      <c r="D71" s="60">
        <v>3722</v>
      </c>
      <c r="E71" s="60"/>
      <c r="F71" s="60">
        <v>2686</v>
      </c>
      <c r="G71" s="60"/>
      <c r="H71" s="60">
        <v>5901</v>
      </c>
      <c r="I71" s="60"/>
      <c r="J71" s="60">
        <v>1300</v>
      </c>
    </row>
    <row r="72" spans="1:10" ht="18.75" customHeight="1" thickBot="1" x14ac:dyDescent="0.3">
      <c r="A72" s="15" t="s">
        <v>86</v>
      </c>
      <c r="B72" s="2"/>
      <c r="C72" s="4"/>
      <c r="D72" s="28">
        <f>SUM(D70:D71)</f>
        <v>378235</v>
      </c>
      <c r="E72" s="4"/>
      <c r="F72" s="28">
        <f>SUM(F70:F71)</f>
        <v>214675</v>
      </c>
      <c r="G72" s="4"/>
      <c r="H72" s="28">
        <f>SUM(H70:H71)</f>
        <v>55061</v>
      </c>
      <c r="I72" s="4"/>
      <c r="J72" s="28">
        <f>SUM(J70:J71)</f>
        <v>-46118</v>
      </c>
    </row>
    <row r="73" spans="1:10" ht="18.75" customHeight="1" thickTop="1" x14ac:dyDescent="0.25">
      <c r="A73"/>
      <c r="B73" s="2"/>
      <c r="C73" s="4"/>
      <c r="D73" s="4"/>
      <c r="E73" s="4"/>
      <c r="F73" s="4"/>
      <c r="G73" s="4"/>
      <c r="H73" s="4"/>
      <c r="I73" s="4"/>
      <c r="J73" s="4"/>
    </row>
    <row r="74" spans="1:10" ht="18.75" customHeight="1" x14ac:dyDescent="0.25">
      <c r="A74" s="21" t="s">
        <v>100</v>
      </c>
      <c r="B74" s="2"/>
      <c r="C74" s="4"/>
      <c r="D74" s="4"/>
      <c r="E74" s="4"/>
      <c r="F74" s="4"/>
      <c r="G74" s="4"/>
      <c r="H74" s="4"/>
      <c r="I74" s="4"/>
      <c r="J74" s="4"/>
    </row>
    <row r="75" spans="1:10" ht="18.75" customHeight="1" x14ac:dyDescent="0.25">
      <c r="A75" s="33" t="s">
        <v>88</v>
      </c>
      <c r="B75" s="2"/>
      <c r="C75" s="4"/>
      <c r="D75" s="4"/>
      <c r="E75" s="4"/>
      <c r="F75" s="4"/>
      <c r="G75" s="4"/>
      <c r="H75" s="4"/>
      <c r="I75" s="4"/>
      <c r="J75" s="4"/>
    </row>
    <row r="76" spans="1:10" ht="18.75" customHeight="1" x14ac:dyDescent="0.25">
      <c r="A76" t="s">
        <v>188</v>
      </c>
      <c r="B76" s="2"/>
      <c r="C76" s="4"/>
      <c r="D76" s="79">
        <v>0</v>
      </c>
      <c r="E76" s="25"/>
      <c r="F76" s="79">
        <v>106</v>
      </c>
      <c r="G76" s="25"/>
      <c r="H76" s="68">
        <v>0</v>
      </c>
      <c r="I76" s="25"/>
      <c r="J76" s="68">
        <v>0</v>
      </c>
    </row>
    <row r="77" spans="1:10" ht="18.75" customHeight="1" x14ac:dyDescent="0.25">
      <c r="A77" t="s">
        <v>90</v>
      </c>
      <c r="B77" s="2"/>
      <c r="C77" s="4"/>
      <c r="D77" s="79"/>
      <c r="E77" s="25"/>
      <c r="F77" s="79"/>
      <c r="G77" s="25"/>
      <c r="H77" s="79"/>
      <c r="I77" s="25"/>
      <c r="J77" s="79"/>
    </row>
    <row r="78" spans="1:10" ht="18.75" customHeight="1" x14ac:dyDescent="0.25">
      <c r="A78" t="s">
        <v>91</v>
      </c>
      <c r="B78" s="2"/>
      <c r="C78" s="4"/>
      <c r="D78" s="93">
        <v>0</v>
      </c>
      <c r="E78" s="25"/>
      <c r="F78" s="93">
        <v>-21</v>
      </c>
      <c r="G78" s="25"/>
      <c r="H78" s="95">
        <v>0</v>
      </c>
      <c r="I78" s="25"/>
      <c r="J78" s="95">
        <v>0</v>
      </c>
    </row>
    <row r="79" spans="1:10" ht="18.75" customHeight="1" x14ac:dyDescent="0.25">
      <c r="A79" s="21" t="s">
        <v>92</v>
      </c>
      <c r="B79" s="51"/>
      <c r="C79" s="4"/>
      <c r="D79" s="94"/>
      <c r="E79" s="4"/>
      <c r="F79" s="94"/>
      <c r="G79" s="4"/>
      <c r="H79" s="94"/>
      <c r="I79" s="4"/>
      <c r="J79" s="94"/>
    </row>
    <row r="80" spans="1:10" ht="18.75" customHeight="1" x14ac:dyDescent="0.25">
      <c r="A80" s="21" t="s">
        <v>93</v>
      </c>
      <c r="B80" s="51"/>
      <c r="C80" s="4"/>
      <c r="D80" s="95">
        <f>SUM(D76,D78)</f>
        <v>0</v>
      </c>
      <c r="E80" s="4"/>
      <c r="F80" s="95">
        <f>SUM(F76,F78)</f>
        <v>85</v>
      </c>
      <c r="G80" s="55"/>
      <c r="H80" s="93">
        <f>SUM(H76,H78)</f>
        <v>0</v>
      </c>
      <c r="I80" s="55"/>
      <c r="J80" s="93">
        <f>SUM(J76,J78)</f>
        <v>0</v>
      </c>
    </row>
    <row r="81" spans="1:10" ht="18.75" customHeight="1" x14ac:dyDescent="0.25">
      <c r="A81"/>
      <c r="B81" s="2"/>
      <c r="C81" s="4"/>
      <c r="D81" s="4"/>
      <c r="E81" s="4"/>
      <c r="F81" s="4"/>
      <c r="G81" s="4"/>
      <c r="H81" s="4"/>
      <c r="I81" s="4"/>
      <c r="J81" s="4"/>
    </row>
    <row r="82" spans="1:10" ht="18.75" customHeight="1" x14ac:dyDescent="0.25">
      <c r="A82" s="21" t="s">
        <v>189</v>
      </c>
      <c r="B82" s="2"/>
      <c r="C82" s="4"/>
      <c r="D82" s="4"/>
      <c r="E82" s="4"/>
      <c r="F82" s="4"/>
      <c r="G82" s="4"/>
      <c r="H82" s="4"/>
      <c r="I82" s="4"/>
      <c r="J82" s="4"/>
    </row>
    <row r="83" spans="1:10" ht="18.75" customHeight="1" x14ac:dyDescent="0.25">
      <c r="A83" s="21" t="s">
        <v>95</v>
      </c>
      <c r="B83" s="2"/>
      <c r="C83" s="4"/>
      <c r="D83" s="141">
        <f>D80</f>
        <v>0</v>
      </c>
      <c r="E83" s="4"/>
      <c r="F83" s="96">
        <f>F80</f>
        <v>85</v>
      </c>
      <c r="G83" s="4"/>
      <c r="H83" s="93">
        <f>H80</f>
        <v>0</v>
      </c>
      <c r="I83" s="4"/>
      <c r="J83" s="93">
        <f>J80</f>
        <v>0</v>
      </c>
    </row>
    <row r="84" spans="1:10" ht="18.75" customHeight="1" x14ac:dyDescent="0.25">
      <c r="A84"/>
      <c r="B84" s="2"/>
      <c r="C84" s="4"/>
      <c r="D84" s="4"/>
      <c r="E84" s="4"/>
      <c r="F84" s="4"/>
      <c r="G84" s="4"/>
      <c r="H84" s="4"/>
      <c r="I84" s="4"/>
      <c r="J84" s="4"/>
    </row>
    <row r="85" spans="1:10" ht="18.75" customHeight="1" thickBot="1" x14ac:dyDescent="0.3">
      <c r="A85" s="21" t="s">
        <v>96</v>
      </c>
      <c r="B85" s="2"/>
      <c r="C85" s="4"/>
      <c r="D85" s="14">
        <f>D72+D80</f>
        <v>378235</v>
      </c>
      <c r="E85" s="4"/>
      <c r="F85" s="14">
        <f>F72+F80</f>
        <v>214760</v>
      </c>
      <c r="G85" s="4"/>
      <c r="H85" s="14">
        <f>H72+H80</f>
        <v>55061</v>
      </c>
      <c r="I85" s="4"/>
      <c r="J85" s="14">
        <f>J72+J80</f>
        <v>-46118</v>
      </c>
    </row>
    <row r="86" spans="1:10" ht="18.75" customHeight="1" thickTop="1" x14ac:dyDescent="0.25">
      <c r="A86"/>
      <c r="B86" s="2"/>
      <c r="C86" s="25"/>
      <c r="D86" s="25"/>
      <c r="E86" s="25"/>
      <c r="F86" s="25"/>
      <c r="G86" s="26"/>
      <c r="H86" s="25"/>
      <c r="I86" s="25"/>
      <c r="J86" s="25"/>
    </row>
    <row r="87" spans="1:10" ht="18.75" customHeight="1" thickBot="1" x14ac:dyDescent="0.3">
      <c r="A87" s="21" t="s">
        <v>97</v>
      </c>
      <c r="B87" s="2"/>
      <c r="C87" s="25"/>
      <c r="D87" s="65">
        <v>0.37888592602090393</v>
      </c>
      <c r="E87" s="25"/>
      <c r="F87" s="65">
        <f>F72/'BS 2-3'!F72</f>
        <v>0.21504444635884448</v>
      </c>
      <c r="G87" s="25"/>
      <c r="H87" s="65">
        <f>H72/'BS 2-3'!H72</f>
        <v>5.5155757591542266E-2</v>
      </c>
      <c r="I87" s="25"/>
      <c r="J87" s="65">
        <f>J72/'BS 2-3'!J72</f>
        <v>-4.6197367076637665E-2</v>
      </c>
    </row>
    <row r="88" spans="1:10" ht="18.75" customHeight="1" thickTop="1" x14ac:dyDescent="0.25"/>
  </sheetData>
  <mergeCells count="18">
    <mergeCell ref="D7:F7"/>
    <mergeCell ref="H7:J7"/>
    <mergeCell ref="D9:J9"/>
    <mergeCell ref="D4:F4"/>
    <mergeCell ref="H4:J4"/>
    <mergeCell ref="D6:F6"/>
    <mergeCell ref="H6:J6"/>
    <mergeCell ref="D5:F5"/>
    <mergeCell ref="H5:J5"/>
    <mergeCell ref="D51:F51"/>
    <mergeCell ref="H51:J51"/>
    <mergeCell ref="D53:J53"/>
    <mergeCell ref="D48:F48"/>
    <mergeCell ref="H48:J48"/>
    <mergeCell ref="D49:F49"/>
    <mergeCell ref="H49:J49"/>
    <mergeCell ref="D50:F50"/>
    <mergeCell ref="H50:J50"/>
  </mergeCells>
  <phoneticPr fontId="7" type="noConversion"/>
  <pageMargins left="0.8" right="0.8" top="0.48" bottom="0.5" header="0.5" footer="0.5"/>
  <pageSetup paperSize="9" scale="85" firstPageNumber="4" fitToHeight="0" orientation="portrait" useFirstPageNumber="1" r:id="rId1"/>
  <headerFooter alignWithMargins="0">
    <oddFooter>&amp;LThe accompanying notes form an integral part of the interim financial statements.
&amp;C&amp;12&amp;P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7"/>
  <sheetViews>
    <sheetView view="pageBreakPreview" zoomScale="85" zoomScaleNormal="85" zoomScaleSheetLayoutView="85" workbookViewId="0"/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  <col min="13" max="13" width="12.7109375" bestFit="1" customWidth="1"/>
  </cols>
  <sheetData>
    <row r="1" spans="1:12" s="47" customFormat="1" ht="20.25" customHeight="1" x14ac:dyDescent="0.3">
      <c r="A1" s="46" t="s">
        <v>0</v>
      </c>
      <c r="B1" s="46"/>
      <c r="C1" s="46"/>
    </row>
    <row r="2" spans="1:12" s="6" customFormat="1" ht="20.25" customHeight="1" x14ac:dyDescent="0.3">
      <c r="A2" s="17" t="s">
        <v>101</v>
      </c>
      <c r="B2" s="18"/>
      <c r="C2" s="18"/>
      <c r="F2" s="48"/>
    </row>
    <row r="4" spans="1:12" ht="20.25" customHeight="1" x14ac:dyDescent="0.25">
      <c r="A4" s="32"/>
      <c r="B4" s="32"/>
      <c r="C4" s="32"/>
      <c r="D4" s="143" t="s">
        <v>102</v>
      </c>
      <c r="E4" s="143"/>
      <c r="F4" s="143"/>
      <c r="G4" s="143"/>
      <c r="H4" s="143"/>
      <c r="I4" s="143"/>
      <c r="J4" s="143"/>
      <c r="K4" s="143"/>
      <c r="L4" s="143"/>
    </row>
    <row r="5" spans="1:12" ht="20.25" customHeight="1" x14ac:dyDescent="0.25">
      <c r="A5" s="32"/>
      <c r="B5" s="32"/>
      <c r="C5" s="32"/>
      <c r="E5" s="22"/>
      <c r="F5" s="22"/>
      <c r="G5" s="22"/>
      <c r="H5" s="150" t="s">
        <v>103</v>
      </c>
      <c r="I5" s="150"/>
      <c r="J5" s="150"/>
      <c r="K5" s="22"/>
      <c r="L5" s="22"/>
    </row>
    <row r="6" spans="1:12" ht="20.25" customHeight="1" x14ac:dyDescent="0.25">
      <c r="A6" s="32"/>
      <c r="B6" s="32"/>
      <c r="C6" s="32"/>
      <c r="D6" s="22" t="s">
        <v>104</v>
      </c>
      <c r="E6" s="22"/>
      <c r="H6" s="22"/>
      <c r="I6" s="22"/>
    </row>
    <row r="7" spans="1:12" ht="20.25" customHeight="1" x14ac:dyDescent="0.25">
      <c r="A7" s="32"/>
      <c r="B7" s="32"/>
      <c r="C7" s="32"/>
      <c r="D7" s="22" t="s">
        <v>105</v>
      </c>
      <c r="E7" s="22"/>
      <c r="H7" s="22" t="s">
        <v>106</v>
      </c>
      <c r="I7" s="22"/>
      <c r="L7" s="22" t="s">
        <v>107</v>
      </c>
    </row>
    <row r="8" spans="1:12" ht="20.25" customHeight="1" x14ac:dyDescent="0.25">
      <c r="A8" s="32"/>
      <c r="B8" s="30" t="s">
        <v>8</v>
      </c>
      <c r="C8" s="30"/>
      <c r="D8" s="22" t="s">
        <v>108</v>
      </c>
      <c r="E8" s="22"/>
      <c r="F8" s="22" t="s">
        <v>109</v>
      </c>
      <c r="G8" s="22"/>
      <c r="H8" s="22" t="s">
        <v>110</v>
      </c>
      <c r="I8" s="22"/>
      <c r="J8" s="22" t="s">
        <v>111</v>
      </c>
      <c r="K8" s="22"/>
      <c r="L8" s="22" t="s">
        <v>112</v>
      </c>
    </row>
    <row r="9" spans="1:12" ht="20.25" customHeight="1" x14ac:dyDescent="0.25">
      <c r="A9" s="49"/>
      <c r="B9" s="30"/>
      <c r="C9" s="30"/>
      <c r="D9" s="148" t="s">
        <v>70</v>
      </c>
      <c r="E9" s="148"/>
      <c r="F9" s="148"/>
      <c r="G9" s="148"/>
      <c r="H9" s="148"/>
      <c r="I9" s="148"/>
      <c r="J9" s="148"/>
      <c r="K9" s="148"/>
      <c r="L9" s="148"/>
    </row>
    <row r="10" spans="1:12" ht="20.25" customHeight="1" x14ac:dyDescent="0.25">
      <c r="A10" s="16" t="s">
        <v>120</v>
      </c>
      <c r="D10" s="40"/>
      <c r="E10" s="40"/>
      <c r="F10" s="40"/>
      <c r="G10" s="40"/>
      <c r="H10" s="40"/>
      <c r="I10" s="40"/>
      <c r="J10" s="40"/>
      <c r="K10" s="40"/>
      <c r="L10" s="40"/>
    </row>
    <row r="11" spans="1:12" s="21" customFormat="1" ht="20.25" customHeight="1" x14ac:dyDescent="0.25">
      <c r="A11" s="16" t="s">
        <v>121</v>
      </c>
      <c r="B11" s="31"/>
      <c r="C11" s="31"/>
      <c r="D11" s="58">
        <v>998282</v>
      </c>
      <c r="E11" s="58"/>
      <c r="F11" s="58">
        <v>2786808</v>
      </c>
      <c r="G11" s="58"/>
      <c r="H11" s="58">
        <v>50580</v>
      </c>
      <c r="I11" s="58"/>
      <c r="J11" s="4">
        <v>385487</v>
      </c>
      <c r="K11" s="58"/>
      <c r="L11" s="58">
        <f>SUM(D11:K11)</f>
        <v>4221157</v>
      </c>
    </row>
    <row r="12" spans="1:12" ht="20.25" customHeight="1" x14ac:dyDescent="0.25">
      <c r="A12" s="16"/>
      <c r="B12" s="30"/>
      <c r="C12" s="30"/>
      <c r="D12" s="39"/>
      <c r="E12" s="39"/>
      <c r="F12" s="39"/>
      <c r="G12" s="39"/>
      <c r="H12" s="39"/>
      <c r="I12" s="39"/>
      <c r="J12" s="39"/>
      <c r="K12" s="39"/>
      <c r="L12" s="39"/>
    </row>
    <row r="13" spans="1:12" ht="20.25" customHeight="1" x14ac:dyDescent="0.25">
      <c r="A13" s="15" t="s">
        <v>113</v>
      </c>
      <c r="B13" s="30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2" ht="20.25" customHeight="1" x14ac:dyDescent="0.25">
      <c r="A14" s="102" t="s">
        <v>122</v>
      </c>
      <c r="B14" s="30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2" ht="20.25" customHeight="1" x14ac:dyDescent="0.25">
      <c r="A15" s="64" t="s">
        <v>115</v>
      </c>
      <c r="B15" s="30">
        <v>7</v>
      </c>
      <c r="C15" s="39"/>
      <c r="D15" s="79">
        <v>0</v>
      </c>
      <c r="E15" s="79"/>
      <c r="F15" s="79">
        <v>0</v>
      </c>
      <c r="G15" s="79"/>
      <c r="H15" s="79">
        <v>0</v>
      </c>
      <c r="I15" s="79"/>
      <c r="J15" s="79">
        <v>-119794</v>
      </c>
      <c r="K15" s="79"/>
      <c r="L15" s="79">
        <f>SUM(D15:J15)</f>
        <v>-119794</v>
      </c>
    </row>
    <row r="16" spans="1:12" s="21" customFormat="1" ht="20.25" customHeight="1" x14ac:dyDescent="0.25">
      <c r="A16" s="102" t="s">
        <v>123</v>
      </c>
      <c r="B16" s="30"/>
      <c r="C16" s="39"/>
      <c r="D16" s="67">
        <f>SUM(D15)</f>
        <v>0</v>
      </c>
      <c r="E16" s="68"/>
      <c r="F16" s="67">
        <f>SUM(F15)</f>
        <v>0</v>
      </c>
      <c r="G16" s="68"/>
      <c r="H16" s="67">
        <f>SUM(H15)</f>
        <v>0</v>
      </c>
      <c r="I16" s="68"/>
      <c r="J16" s="67">
        <f>SUM(J15)</f>
        <v>-119794</v>
      </c>
      <c r="K16" s="68"/>
      <c r="L16" s="67">
        <f>SUM(L15)</f>
        <v>-119794</v>
      </c>
    </row>
    <row r="17" spans="1:13" ht="20.25" customHeight="1" x14ac:dyDescent="0.25">
      <c r="A17" s="16" t="s">
        <v>117</v>
      </c>
      <c r="B17" s="30"/>
      <c r="C17" s="39"/>
      <c r="D17" s="67">
        <f>SUM(D16)</f>
        <v>0</v>
      </c>
      <c r="E17" s="68"/>
      <c r="F17" s="67">
        <f>SUM(F16)</f>
        <v>0</v>
      </c>
      <c r="G17" s="68"/>
      <c r="H17" s="67">
        <f>SUM(H16)</f>
        <v>0</v>
      </c>
      <c r="I17" s="68"/>
      <c r="J17" s="67">
        <f>SUM(J16)</f>
        <v>-119794</v>
      </c>
      <c r="K17" s="68"/>
      <c r="L17" s="67">
        <f>SUM(L16)</f>
        <v>-119794</v>
      </c>
    </row>
    <row r="18" spans="1:13" s="21" customFormat="1" ht="20.25" customHeight="1" x14ac:dyDescent="0.25">
      <c r="A18" s="16"/>
      <c r="B18" s="30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1:13" ht="20.25" customHeight="1" x14ac:dyDescent="0.25">
      <c r="A19" s="21" t="s">
        <v>124</v>
      </c>
      <c r="B19" s="32"/>
      <c r="C19" s="32"/>
      <c r="D19" s="42"/>
      <c r="E19" s="42"/>
      <c r="F19" s="42"/>
      <c r="G19" s="42"/>
      <c r="H19" s="42"/>
      <c r="I19" s="40"/>
      <c r="J19" s="42"/>
      <c r="K19" s="42"/>
      <c r="L19" s="42"/>
    </row>
    <row r="20" spans="1:13" ht="20.25" customHeight="1" x14ac:dyDescent="0.25">
      <c r="A20" s="64" t="s">
        <v>125</v>
      </c>
      <c r="B20" s="2"/>
      <c r="C20" s="2"/>
      <c r="D20" s="52">
        <v>0</v>
      </c>
      <c r="E20" s="52"/>
      <c r="F20" s="52">
        <v>0</v>
      </c>
      <c r="G20" s="52"/>
      <c r="H20" s="41">
        <v>0</v>
      </c>
      <c r="I20" s="43"/>
      <c r="J20" s="84">
        <v>214675</v>
      </c>
      <c r="K20" s="42"/>
      <c r="L20" s="84">
        <f>SUM(D20:K20)</f>
        <v>214675</v>
      </c>
    </row>
    <row r="21" spans="1:13" ht="20.25" customHeight="1" x14ac:dyDescent="0.25">
      <c r="A21" s="64" t="s">
        <v>126</v>
      </c>
      <c r="B21" s="2"/>
      <c r="C21" s="2"/>
      <c r="D21" s="52">
        <v>0</v>
      </c>
      <c r="E21" s="52"/>
      <c r="F21" s="52">
        <v>0</v>
      </c>
      <c r="G21" s="52"/>
      <c r="H21" s="41">
        <v>0</v>
      </c>
      <c r="I21" s="43"/>
      <c r="J21" s="84">
        <v>85</v>
      </c>
      <c r="K21" s="42"/>
      <c r="L21" s="84">
        <f>SUM(D21:K21)</f>
        <v>85</v>
      </c>
    </row>
    <row r="22" spans="1:13" ht="20.25" customHeight="1" x14ac:dyDescent="0.25">
      <c r="A22" s="21" t="s">
        <v>127</v>
      </c>
      <c r="B22" s="33"/>
      <c r="C22" s="33"/>
      <c r="D22" s="53">
        <f>SUM(D20:D21)</f>
        <v>0</v>
      </c>
      <c r="E22" s="54"/>
      <c r="F22" s="53">
        <f>SUM(F20:F21)</f>
        <v>0</v>
      </c>
      <c r="G22" s="54"/>
      <c r="H22" s="53">
        <f>SUM(H20:H21)</f>
        <v>0</v>
      </c>
      <c r="I22" s="39"/>
      <c r="J22" s="67">
        <f>SUM(J20:J21)</f>
        <v>214760</v>
      </c>
      <c r="K22" s="42"/>
      <c r="L22" s="67">
        <f>SUM(L20:L21)</f>
        <v>214760</v>
      </c>
    </row>
    <row r="23" spans="1:13" ht="20.25" customHeight="1" x14ac:dyDescent="0.25">
      <c r="A23" s="16"/>
      <c r="B23" s="30"/>
      <c r="C23" s="30"/>
      <c r="D23" s="39"/>
      <c r="E23" s="39"/>
      <c r="F23" s="39"/>
      <c r="G23" s="39"/>
      <c r="H23" s="39"/>
      <c r="I23" s="39"/>
      <c r="J23" s="39"/>
      <c r="K23" s="42"/>
      <c r="L23" s="39"/>
    </row>
    <row r="24" spans="1:13" s="21" customFormat="1" ht="20.25" customHeight="1" thickBot="1" x14ac:dyDescent="0.3">
      <c r="A24" s="16" t="s">
        <v>128</v>
      </c>
      <c r="B24" s="31"/>
      <c r="C24" s="31"/>
      <c r="D24" s="38">
        <f>SUM(D11,D17,D22)</f>
        <v>998282</v>
      </c>
      <c r="E24" s="50"/>
      <c r="F24" s="38">
        <f>SUM(F11,F17,F22)</f>
        <v>2786808</v>
      </c>
      <c r="G24" s="50"/>
      <c r="H24" s="38">
        <f>SUM(H11,H17,H22)</f>
        <v>50580</v>
      </c>
      <c r="I24" s="50"/>
      <c r="J24" s="38">
        <f>SUM(J11,J17,J22)</f>
        <v>480453</v>
      </c>
      <c r="K24" s="50"/>
      <c r="L24" s="38">
        <f>SUM(L11,L17,L22)</f>
        <v>4316123</v>
      </c>
      <c r="M24" s="104"/>
    </row>
    <row r="25" spans="1:13" ht="20.25" customHeight="1" thickTop="1" x14ac:dyDescent="0.25">
      <c r="D25" s="40"/>
      <c r="E25" s="40"/>
      <c r="F25" s="40"/>
      <c r="G25" s="40"/>
      <c r="H25" s="40"/>
      <c r="I25" s="40"/>
      <c r="J25" s="40"/>
      <c r="K25" s="40"/>
      <c r="L25" s="40"/>
    </row>
    <row r="26" spans="1:13" s="44" customFormat="1" ht="20.25" customHeight="1" x14ac:dyDescent="0.25"/>
    <row r="27" spans="1:13" ht="20.25" customHeight="1" x14ac:dyDescent="0.25">
      <c r="D27" s="40"/>
      <c r="F27" s="40"/>
      <c r="H27" s="40"/>
      <c r="J27" s="40"/>
      <c r="K27" s="40"/>
      <c r="L27" s="40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6" fitToHeight="0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7"/>
  <sheetViews>
    <sheetView view="pageBreakPreview" zoomScale="85" zoomScaleNormal="100" zoomScaleSheetLayoutView="85" workbookViewId="0"/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</cols>
  <sheetData>
    <row r="1" spans="1:12" s="47" customFormat="1" ht="20.25" customHeight="1" x14ac:dyDescent="0.3">
      <c r="A1" s="46" t="s">
        <v>0</v>
      </c>
      <c r="B1" s="46"/>
      <c r="C1" s="46"/>
    </row>
    <row r="2" spans="1:12" s="6" customFormat="1" ht="20.25" customHeight="1" x14ac:dyDescent="0.3">
      <c r="A2" s="17" t="s">
        <v>101</v>
      </c>
      <c r="B2" s="18"/>
      <c r="C2" s="18"/>
      <c r="F2" s="48"/>
    </row>
    <row r="4" spans="1:12" ht="20.25" customHeight="1" x14ac:dyDescent="0.25">
      <c r="A4" s="32"/>
      <c r="B4" s="32"/>
      <c r="C4" s="32"/>
      <c r="D4" s="143" t="s">
        <v>102</v>
      </c>
      <c r="E4" s="143"/>
      <c r="F4" s="143"/>
      <c r="G4" s="143"/>
      <c r="H4" s="143"/>
      <c r="I4" s="143"/>
      <c r="J4" s="143"/>
      <c r="K4" s="143"/>
      <c r="L4" s="143"/>
    </row>
    <row r="5" spans="1:12" ht="20.25" customHeight="1" x14ac:dyDescent="0.25">
      <c r="A5" s="32"/>
      <c r="B5" s="32"/>
      <c r="C5" s="32"/>
      <c r="E5" s="22"/>
      <c r="F5" s="22"/>
      <c r="G5" s="22"/>
      <c r="H5" s="150" t="s">
        <v>103</v>
      </c>
      <c r="I5" s="150"/>
      <c r="J5" s="150"/>
      <c r="K5" s="22"/>
      <c r="L5" s="22"/>
    </row>
    <row r="6" spans="1:12" ht="20.25" customHeight="1" x14ac:dyDescent="0.25">
      <c r="A6" s="32"/>
      <c r="B6" s="32"/>
      <c r="C6" s="32"/>
      <c r="D6" s="22" t="s">
        <v>104</v>
      </c>
      <c r="E6" s="22"/>
      <c r="H6" s="22"/>
      <c r="I6" s="22"/>
    </row>
    <row r="7" spans="1:12" ht="20.25" customHeight="1" x14ac:dyDescent="0.25">
      <c r="A7" s="32"/>
      <c r="B7" s="32"/>
      <c r="C7" s="32"/>
      <c r="D7" s="22" t="s">
        <v>105</v>
      </c>
      <c r="E7" s="22"/>
      <c r="H7" s="22" t="s">
        <v>106</v>
      </c>
      <c r="I7" s="22"/>
      <c r="L7" s="22" t="s">
        <v>107</v>
      </c>
    </row>
    <row r="8" spans="1:12" ht="20.25" customHeight="1" x14ac:dyDescent="0.25">
      <c r="A8" s="32"/>
      <c r="B8" s="30" t="s">
        <v>8</v>
      </c>
      <c r="C8" s="30"/>
      <c r="D8" s="22" t="s">
        <v>108</v>
      </c>
      <c r="E8" s="22"/>
      <c r="F8" s="22" t="s">
        <v>109</v>
      </c>
      <c r="G8" s="22"/>
      <c r="H8" s="22" t="s">
        <v>110</v>
      </c>
      <c r="I8" s="22"/>
      <c r="J8" s="22" t="s">
        <v>111</v>
      </c>
      <c r="K8" s="22"/>
      <c r="L8" s="22" t="s">
        <v>112</v>
      </c>
    </row>
    <row r="9" spans="1:12" ht="20.25" customHeight="1" x14ac:dyDescent="0.25">
      <c r="A9" s="49"/>
      <c r="B9" s="30"/>
      <c r="C9" s="30"/>
      <c r="D9" s="148" t="s">
        <v>70</v>
      </c>
      <c r="E9" s="148"/>
      <c r="F9" s="148"/>
      <c r="G9" s="148"/>
      <c r="H9" s="148"/>
      <c r="I9" s="148"/>
      <c r="J9" s="148"/>
      <c r="K9" s="148"/>
      <c r="L9" s="148"/>
    </row>
    <row r="10" spans="1:12" ht="20.25" customHeight="1" x14ac:dyDescent="0.25">
      <c r="A10" s="16" t="s">
        <v>184</v>
      </c>
      <c r="D10" s="40"/>
      <c r="E10" s="40"/>
      <c r="F10" s="40"/>
      <c r="G10" s="40"/>
      <c r="H10" s="40"/>
      <c r="I10" s="40"/>
      <c r="J10" s="40"/>
      <c r="K10" s="40"/>
      <c r="L10" s="40"/>
    </row>
    <row r="11" spans="1:12" s="21" customFormat="1" ht="20.25" customHeight="1" x14ac:dyDescent="0.25">
      <c r="A11" s="16" t="s">
        <v>185</v>
      </c>
      <c r="B11" s="31"/>
      <c r="C11" s="31"/>
      <c r="D11" s="58">
        <v>998282</v>
      </c>
      <c r="E11" s="58"/>
      <c r="F11" s="58">
        <v>2786808</v>
      </c>
      <c r="G11" s="58"/>
      <c r="H11" s="58">
        <v>50780</v>
      </c>
      <c r="I11" s="58"/>
      <c r="J11" s="4">
        <v>578511</v>
      </c>
      <c r="K11" s="58"/>
      <c r="L11" s="58">
        <f>SUM(D11:J11)</f>
        <v>4414381</v>
      </c>
    </row>
    <row r="12" spans="1:12" ht="20.25" customHeight="1" x14ac:dyDescent="0.25">
      <c r="A12" s="16"/>
      <c r="B12" s="30"/>
      <c r="C12" s="30"/>
      <c r="D12" s="39"/>
      <c r="E12" s="39"/>
      <c r="F12" s="39"/>
      <c r="G12" s="39"/>
      <c r="H12" s="39"/>
      <c r="I12" s="39"/>
      <c r="J12" s="39"/>
      <c r="K12" s="39"/>
      <c r="L12" s="39"/>
    </row>
    <row r="13" spans="1:12" ht="20.25" customHeight="1" x14ac:dyDescent="0.25">
      <c r="A13" s="15" t="s">
        <v>113</v>
      </c>
      <c r="B13" s="30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2" ht="20.25" customHeight="1" x14ac:dyDescent="0.25">
      <c r="A14" s="33" t="s">
        <v>114</v>
      </c>
      <c r="B14" s="30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2" ht="20.25" customHeight="1" x14ac:dyDescent="0.25">
      <c r="A15" s="64" t="s">
        <v>115</v>
      </c>
      <c r="B15" s="30">
        <v>7</v>
      </c>
      <c r="C15" s="39"/>
      <c r="D15" s="79">
        <v>0</v>
      </c>
      <c r="E15" s="79"/>
      <c r="F15" s="79">
        <v>0</v>
      </c>
      <c r="G15" s="79"/>
      <c r="H15" s="79">
        <v>0</v>
      </c>
      <c r="I15" s="79"/>
      <c r="J15" s="79">
        <v>-189674</v>
      </c>
      <c r="K15" s="79"/>
      <c r="L15" s="79">
        <f>SUM(D15:J15)</f>
        <v>-189674</v>
      </c>
    </row>
    <row r="16" spans="1:12" ht="20.25" customHeight="1" x14ac:dyDescent="0.25">
      <c r="A16" s="99" t="s">
        <v>116</v>
      </c>
      <c r="B16" s="30"/>
      <c r="C16" s="39"/>
      <c r="D16" s="67">
        <v>0</v>
      </c>
      <c r="E16" s="68"/>
      <c r="F16" s="67">
        <v>0</v>
      </c>
      <c r="G16" s="68"/>
      <c r="H16" s="67">
        <v>0</v>
      </c>
      <c r="I16" s="68"/>
      <c r="J16" s="67">
        <f>J15</f>
        <v>-189674</v>
      </c>
      <c r="K16" s="68"/>
      <c r="L16" s="67">
        <f>L15</f>
        <v>-189674</v>
      </c>
    </row>
    <row r="17" spans="1:12" ht="20.25" customHeight="1" x14ac:dyDescent="0.25">
      <c r="A17" s="16" t="s">
        <v>117</v>
      </c>
      <c r="B17" s="30"/>
      <c r="C17" s="39"/>
      <c r="D17" s="67">
        <f>D16</f>
        <v>0</v>
      </c>
      <c r="E17" s="68"/>
      <c r="F17" s="67">
        <f>F16</f>
        <v>0</v>
      </c>
      <c r="G17" s="68"/>
      <c r="H17" s="67">
        <f>H16</f>
        <v>0</v>
      </c>
      <c r="I17" s="68"/>
      <c r="J17" s="67">
        <f>J16</f>
        <v>-189674</v>
      </c>
      <c r="K17" s="68"/>
      <c r="L17" s="67">
        <f>L16</f>
        <v>-189674</v>
      </c>
    </row>
    <row r="18" spans="1:12" ht="20.25" customHeight="1" x14ac:dyDescent="0.25">
      <c r="A18" s="16"/>
      <c r="B18" s="30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1:12" ht="20.25" customHeight="1" x14ac:dyDescent="0.25">
      <c r="A19" s="21" t="s">
        <v>124</v>
      </c>
      <c r="B19" s="32"/>
      <c r="C19" s="32"/>
      <c r="D19" s="42"/>
      <c r="E19" s="42"/>
      <c r="F19" s="42"/>
      <c r="G19" s="42"/>
      <c r="H19" s="42"/>
      <c r="I19" s="40"/>
      <c r="J19" s="42"/>
      <c r="K19" s="42"/>
      <c r="L19" s="42"/>
    </row>
    <row r="20" spans="1:12" ht="20.25" customHeight="1" x14ac:dyDescent="0.25">
      <c r="A20" s="64" t="s">
        <v>125</v>
      </c>
      <c r="B20" s="2"/>
      <c r="C20" s="2"/>
      <c r="D20" s="52">
        <v>0</v>
      </c>
      <c r="E20" s="52"/>
      <c r="F20" s="52">
        <v>0</v>
      </c>
      <c r="G20" s="52"/>
      <c r="H20" s="41">
        <v>0</v>
      </c>
      <c r="I20" s="43"/>
      <c r="J20" s="84">
        <v>378235</v>
      </c>
      <c r="K20" s="42"/>
      <c r="L20" s="84">
        <f>SUM(D20:J20)</f>
        <v>378235</v>
      </c>
    </row>
    <row r="21" spans="1:12" ht="20.25" hidden="1" customHeight="1" x14ac:dyDescent="0.25">
      <c r="A21" s="64" t="s">
        <v>126</v>
      </c>
      <c r="B21" s="2"/>
      <c r="C21" s="2"/>
      <c r="D21" s="52">
        <v>0</v>
      </c>
      <c r="E21" s="52"/>
      <c r="F21" s="52">
        <v>0</v>
      </c>
      <c r="G21" s="52"/>
      <c r="H21" s="41">
        <v>0</v>
      </c>
      <c r="I21" s="43"/>
      <c r="J21" s="84">
        <f>'PL4-5'!D80</f>
        <v>0</v>
      </c>
      <c r="K21" s="42"/>
      <c r="L21" s="84">
        <f>SUM(D21:J21)</f>
        <v>0</v>
      </c>
    </row>
    <row r="22" spans="1:12" ht="20.25" customHeight="1" x14ac:dyDescent="0.25">
      <c r="A22" s="21" t="s">
        <v>127</v>
      </c>
      <c r="B22" s="33"/>
      <c r="C22" s="33"/>
      <c r="D22" s="53">
        <f>SUM(D20:D20)</f>
        <v>0</v>
      </c>
      <c r="E22" s="54"/>
      <c r="F22" s="53">
        <f>SUM(F20:F20)</f>
        <v>0</v>
      </c>
      <c r="G22" s="54"/>
      <c r="H22" s="53">
        <f>SUM(H20:H20)</f>
        <v>0</v>
      </c>
      <c r="I22" s="39"/>
      <c r="J22" s="67">
        <f>SUM(J20:J21)</f>
        <v>378235</v>
      </c>
      <c r="K22" s="42"/>
      <c r="L22" s="67">
        <f>SUM(L20:L21)</f>
        <v>378235</v>
      </c>
    </row>
    <row r="23" spans="1:12" ht="20.25" customHeight="1" x14ac:dyDescent="0.25">
      <c r="A23" s="16"/>
      <c r="B23" s="30"/>
      <c r="C23" s="30"/>
      <c r="D23" s="39"/>
      <c r="E23" s="39"/>
      <c r="F23" s="39"/>
      <c r="G23" s="39"/>
      <c r="H23" s="39"/>
      <c r="I23" s="39"/>
      <c r="J23" s="39"/>
      <c r="K23" s="42"/>
      <c r="L23" s="39"/>
    </row>
    <row r="24" spans="1:12" s="21" customFormat="1" ht="20.25" customHeight="1" thickBot="1" x14ac:dyDescent="0.3">
      <c r="A24" s="16" t="s">
        <v>186</v>
      </c>
      <c r="B24" s="31"/>
      <c r="C24" s="31"/>
      <c r="D24" s="38">
        <f>SUM(D11,D17,D22)</f>
        <v>998282</v>
      </c>
      <c r="E24" s="50"/>
      <c r="F24" s="38">
        <f>SUM(F11,F17,F22)</f>
        <v>2786808</v>
      </c>
      <c r="G24" s="50"/>
      <c r="H24" s="38">
        <f>SUM(H11,H17,H22)</f>
        <v>50780</v>
      </c>
      <c r="I24" s="50"/>
      <c r="J24" s="38">
        <f>SUM(J11,J17,J22)</f>
        <v>767072</v>
      </c>
      <c r="K24" s="50"/>
      <c r="L24" s="38">
        <f>SUM(L11,L17,L22)</f>
        <v>4602942</v>
      </c>
    </row>
    <row r="25" spans="1:12" ht="20.25" customHeight="1" thickTop="1" x14ac:dyDescent="0.25">
      <c r="D25" s="40"/>
      <c r="E25" s="40"/>
      <c r="F25" s="40"/>
      <c r="G25" s="40"/>
      <c r="H25" s="40"/>
      <c r="I25" s="40"/>
      <c r="J25" s="40"/>
      <c r="K25" s="40"/>
      <c r="L25" s="40"/>
    </row>
    <row r="26" spans="1:12" s="44" customFormat="1" ht="20.25" customHeight="1" x14ac:dyDescent="0.25"/>
    <row r="27" spans="1:12" ht="20.25" customHeight="1" x14ac:dyDescent="0.25">
      <c r="D27" s="40"/>
      <c r="F27" s="40"/>
      <c r="H27" s="40"/>
      <c r="J27" s="40"/>
      <c r="K27" s="40"/>
      <c r="L27" s="40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7" fitToHeight="0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07"/>
  <sheetViews>
    <sheetView view="pageBreakPreview" zoomScale="85" zoomScaleNormal="100" zoomScaleSheetLayoutView="85" workbookViewId="0"/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  <col min="13" max="16384" width="9.140625" style="1"/>
  </cols>
  <sheetData>
    <row r="1" spans="1:12" s="47" customFormat="1" ht="20.25" customHeight="1" x14ac:dyDescent="0.3">
      <c r="A1" s="46" t="s">
        <v>0</v>
      </c>
      <c r="B1" s="46"/>
      <c r="C1" s="46"/>
    </row>
    <row r="2" spans="1:12" s="6" customFormat="1" ht="20.25" customHeight="1" x14ac:dyDescent="0.3">
      <c r="A2" s="17" t="s">
        <v>101</v>
      </c>
      <c r="B2" s="18"/>
      <c r="C2" s="18"/>
      <c r="F2" s="48"/>
    </row>
    <row r="3" spans="1:12" customFormat="1" ht="20.25" customHeight="1" x14ac:dyDescent="0.25"/>
    <row r="4" spans="1:12" customFormat="1" ht="20.25" customHeight="1" x14ac:dyDescent="0.25">
      <c r="A4" s="32"/>
      <c r="B4" s="32"/>
      <c r="C4" s="32"/>
      <c r="D4" s="143" t="s">
        <v>129</v>
      </c>
      <c r="E4" s="143"/>
      <c r="F4" s="143"/>
      <c r="G4" s="143"/>
      <c r="H4" s="143"/>
      <c r="I4" s="143"/>
      <c r="J4" s="143"/>
      <c r="K4" s="143"/>
      <c r="L4" s="143"/>
    </row>
    <row r="5" spans="1:12" customFormat="1" ht="20.25" customHeight="1" x14ac:dyDescent="0.25">
      <c r="A5" s="32"/>
      <c r="B5" s="32"/>
      <c r="C5" s="32"/>
      <c r="E5" s="22"/>
      <c r="F5" s="22"/>
      <c r="G5" s="22"/>
      <c r="H5" s="150" t="s">
        <v>103</v>
      </c>
      <c r="I5" s="150"/>
      <c r="J5" s="150"/>
      <c r="K5" s="22"/>
      <c r="L5" s="22"/>
    </row>
    <row r="6" spans="1:12" customFormat="1" ht="20.25" customHeight="1" x14ac:dyDescent="0.25">
      <c r="A6" s="32"/>
      <c r="B6" s="32"/>
      <c r="C6" s="32"/>
      <c r="D6" s="22" t="s">
        <v>104</v>
      </c>
      <c r="E6" s="22"/>
      <c r="H6" s="22"/>
      <c r="I6" s="22"/>
    </row>
    <row r="7" spans="1:12" customFormat="1" ht="20.25" customHeight="1" x14ac:dyDescent="0.25">
      <c r="A7" s="32"/>
      <c r="B7" s="32"/>
      <c r="C7" s="32"/>
      <c r="D7" s="22" t="s">
        <v>105</v>
      </c>
      <c r="E7" s="22"/>
      <c r="H7" s="22" t="s">
        <v>106</v>
      </c>
      <c r="I7" s="22"/>
      <c r="L7" s="22" t="s">
        <v>107</v>
      </c>
    </row>
    <row r="8" spans="1:12" customFormat="1" ht="20.25" customHeight="1" x14ac:dyDescent="0.25">
      <c r="A8" s="32"/>
      <c r="B8" s="30" t="s">
        <v>8</v>
      </c>
      <c r="C8" s="30"/>
      <c r="D8" s="22" t="s">
        <v>108</v>
      </c>
      <c r="E8" s="22"/>
      <c r="F8" s="22" t="s">
        <v>130</v>
      </c>
      <c r="G8" s="22"/>
      <c r="H8" s="22" t="s">
        <v>110</v>
      </c>
      <c r="I8" s="22"/>
      <c r="J8" s="22" t="s">
        <v>111</v>
      </c>
      <c r="K8" s="22"/>
      <c r="L8" s="22" t="s">
        <v>131</v>
      </c>
    </row>
    <row r="9" spans="1:12" customFormat="1" ht="20.25" customHeight="1" x14ac:dyDescent="0.25">
      <c r="A9" s="49"/>
      <c r="B9" s="30"/>
      <c r="C9" s="30"/>
      <c r="D9" s="148" t="s">
        <v>70</v>
      </c>
      <c r="E9" s="148"/>
      <c r="F9" s="148"/>
      <c r="G9" s="148"/>
      <c r="H9" s="148"/>
      <c r="I9" s="148"/>
      <c r="J9" s="148"/>
      <c r="K9" s="148"/>
      <c r="L9" s="148"/>
    </row>
    <row r="10" spans="1:12" customFormat="1" ht="20.25" customHeight="1" x14ac:dyDescent="0.25">
      <c r="A10" s="16" t="s">
        <v>120</v>
      </c>
      <c r="D10" s="40"/>
      <c r="E10" s="40"/>
      <c r="F10" s="40"/>
      <c r="G10" s="40"/>
      <c r="H10" s="40"/>
      <c r="I10" s="40"/>
      <c r="J10" s="40"/>
      <c r="K10" s="40"/>
      <c r="L10" s="40"/>
    </row>
    <row r="11" spans="1:12" s="21" customFormat="1" ht="20.25" customHeight="1" x14ac:dyDescent="0.25">
      <c r="A11" s="16" t="s">
        <v>121</v>
      </c>
      <c r="B11" s="31"/>
      <c r="C11" s="31"/>
      <c r="D11" s="58">
        <v>998282</v>
      </c>
      <c r="E11" s="58"/>
      <c r="F11" s="58">
        <v>2786808</v>
      </c>
      <c r="G11" s="58"/>
      <c r="H11" s="58">
        <v>50580</v>
      </c>
      <c r="I11" s="58"/>
      <c r="J11" s="4">
        <v>2395358</v>
      </c>
      <c r="K11" s="58"/>
      <c r="L11" s="58">
        <f>SUM(D11:J11)</f>
        <v>6231028</v>
      </c>
    </row>
    <row r="12" spans="1:12" customFormat="1" ht="20.25" customHeight="1" x14ac:dyDescent="0.25">
      <c r="A12" s="16"/>
      <c r="B12" s="30"/>
      <c r="C12" s="30"/>
      <c r="D12" s="39"/>
      <c r="E12" s="39"/>
      <c r="F12" s="39"/>
      <c r="G12" s="39"/>
      <c r="H12" s="39"/>
      <c r="I12" s="39"/>
      <c r="J12" s="39"/>
      <c r="K12" s="39"/>
      <c r="L12" s="39"/>
    </row>
    <row r="13" spans="1:12" customFormat="1" ht="20.25" customHeight="1" x14ac:dyDescent="0.25">
      <c r="A13" s="15" t="s">
        <v>113</v>
      </c>
      <c r="B13" s="30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2" customFormat="1" ht="20.25" customHeight="1" x14ac:dyDescent="0.25">
      <c r="A14" s="103" t="s">
        <v>114</v>
      </c>
      <c r="B14" s="30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2" customFormat="1" ht="20.25" customHeight="1" x14ac:dyDescent="0.25">
      <c r="A15" s="64" t="s">
        <v>115</v>
      </c>
      <c r="B15" s="30" t="s">
        <v>137</v>
      </c>
      <c r="C15" s="39"/>
      <c r="D15" s="79">
        <v>0</v>
      </c>
      <c r="E15" s="79"/>
      <c r="F15" s="79">
        <v>0</v>
      </c>
      <c r="G15" s="79"/>
      <c r="H15" s="79">
        <v>0</v>
      </c>
      <c r="I15" s="79"/>
      <c r="J15" s="79">
        <v>-119794</v>
      </c>
      <c r="K15" s="79"/>
      <c r="L15" s="79">
        <f>SUM(D15:J15)</f>
        <v>-119794</v>
      </c>
    </row>
    <row r="16" spans="1:12" s="21" customFormat="1" ht="20.25" customHeight="1" x14ac:dyDescent="0.25">
      <c r="A16" s="103" t="s">
        <v>116</v>
      </c>
      <c r="B16" s="30"/>
      <c r="C16" s="39"/>
      <c r="D16" s="67">
        <v>0</v>
      </c>
      <c r="E16" s="68"/>
      <c r="F16" s="67">
        <v>0</v>
      </c>
      <c r="G16" s="68"/>
      <c r="H16" s="67">
        <v>0</v>
      </c>
      <c r="I16" s="68"/>
      <c r="J16" s="67">
        <f>J15</f>
        <v>-119794</v>
      </c>
      <c r="K16" s="68"/>
      <c r="L16" s="67">
        <f>L15</f>
        <v>-119794</v>
      </c>
    </row>
    <row r="17" spans="1:13" customFormat="1" ht="20.25" customHeight="1" x14ac:dyDescent="0.25">
      <c r="A17" s="16" t="s">
        <v>117</v>
      </c>
      <c r="B17" s="30"/>
      <c r="C17" s="39"/>
      <c r="D17" s="67">
        <f>D16</f>
        <v>0</v>
      </c>
      <c r="E17" s="68"/>
      <c r="F17" s="67">
        <f>F16</f>
        <v>0</v>
      </c>
      <c r="G17" s="68"/>
      <c r="H17" s="67">
        <f>H16</f>
        <v>0</v>
      </c>
      <c r="I17" s="68"/>
      <c r="J17" s="67">
        <f>J16</f>
        <v>-119794</v>
      </c>
      <c r="K17" s="68"/>
      <c r="L17" s="67">
        <f>L16</f>
        <v>-119794</v>
      </c>
    </row>
    <row r="18" spans="1:13" s="21" customFormat="1" ht="20.25" customHeight="1" x14ac:dyDescent="0.25">
      <c r="A18" s="16"/>
      <c r="B18" s="30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1:13" customFormat="1" ht="20.25" customHeight="1" x14ac:dyDescent="0.25">
      <c r="A19" s="21" t="s">
        <v>118</v>
      </c>
      <c r="B19" s="32"/>
      <c r="C19" s="32"/>
      <c r="D19" s="42"/>
      <c r="E19" s="42"/>
      <c r="F19" s="42"/>
      <c r="G19" s="42"/>
      <c r="H19" s="42"/>
      <c r="I19" s="40"/>
      <c r="J19" s="42"/>
      <c r="K19" s="42"/>
      <c r="L19" s="42"/>
    </row>
    <row r="20" spans="1:13" customFormat="1" ht="20.25" customHeight="1" x14ac:dyDescent="0.25">
      <c r="A20" s="24" t="s">
        <v>132</v>
      </c>
      <c r="B20" s="2"/>
      <c r="C20" s="2"/>
      <c r="D20" s="52">
        <v>0</v>
      </c>
      <c r="E20" s="52"/>
      <c r="F20" s="52">
        <v>0</v>
      </c>
      <c r="G20" s="52"/>
      <c r="H20" s="41">
        <v>0</v>
      </c>
      <c r="I20" s="43"/>
      <c r="J20" s="84">
        <v>-46118</v>
      </c>
      <c r="K20" s="42"/>
      <c r="L20" s="84">
        <f>SUM(D20:J20)</f>
        <v>-46118</v>
      </c>
    </row>
    <row r="21" spans="1:13" customFormat="1" ht="20.25" customHeight="1" x14ac:dyDescent="0.25">
      <c r="A21" s="21" t="s">
        <v>119</v>
      </c>
      <c r="B21" s="33"/>
      <c r="C21" s="33"/>
      <c r="D21" s="53">
        <f>SUM(D20:D20)</f>
        <v>0</v>
      </c>
      <c r="E21" s="54"/>
      <c r="F21" s="53">
        <f>SUM(F20:F20)</f>
        <v>0</v>
      </c>
      <c r="G21" s="54"/>
      <c r="H21" s="53">
        <f>SUM(H20:H20)</f>
        <v>0</v>
      </c>
      <c r="I21" s="39"/>
      <c r="J21" s="67">
        <f>SUM(J20:J20)</f>
        <v>-46118</v>
      </c>
      <c r="K21" s="42"/>
      <c r="L21" s="67">
        <f>SUM(L20:L20)</f>
        <v>-46118</v>
      </c>
    </row>
    <row r="22" spans="1:13" customFormat="1" ht="20.25" customHeight="1" x14ac:dyDescent="0.25">
      <c r="A22" s="16"/>
      <c r="B22" s="30"/>
      <c r="C22" s="30"/>
      <c r="D22" s="39"/>
      <c r="E22" s="39"/>
      <c r="F22" s="39"/>
      <c r="G22" s="39"/>
      <c r="H22" s="39"/>
      <c r="I22" s="39"/>
      <c r="J22" s="39"/>
      <c r="K22" s="42"/>
      <c r="L22" s="39"/>
    </row>
    <row r="23" spans="1:13" s="21" customFormat="1" ht="20.25" customHeight="1" thickBot="1" x14ac:dyDescent="0.3">
      <c r="A23" s="16" t="s">
        <v>128</v>
      </c>
      <c r="B23" s="31"/>
      <c r="C23" s="31"/>
      <c r="D23" s="38">
        <f>SUM(D11,D17,D21)</f>
        <v>998282</v>
      </c>
      <c r="E23" s="50"/>
      <c r="F23" s="38">
        <f>SUM(F11,F17,F21)</f>
        <v>2786808</v>
      </c>
      <c r="G23" s="50"/>
      <c r="H23" s="38">
        <f>SUM(H11,H17,H21)</f>
        <v>50580</v>
      </c>
      <c r="I23" s="50"/>
      <c r="J23" s="38">
        <f>SUM(J11,J17,J21)</f>
        <v>2229446</v>
      </c>
      <c r="K23" s="50"/>
      <c r="L23" s="38">
        <f>SUM(L11,L17,L21)</f>
        <v>6065116</v>
      </c>
      <c r="M23" s="104"/>
    </row>
    <row r="24" spans="1:13" s="21" customFormat="1" ht="20.25" customHeight="1" thickTop="1" x14ac:dyDescent="0.25">
      <c r="A24" s="16"/>
      <c r="B24" s="31"/>
      <c r="C24" s="31"/>
      <c r="D24" s="106"/>
      <c r="E24" s="50"/>
      <c r="F24" s="106"/>
      <c r="G24" s="50"/>
      <c r="H24" s="106"/>
      <c r="I24" s="50"/>
      <c r="J24" s="106"/>
      <c r="K24" s="50"/>
      <c r="L24" s="106"/>
    </row>
    <row r="25" spans="1:13" ht="20.25" customHeight="1" x14ac:dyDescent="0.25">
      <c r="D25" s="107"/>
      <c r="E25" s="107"/>
      <c r="F25" s="107"/>
      <c r="G25" s="107"/>
      <c r="H25" s="107"/>
      <c r="I25" s="107"/>
      <c r="J25" s="107"/>
      <c r="K25" s="107"/>
      <c r="L25" s="107"/>
    </row>
    <row r="26" spans="1:13" ht="20.25" customHeight="1" x14ac:dyDescent="0.25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13" ht="20.25" customHeight="1" x14ac:dyDescent="0.25">
      <c r="D27" s="40"/>
      <c r="F27" s="40"/>
      <c r="H27" s="40"/>
      <c r="J27" s="40"/>
      <c r="K27" s="40"/>
      <c r="L27" s="40"/>
    </row>
    <row r="133" spans="1:1" ht="20.25" customHeight="1" x14ac:dyDescent="0.25">
      <c r="A133" t="s">
        <v>134</v>
      </c>
    </row>
    <row r="206" spans="1:1" ht="20.25" customHeight="1" x14ac:dyDescent="0.25">
      <c r="A206" t="s">
        <v>135</v>
      </c>
    </row>
    <row r="207" spans="1:1" ht="20.25" customHeight="1" x14ac:dyDescent="0.25">
      <c r="A207" t="s">
        <v>136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8" fitToHeight="0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13"/>
  <sheetViews>
    <sheetView view="pageBreakPreview" zoomScale="85" zoomScaleNormal="100" zoomScaleSheetLayoutView="85" workbookViewId="0"/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  <col min="13" max="16384" width="9.140625" style="1"/>
  </cols>
  <sheetData>
    <row r="1" spans="1:12" s="47" customFormat="1" ht="20.25" customHeight="1" x14ac:dyDescent="0.3">
      <c r="A1" s="46" t="s">
        <v>0</v>
      </c>
      <c r="B1" s="46"/>
      <c r="C1" s="46"/>
    </row>
    <row r="2" spans="1:12" s="6" customFormat="1" ht="20.25" customHeight="1" x14ac:dyDescent="0.3">
      <c r="A2" s="17" t="s">
        <v>101</v>
      </c>
      <c r="B2" s="18"/>
      <c r="C2" s="18"/>
      <c r="F2" s="48"/>
    </row>
    <row r="3" spans="1:12" customFormat="1" ht="20.25" customHeight="1" x14ac:dyDescent="0.25"/>
    <row r="4" spans="1:12" customFormat="1" ht="20.25" customHeight="1" x14ac:dyDescent="0.25">
      <c r="A4" s="32"/>
      <c r="B4" s="32"/>
      <c r="C4" s="32"/>
      <c r="D4" s="143" t="s">
        <v>129</v>
      </c>
      <c r="E4" s="143"/>
      <c r="F4" s="143"/>
      <c r="G4" s="143"/>
      <c r="H4" s="143"/>
      <c r="I4" s="143"/>
      <c r="J4" s="143"/>
      <c r="K4" s="143"/>
      <c r="L4" s="143"/>
    </row>
    <row r="5" spans="1:12" customFormat="1" ht="20.25" customHeight="1" x14ac:dyDescent="0.25">
      <c r="A5" s="32"/>
      <c r="B5" s="32"/>
      <c r="C5" s="32"/>
      <c r="E5" s="22"/>
      <c r="F5" s="22"/>
      <c r="G5" s="22"/>
      <c r="H5" s="150" t="s">
        <v>103</v>
      </c>
      <c r="I5" s="150"/>
      <c r="J5" s="150"/>
      <c r="K5" s="22"/>
      <c r="L5" s="22"/>
    </row>
    <row r="6" spans="1:12" customFormat="1" ht="20.25" customHeight="1" x14ac:dyDescent="0.25">
      <c r="A6" s="32"/>
      <c r="B6" s="32"/>
      <c r="C6" s="32"/>
      <c r="D6" s="22" t="s">
        <v>104</v>
      </c>
      <c r="E6" s="22"/>
      <c r="H6" s="22"/>
      <c r="I6" s="22"/>
    </row>
    <row r="7" spans="1:12" customFormat="1" ht="20.25" customHeight="1" x14ac:dyDescent="0.25">
      <c r="A7" s="32"/>
      <c r="B7" s="32"/>
      <c r="C7" s="32"/>
      <c r="D7" s="22" t="s">
        <v>105</v>
      </c>
      <c r="E7" s="22"/>
      <c r="H7" s="22" t="s">
        <v>106</v>
      </c>
      <c r="I7" s="22"/>
      <c r="L7" s="22" t="s">
        <v>107</v>
      </c>
    </row>
    <row r="8" spans="1:12" customFormat="1" ht="20.25" customHeight="1" x14ac:dyDescent="0.25">
      <c r="A8" s="32"/>
      <c r="B8" s="30" t="s">
        <v>8</v>
      </c>
      <c r="C8" s="30"/>
      <c r="D8" s="22" t="s">
        <v>108</v>
      </c>
      <c r="E8" s="22"/>
      <c r="F8" s="22" t="s">
        <v>130</v>
      </c>
      <c r="G8" s="22"/>
      <c r="H8" s="22" t="s">
        <v>110</v>
      </c>
      <c r="I8" s="22"/>
      <c r="J8" s="22" t="s">
        <v>111</v>
      </c>
      <c r="K8" s="22"/>
      <c r="L8" s="22" t="s">
        <v>131</v>
      </c>
    </row>
    <row r="9" spans="1:12" customFormat="1" ht="20.25" customHeight="1" x14ac:dyDescent="0.25">
      <c r="A9" s="49"/>
      <c r="B9" s="30"/>
      <c r="C9" s="30"/>
      <c r="D9" s="148" t="s">
        <v>70</v>
      </c>
      <c r="E9" s="148"/>
      <c r="F9" s="148"/>
      <c r="G9" s="148"/>
      <c r="H9" s="148"/>
      <c r="I9" s="148"/>
      <c r="J9" s="148"/>
      <c r="K9" s="148"/>
      <c r="L9" s="148"/>
    </row>
    <row r="10" spans="1:12" customFormat="1" ht="20.25" customHeight="1" x14ac:dyDescent="0.25">
      <c r="A10" s="16" t="s">
        <v>184</v>
      </c>
      <c r="D10" s="40"/>
      <c r="E10" s="40"/>
      <c r="F10" s="40"/>
      <c r="G10" s="40"/>
      <c r="H10" s="40"/>
      <c r="I10" s="40"/>
      <c r="J10" s="40"/>
      <c r="K10" s="40"/>
      <c r="L10" s="40"/>
    </row>
    <row r="11" spans="1:12" s="21" customFormat="1" ht="20.25" customHeight="1" x14ac:dyDescent="0.25">
      <c r="A11" s="16" t="s">
        <v>185</v>
      </c>
      <c r="B11" s="31"/>
      <c r="C11" s="31"/>
      <c r="D11" s="58">
        <v>998282</v>
      </c>
      <c r="E11" s="58"/>
      <c r="F11" s="58">
        <v>2786808</v>
      </c>
      <c r="G11" s="58"/>
      <c r="H11" s="58">
        <v>50780</v>
      </c>
      <c r="I11" s="58"/>
      <c r="J11" s="4">
        <v>2279230</v>
      </c>
      <c r="K11" s="58"/>
      <c r="L11" s="58">
        <f>SUM(D11:J11)</f>
        <v>6115100</v>
      </c>
    </row>
    <row r="12" spans="1:12" customFormat="1" ht="20.25" customHeight="1" x14ac:dyDescent="0.25">
      <c r="A12" s="16"/>
      <c r="B12" s="30"/>
      <c r="C12" s="30"/>
      <c r="D12" s="39"/>
      <c r="E12" s="39"/>
      <c r="F12" s="39"/>
      <c r="G12" s="39"/>
      <c r="H12" s="39"/>
      <c r="I12" s="39"/>
      <c r="J12" s="39"/>
      <c r="K12" s="39"/>
      <c r="L12" s="39"/>
    </row>
    <row r="13" spans="1:12" customFormat="1" ht="20.25" customHeight="1" x14ac:dyDescent="0.25">
      <c r="A13" s="15" t="s">
        <v>113</v>
      </c>
      <c r="B13" s="30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2" customFormat="1" ht="20.25" customHeight="1" x14ac:dyDescent="0.25">
      <c r="A14" s="103" t="s">
        <v>114</v>
      </c>
      <c r="B14" s="30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2" customFormat="1" ht="20.25" customHeight="1" x14ac:dyDescent="0.25">
      <c r="A15" s="64" t="s">
        <v>115</v>
      </c>
      <c r="B15" s="30">
        <v>7</v>
      </c>
      <c r="C15" s="39"/>
      <c r="D15" s="79">
        <v>0</v>
      </c>
      <c r="E15" s="79"/>
      <c r="F15" s="79">
        <v>0</v>
      </c>
      <c r="G15" s="79"/>
      <c r="H15" s="79">
        <v>0</v>
      </c>
      <c r="I15" s="79"/>
      <c r="J15" s="79">
        <v>-189674</v>
      </c>
      <c r="K15" s="79"/>
      <c r="L15" s="79">
        <f>SUM(D15:J15)</f>
        <v>-189674</v>
      </c>
    </row>
    <row r="16" spans="1:12" s="21" customFormat="1" ht="20.25" customHeight="1" x14ac:dyDescent="0.25">
      <c r="A16" s="103" t="s">
        <v>116</v>
      </c>
      <c r="B16" s="30"/>
      <c r="C16" s="39"/>
      <c r="D16" s="67">
        <v>0</v>
      </c>
      <c r="E16" s="68"/>
      <c r="F16" s="67">
        <v>0</v>
      </c>
      <c r="G16" s="68"/>
      <c r="H16" s="67">
        <v>0</v>
      </c>
      <c r="I16" s="68"/>
      <c r="J16" s="67">
        <f>J15</f>
        <v>-189674</v>
      </c>
      <c r="K16" s="68"/>
      <c r="L16" s="67">
        <f>L15</f>
        <v>-189674</v>
      </c>
    </row>
    <row r="17" spans="1:12" customFormat="1" ht="20.25" customHeight="1" x14ac:dyDescent="0.25">
      <c r="A17" s="16" t="s">
        <v>117</v>
      </c>
      <c r="B17" s="30"/>
      <c r="C17" s="39"/>
      <c r="D17" s="67">
        <f>D16</f>
        <v>0</v>
      </c>
      <c r="E17" s="68"/>
      <c r="F17" s="67">
        <f>F16</f>
        <v>0</v>
      </c>
      <c r="G17" s="68"/>
      <c r="H17" s="67">
        <f>H16</f>
        <v>0</v>
      </c>
      <c r="I17" s="68"/>
      <c r="J17" s="67">
        <f>J16</f>
        <v>-189674</v>
      </c>
      <c r="K17" s="68"/>
      <c r="L17" s="67">
        <f>L16</f>
        <v>-189674</v>
      </c>
    </row>
    <row r="18" spans="1:12" s="21" customFormat="1" ht="20.25" customHeight="1" x14ac:dyDescent="0.25">
      <c r="A18" s="16"/>
      <c r="B18" s="30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1:12" customFormat="1" ht="20.25" customHeight="1" x14ac:dyDescent="0.25">
      <c r="A19" s="21" t="s">
        <v>124</v>
      </c>
      <c r="B19" s="32"/>
      <c r="C19" s="32"/>
      <c r="D19" s="42"/>
      <c r="E19" s="42"/>
      <c r="F19" s="42"/>
      <c r="G19" s="42"/>
      <c r="H19" s="42"/>
      <c r="I19" s="40"/>
      <c r="J19" s="42"/>
      <c r="K19" s="42"/>
      <c r="L19" s="42"/>
    </row>
    <row r="20" spans="1:12" customFormat="1" ht="20.25" customHeight="1" x14ac:dyDescent="0.25">
      <c r="A20" s="24" t="s">
        <v>190</v>
      </c>
      <c r="B20" s="2"/>
      <c r="C20" s="2"/>
      <c r="D20" s="52">
        <v>0</v>
      </c>
      <c r="E20" s="52"/>
      <c r="F20" s="52">
        <v>0</v>
      </c>
      <c r="G20" s="52"/>
      <c r="H20" s="41">
        <v>0</v>
      </c>
      <c r="I20" s="43"/>
      <c r="J20" s="84">
        <v>55061</v>
      </c>
      <c r="K20" s="42"/>
      <c r="L20" s="84">
        <f>SUM(D20:J20)</f>
        <v>55061</v>
      </c>
    </row>
    <row r="21" spans="1:12" customFormat="1" ht="20.25" hidden="1" customHeight="1" x14ac:dyDescent="0.25">
      <c r="A21" s="24" t="s">
        <v>133</v>
      </c>
      <c r="B21" s="2"/>
      <c r="C21" s="2"/>
      <c r="D21" s="52">
        <v>0</v>
      </c>
      <c r="E21" s="52"/>
      <c r="F21" s="52">
        <v>0</v>
      </c>
      <c r="G21" s="52"/>
      <c r="H21" s="41">
        <v>0</v>
      </c>
      <c r="I21" s="43"/>
      <c r="J21" s="84">
        <f>'PL4-5'!J83</f>
        <v>0</v>
      </c>
      <c r="K21" s="42"/>
      <c r="L21" s="84">
        <f>SUM(D21:J21)</f>
        <v>0</v>
      </c>
    </row>
    <row r="22" spans="1:12" customFormat="1" ht="20.25" customHeight="1" x14ac:dyDescent="0.25">
      <c r="A22" s="21" t="s">
        <v>127</v>
      </c>
      <c r="B22" s="33"/>
      <c r="C22" s="33"/>
      <c r="D22" s="53">
        <f>SUM(D20:D20)</f>
        <v>0</v>
      </c>
      <c r="E22" s="54"/>
      <c r="F22" s="53">
        <f>SUM(F20:F20)</f>
        <v>0</v>
      </c>
      <c r="G22" s="54"/>
      <c r="H22" s="53">
        <f>SUM(H20:H20)</f>
        <v>0</v>
      </c>
      <c r="I22" s="39"/>
      <c r="J22" s="67">
        <f>SUM(J20:J21)</f>
        <v>55061</v>
      </c>
      <c r="K22" s="42"/>
      <c r="L22" s="67">
        <f>SUM(L20:L21)</f>
        <v>55061</v>
      </c>
    </row>
    <row r="23" spans="1:12" customFormat="1" ht="20.25" customHeight="1" x14ac:dyDescent="0.25">
      <c r="A23" s="16"/>
      <c r="B23" s="30"/>
      <c r="C23" s="30"/>
      <c r="D23" s="39"/>
      <c r="E23" s="39"/>
      <c r="F23" s="39"/>
      <c r="G23" s="39"/>
      <c r="H23" s="39"/>
      <c r="I23" s="39"/>
      <c r="J23" s="39"/>
      <c r="K23" s="42"/>
      <c r="L23" s="39"/>
    </row>
    <row r="24" spans="1:12" s="21" customFormat="1" ht="20.25" customHeight="1" thickBot="1" x14ac:dyDescent="0.3">
      <c r="A24" s="16" t="s">
        <v>186</v>
      </c>
      <c r="B24" s="31"/>
      <c r="C24" s="31"/>
      <c r="D24" s="38">
        <f>SUM(D11,D17,D22)</f>
        <v>998282</v>
      </c>
      <c r="E24" s="50"/>
      <c r="F24" s="38">
        <f>SUM(F11,F17,F22)</f>
        <v>2786808</v>
      </c>
      <c r="G24" s="50"/>
      <c r="H24" s="38">
        <f>SUM(H11,H17,H22)</f>
        <v>50780</v>
      </c>
      <c r="I24" s="50"/>
      <c r="J24" s="38">
        <f>SUM(J11,J17,J22)</f>
        <v>2144617</v>
      </c>
      <c r="K24" s="50"/>
      <c r="L24" s="38">
        <f>SUM(D24:J24)</f>
        <v>5980487</v>
      </c>
    </row>
    <row r="25" spans="1:12" s="21" customFormat="1" ht="20.25" customHeight="1" thickTop="1" x14ac:dyDescent="0.25">
      <c r="A25"/>
      <c r="B25"/>
      <c r="C25"/>
      <c r="D25" s="40"/>
      <c r="E25" s="40"/>
      <c r="F25" s="40"/>
      <c r="G25" s="40"/>
      <c r="H25" s="40"/>
      <c r="I25" s="40"/>
      <c r="J25" s="40"/>
      <c r="K25" s="40"/>
      <c r="L25" s="40"/>
    </row>
    <row r="26" spans="1:12" ht="20.25" customHeight="1" x14ac:dyDescent="0.25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12" ht="20.25" customHeight="1" x14ac:dyDescent="0.25">
      <c r="D27" s="40"/>
      <c r="F27" s="40"/>
      <c r="H27" s="40"/>
      <c r="J27" s="40"/>
      <c r="K27" s="40"/>
      <c r="L27" s="40"/>
    </row>
    <row r="139" spans="1:1" ht="20.25" customHeight="1" x14ac:dyDescent="0.25">
      <c r="A139" t="s">
        <v>134</v>
      </c>
    </row>
    <row r="212" spans="1:1" ht="20.25" customHeight="1" x14ac:dyDescent="0.25">
      <c r="A212" t="s">
        <v>135</v>
      </c>
    </row>
    <row r="213" spans="1:1" ht="20.25" customHeight="1" x14ac:dyDescent="0.25">
      <c r="A213" t="s">
        <v>136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9" fitToHeight="0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92"/>
  <sheetViews>
    <sheetView view="pageBreakPreview" zoomScale="85" zoomScaleNormal="100" zoomScaleSheetLayoutView="85" workbookViewId="0"/>
  </sheetViews>
  <sheetFormatPr defaultColWidth="9.140625" defaultRowHeight="18.75" customHeight="1" x14ac:dyDescent="0.25"/>
  <cols>
    <col min="1" max="1" width="50.140625" style="8" customWidth="1"/>
    <col min="2" max="2" width="11.5703125" style="1" customWidth="1"/>
    <col min="3" max="3" width="2.140625" style="1" customWidth="1"/>
    <col min="4" max="4" width="11.5703125" style="1" customWidth="1"/>
    <col min="5" max="5" width="2.140625" style="12" customWidth="1"/>
    <col min="6" max="6" width="11.5703125" style="1" customWidth="1"/>
    <col min="7" max="7" width="2.140625" style="1" customWidth="1"/>
    <col min="8" max="8" width="11.5703125" style="1" customWidth="1"/>
    <col min="9" max="10" width="13.85546875" style="1" bestFit="1" customWidth="1"/>
    <col min="11" max="11" width="10.42578125" style="1" bestFit="1" customWidth="1"/>
    <col min="12" max="16384" width="9.140625" style="1"/>
  </cols>
  <sheetData>
    <row r="1" spans="1:8" s="5" customFormat="1" ht="18.75" customHeight="1" x14ac:dyDescent="0.3">
      <c r="A1" s="17" t="s">
        <v>0</v>
      </c>
      <c r="E1" s="9"/>
    </row>
    <row r="2" spans="1:8" s="6" customFormat="1" ht="18.75" customHeight="1" x14ac:dyDescent="0.25">
      <c r="A2" s="18" t="s">
        <v>138</v>
      </c>
      <c r="E2" s="10"/>
    </row>
    <row r="3" spans="1:8" ht="15.75" customHeight="1" x14ac:dyDescent="0.25"/>
    <row r="4" spans="1:8" ht="18.75" customHeight="1" x14ac:dyDescent="0.25">
      <c r="B4" s="143" t="s">
        <v>2</v>
      </c>
      <c r="C4" s="143"/>
      <c r="D4" s="143"/>
      <c r="F4" s="143" t="s">
        <v>3</v>
      </c>
      <c r="G4" s="143"/>
      <c r="H4" s="143"/>
    </row>
    <row r="5" spans="1:8" ht="18.75" customHeight="1" x14ac:dyDescent="0.25">
      <c r="B5" s="143" t="s">
        <v>4</v>
      </c>
      <c r="C5" s="143"/>
      <c r="D5" s="143"/>
      <c r="E5" s="11"/>
      <c r="F5" s="143" t="s">
        <v>4</v>
      </c>
      <c r="G5" s="143"/>
      <c r="H5" s="143"/>
    </row>
    <row r="6" spans="1:8" ht="18.75" customHeight="1" x14ac:dyDescent="0.25">
      <c r="B6" s="149" t="s">
        <v>98</v>
      </c>
      <c r="C6" s="149"/>
      <c r="D6" s="149"/>
      <c r="E6" s="11"/>
      <c r="F6" s="149" t="s">
        <v>98</v>
      </c>
      <c r="G6" s="149"/>
      <c r="H6" s="149"/>
    </row>
    <row r="7" spans="1:8" ht="18.75" customHeight="1" x14ac:dyDescent="0.25">
      <c r="B7" s="146" t="s">
        <v>5</v>
      </c>
      <c r="C7" s="147"/>
      <c r="D7" s="147"/>
      <c r="E7" s="11"/>
      <c r="F7" s="146" t="s">
        <v>5</v>
      </c>
      <c r="G7" s="146"/>
      <c r="H7" s="146"/>
    </row>
    <row r="8" spans="1:8" ht="18.75" customHeight="1" x14ac:dyDescent="0.25">
      <c r="B8" s="22">
        <v>2022</v>
      </c>
      <c r="C8" s="22"/>
      <c r="D8" s="22">
        <v>2021</v>
      </c>
      <c r="E8" s="23"/>
      <c r="F8" s="22">
        <v>2022</v>
      </c>
      <c r="G8" s="22"/>
      <c r="H8" s="22">
        <v>2021</v>
      </c>
    </row>
    <row r="9" spans="1:8" ht="18.75" customHeight="1" x14ac:dyDescent="0.25">
      <c r="B9" s="148" t="s">
        <v>70</v>
      </c>
      <c r="C9" s="148"/>
      <c r="D9" s="148"/>
      <c r="E9" s="148"/>
      <c r="F9" s="148"/>
      <c r="G9" s="148"/>
      <c r="H9" s="148"/>
    </row>
    <row r="10" spans="1:8" ht="18.75" customHeight="1" x14ac:dyDescent="0.25">
      <c r="A10" s="19" t="s">
        <v>139</v>
      </c>
      <c r="B10" s="3"/>
      <c r="C10" s="3"/>
      <c r="D10" s="3"/>
      <c r="E10" s="3"/>
      <c r="F10" s="3"/>
      <c r="G10" s="3"/>
      <c r="H10" s="3"/>
    </row>
    <row r="11" spans="1:8" ht="18.75" customHeight="1" x14ac:dyDescent="0.25">
      <c r="A11" s="20" t="s">
        <v>86</v>
      </c>
      <c r="B11" s="25">
        <v>378235</v>
      </c>
      <c r="C11" s="57"/>
      <c r="D11" s="25">
        <v>214675</v>
      </c>
      <c r="E11" s="57"/>
      <c r="F11" s="25">
        <v>55061</v>
      </c>
      <c r="G11" s="57"/>
      <c r="H11" s="25">
        <v>-46118</v>
      </c>
    </row>
    <row r="12" spans="1:8" ht="18.75" customHeight="1" x14ac:dyDescent="0.25">
      <c r="A12" s="7" t="s">
        <v>199</v>
      </c>
      <c r="B12" s="57"/>
      <c r="C12" s="57"/>
      <c r="D12" s="57"/>
      <c r="E12" s="57"/>
      <c r="F12" s="57"/>
      <c r="G12" s="57"/>
      <c r="H12" s="57"/>
    </row>
    <row r="13" spans="1:8" ht="18.75" customHeight="1" x14ac:dyDescent="0.25">
      <c r="A13" s="20" t="s">
        <v>140</v>
      </c>
      <c r="B13" s="57">
        <v>-3722</v>
      </c>
      <c r="C13" s="57"/>
      <c r="D13" s="57">
        <v>-2686</v>
      </c>
      <c r="E13" s="57"/>
      <c r="F13" s="57">
        <v>-5901</v>
      </c>
      <c r="G13" s="57"/>
      <c r="H13" s="57">
        <v>-1300</v>
      </c>
    </row>
    <row r="14" spans="1:8" ht="18.75" customHeight="1" x14ac:dyDescent="0.25">
      <c r="A14" s="1" t="s">
        <v>82</v>
      </c>
      <c r="B14" s="57">
        <v>2710</v>
      </c>
      <c r="C14" s="57"/>
      <c r="D14" s="57">
        <v>3197</v>
      </c>
      <c r="E14" s="57"/>
      <c r="F14" s="57">
        <v>497</v>
      </c>
      <c r="G14" s="57"/>
      <c r="H14" s="57">
        <v>379</v>
      </c>
    </row>
    <row r="15" spans="1:8" ht="18.75" customHeight="1" x14ac:dyDescent="0.25">
      <c r="A15" s="1" t="s">
        <v>141</v>
      </c>
      <c r="B15" s="25">
        <v>158649</v>
      </c>
      <c r="C15" s="57"/>
      <c r="D15" s="25">
        <v>181417</v>
      </c>
      <c r="E15" s="57"/>
      <c r="F15" s="29">
        <v>67043</v>
      </c>
      <c r="G15" s="57"/>
      <c r="H15" s="29">
        <v>75680</v>
      </c>
    </row>
    <row r="16" spans="1:8" ht="18.75" customHeight="1" x14ac:dyDescent="0.25">
      <c r="A16" s="8" t="s">
        <v>142</v>
      </c>
      <c r="B16" s="25">
        <v>105029</v>
      </c>
      <c r="C16" s="57"/>
      <c r="D16" s="25">
        <v>105028</v>
      </c>
      <c r="E16" s="57"/>
      <c r="F16" s="57">
        <v>0</v>
      </c>
      <c r="G16" s="57"/>
      <c r="H16" s="57">
        <v>0</v>
      </c>
    </row>
    <row r="17" spans="1:8" ht="18.75" customHeight="1" x14ac:dyDescent="0.25">
      <c r="A17" s="20" t="s">
        <v>143</v>
      </c>
      <c r="B17" s="25">
        <v>55492</v>
      </c>
      <c r="C17" s="57"/>
      <c r="D17" s="25">
        <v>25138</v>
      </c>
      <c r="E17" s="57"/>
      <c r="F17" s="57">
        <v>55492</v>
      </c>
      <c r="G17" s="57"/>
      <c r="H17" s="57">
        <v>25138</v>
      </c>
    </row>
    <row r="18" spans="1:8" ht="18.75" customHeight="1" x14ac:dyDescent="0.25">
      <c r="A18" s="20" t="s">
        <v>144</v>
      </c>
      <c r="B18" s="25">
        <v>69032</v>
      </c>
      <c r="C18" s="57"/>
      <c r="D18" s="25">
        <v>21348</v>
      </c>
      <c r="E18" s="57"/>
      <c r="F18" s="57">
        <v>2056</v>
      </c>
      <c r="G18" s="57"/>
      <c r="H18" s="57">
        <v>1841</v>
      </c>
    </row>
    <row r="19" spans="1:8" ht="18.75" customHeight="1" x14ac:dyDescent="0.25">
      <c r="A19" s="20" t="s">
        <v>145</v>
      </c>
      <c r="B19" s="25">
        <v>5241</v>
      </c>
      <c r="C19" s="57"/>
      <c r="D19" s="25">
        <v>2389</v>
      </c>
      <c r="E19" s="57"/>
      <c r="F19" s="57">
        <v>1461</v>
      </c>
      <c r="G19" s="57"/>
      <c r="H19" s="57">
        <v>1169</v>
      </c>
    </row>
    <row r="20" spans="1:8" ht="18.75" customHeight="1" x14ac:dyDescent="0.25">
      <c r="A20" s="20" t="s">
        <v>183</v>
      </c>
      <c r="B20" s="25">
        <v>15</v>
      </c>
      <c r="C20" s="57"/>
      <c r="D20" s="25">
        <v>9</v>
      </c>
      <c r="E20" s="57"/>
      <c r="F20" s="57">
        <v>15</v>
      </c>
      <c r="G20" s="57"/>
      <c r="H20" s="57">
        <v>9</v>
      </c>
    </row>
    <row r="21" spans="1:8" ht="18.75" customHeight="1" x14ac:dyDescent="0.25">
      <c r="A21" s="20" t="s">
        <v>146</v>
      </c>
      <c r="B21" s="57">
        <v>-13632</v>
      </c>
      <c r="C21" s="57"/>
      <c r="D21" s="57">
        <v>-7172</v>
      </c>
      <c r="E21" s="57"/>
      <c r="F21" s="57">
        <v>0</v>
      </c>
      <c r="G21" s="57"/>
      <c r="H21" s="57">
        <v>0</v>
      </c>
    </row>
    <row r="22" spans="1:8" ht="18.75" customHeight="1" x14ac:dyDescent="0.25">
      <c r="A22" s="20" t="s">
        <v>191</v>
      </c>
      <c r="B22" s="25">
        <v>-55</v>
      </c>
      <c r="C22" s="57"/>
      <c r="D22" s="25">
        <v>-34</v>
      </c>
      <c r="E22" s="57"/>
      <c r="F22" s="57">
        <v>0</v>
      </c>
      <c r="G22" s="57"/>
      <c r="H22" s="57">
        <v>0</v>
      </c>
    </row>
    <row r="23" spans="1:8" ht="18.75" customHeight="1" x14ac:dyDescent="0.25">
      <c r="A23" s="20" t="s">
        <v>147</v>
      </c>
      <c r="B23" s="25">
        <v>-3006</v>
      </c>
      <c r="C23" s="57"/>
      <c r="D23" s="25">
        <v>274</v>
      </c>
      <c r="E23" s="57"/>
      <c r="F23" s="57">
        <v>0</v>
      </c>
      <c r="G23" s="57"/>
      <c r="H23" s="57">
        <v>0</v>
      </c>
    </row>
    <row r="24" spans="1:8" ht="18.75" customHeight="1" x14ac:dyDescent="0.25">
      <c r="A24" s="20" t="s">
        <v>192</v>
      </c>
      <c r="B24" s="25">
        <v>-13096</v>
      </c>
      <c r="C24" s="57"/>
      <c r="D24" s="25">
        <v>3667</v>
      </c>
      <c r="E24" s="57"/>
      <c r="F24" s="57">
        <v>-88</v>
      </c>
      <c r="G24" s="57"/>
      <c r="H24" s="57">
        <v>0</v>
      </c>
    </row>
    <row r="25" spans="1:8" ht="18.75" customHeight="1" x14ac:dyDescent="0.25">
      <c r="A25" s="20" t="s">
        <v>50</v>
      </c>
      <c r="B25" s="25">
        <v>32648</v>
      </c>
      <c r="C25" s="57"/>
      <c r="D25" s="25">
        <v>28408</v>
      </c>
      <c r="E25" s="57"/>
      <c r="F25" s="57">
        <v>18059</v>
      </c>
      <c r="G25" s="57"/>
      <c r="H25" s="57">
        <v>18572</v>
      </c>
    </row>
    <row r="26" spans="1:8" ht="18.75" hidden="1" customHeight="1" x14ac:dyDescent="0.25">
      <c r="A26" s="20" t="s">
        <v>148</v>
      </c>
      <c r="B26" s="57"/>
      <c r="C26" s="57"/>
      <c r="D26" s="57">
        <v>0</v>
      </c>
      <c r="E26" s="57"/>
      <c r="F26" s="57"/>
      <c r="G26" s="57"/>
      <c r="H26" s="57">
        <v>0</v>
      </c>
    </row>
    <row r="27" spans="1:8" ht="18.75" customHeight="1" x14ac:dyDescent="0.25">
      <c r="A27" s="20" t="s">
        <v>201</v>
      </c>
      <c r="B27" s="79">
        <v>2541</v>
      </c>
      <c r="C27" s="57"/>
      <c r="D27" s="79">
        <v>-943</v>
      </c>
      <c r="E27" s="57"/>
      <c r="F27" s="29">
        <v>2003</v>
      </c>
      <c r="G27" s="57"/>
      <c r="H27" s="29">
        <v>-432</v>
      </c>
    </row>
    <row r="28" spans="1:8" ht="18.75" customHeight="1" x14ac:dyDescent="0.25">
      <c r="A28" s="105" t="s">
        <v>182</v>
      </c>
      <c r="B28" s="79">
        <v>0</v>
      </c>
      <c r="C28" s="57"/>
      <c r="D28" s="79">
        <v>12653</v>
      </c>
      <c r="E28" s="57"/>
      <c r="F28" s="29">
        <v>0</v>
      </c>
      <c r="G28" s="57"/>
      <c r="H28" s="29">
        <v>0</v>
      </c>
    </row>
    <row r="29" spans="1:8" ht="18.75" customHeight="1" x14ac:dyDescent="0.25">
      <c r="A29" s="105" t="s">
        <v>193</v>
      </c>
      <c r="B29" s="79">
        <v>0</v>
      </c>
      <c r="C29" s="57"/>
      <c r="D29" s="79">
        <v>0</v>
      </c>
      <c r="E29" s="57"/>
      <c r="F29" s="29">
        <v>-2788</v>
      </c>
      <c r="G29" s="57"/>
      <c r="H29" s="29">
        <v>0</v>
      </c>
    </row>
    <row r="30" spans="1:8" ht="18.75" customHeight="1" x14ac:dyDescent="0.25">
      <c r="A30" s="24" t="s">
        <v>149</v>
      </c>
      <c r="B30" s="83">
        <v>-22811</v>
      </c>
      <c r="C30" s="57"/>
      <c r="D30" s="83">
        <v>-17065</v>
      </c>
      <c r="E30" s="57"/>
      <c r="F30" s="66">
        <v>-13386</v>
      </c>
      <c r="G30" s="57"/>
      <c r="H30" s="66">
        <v>-14969</v>
      </c>
    </row>
    <row r="31" spans="1:8" s="21" customFormat="1" ht="18.75" customHeight="1" x14ac:dyDescent="0.25">
      <c r="A31" s="16"/>
      <c r="B31" s="57">
        <f>SUM(B11:B30)</f>
        <v>753270</v>
      </c>
      <c r="C31" s="57"/>
      <c r="D31" s="57">
        <f>SUM(D11:D30)</f>
        <v>570303</v>
      </c>
      <c r="E31" s="57"/>
      <c r="F31" s="57">
        <f>SUM(F11:F30)</f>
        <v>179524</v>
      </c>
      <c r="G31" s="57"/>
      <c r="H31" s="57">
        <f>SUM(H11:H30)</f>
        <v>59969</v>
      </c>
    </row>
    <row r="32" spans="1:8" ht="18.75" customHeight="1" x14ac:dyDescent="0.25">
      <c r="A32" s="7" t="s">
        <v>150</v>
      </c>
      <c r="B32" s="71"/>
      <c r="C32" s="72"/>
      <c r="D32" s="71"/>
      <c r="E32" s="72"/>
      <c r="F32" s="71"/>
      <c r="G32" s="72"/>
      <c r="H32" s="71"/>
    </row>
    <row r="33" spans="1:8" ht="18.75" customHeight="1" x14ac:dyDescent="0.25">
      <c r="A33" s="8" t="s">
        <v>13</v>
      </c>
      <c r="B33" s="25">
        <v>18418</v>
      </c>
      <c r="C33" s="57"/>
      <c r="D33" s="25">
        <v>18885</v>
      </c>
      <c r="E33" s="57"/>
      <c r="F33" s="57">
        <v>11178</v>
      </c>
      <c r="G33" s="57"/>
      <c r="H33" s="57">
        <v>54046</v>
      </c>
    </row>
    <row r="34" spans="1:8" ht="18.75" customHeight="1" x14ac:dyDescent="0.25">
      <c r="A34" s="20" t="s">
        <v>15</v>
      </c>
      <c r="B34" s="25">
        <v>-30802</v>
      </c>
      <c r="C34" s="57"/>
      <c r="D34" s="25">
        <v>-100812</v>
      </c>
      <c r="E34" s="57"/>
      <c r="F34" s="57">
        <v>8461</v>
      </c>
      <c r="G34" s="57"/>
      <c r="H34" s="57">
        <v>-26750</v>
      </c>
    </row>
    <row r="35" spans="1:8" ht="18.75" customHeight="1" x14ac:dyDescent="0.25">
      <c r="A35" s="20" t="s">
        <v>151</v>
      </c>
      <c r="B35" s="25">
        <v>-35348</v>
      </c>
      <c r="C35" s="57"/>
      <c r="D35" s="25">
        <v>-853</v>
      </c>
      <c r="E35" s="57"/>
      <c r="F35" s="57">
        <v>-38734</v>
      </c>
      <c r="G35" s="57"/>
      <c r="H35" s="57">
        <v>13453</v>
      </c>
    </row>
    <row r="36" spans="1:8" ht="18.75" customHeight="1" x14ac:dyDescent="0.25">
      <c r="A36" s="8" t="s">
        <v>20</v>
      </c>
      <c r="B36" s="25">
        <v>4624</v>
      </c>
      <c r="C36" s="57"/>
      <c r="D36" s="25">
        <v>-3373</v>
      </c>
      <c r="E36" s="57"/>
      <c r="F36" s="57">
        <v>297</v>
      </c>
      <c r="G36" s="57"/>
      <c r="H36" s="57">
        <v>-986</v>
      </c>
    </row>
    <row r="37" spans="1:8" ht="18.75" hidden="1" customHeight="1" x14ac:dyDescent="0.25">
      <c r="A37" s="20" t="s">
        <v>152</v>
      </c>
      <c r="B37" s="57"/>
      <c r="C37" s="57"/>
      <c r="D37" s="57">
        <v>0</v>
      </c>
      <c r="E37" s="57"/>
      <c r="F37" s="57"/>
      <c r="G37" s="57"/>
      <c r="H37" s="57">
        <v>0</v>
      </c>
    </row>
    <row r="38" spans="1:8" ht="18.75" customHeight="1" x14ac:dyDescent="0.25">
      <c r="A38" s="20" t="s">
        <v>36</v>
      </c>
      <c r="B38" s="25">
        <v>4177</v>
      </c>
      <c r="C38" s="57"/>
      <c r="D38" s="25">
        <v>-13</v>
      </c>
      <c r="E38" s="57"/>
      <c r="F38" s="57">
        <v>-23</v>
      </c>
      <c r="G38" s="57"/>
      <c r="H38" s="57">
        <v>0</v>
      </c>
    </row>
    <row r="39" spans="1:8" ht="18.75" customHeight="1" x14ac:dyDescent="0.25">
      <c r="A39" s="8" t="s">
        <v>37</v>
      </c>
      <c r="B39" s="25">
        <v>-41634</v>
      </c>
      <c r="C39" s="57"/>
      <c r="D39" s="25">
        <v>-10304</v>
      </c>
      <c r="E39" s="57"/>
      <c r="F39" s="57">
        <v>-15593</v>
      </c>
      <c r="G39" s="57"/>
      <c r="H39" s="57">
        <v>-10209</v>
      </c>
    </row>
    <row r="40" spans="1:8" ht="18.75" customHeight="1" x14ac:dyDescent="0.25">
      <c r="A40" s="8" t="s">
        <v>42</v>
      </c>
      <c r="B40" s="25">
        <v>-30292</v>
      </c>
      <c r="C40" s="57"/>
      <c r="D40" s="25">
        <v>-20065</v>
      </c>
      <c r="E40" s="57"/>
      <c r="F40" s="57">
        <v>-13714</v>
      </c>
      <c r="G40" s="57"/>
      <c r="H40" s="57">
        <v>-27031</v>
      </c>
    </row>
    <row r="41" spans="1:8" ht="18.75" customHeight="1" x14ac:dyDescent="0.25">
      <c r="A41" s="20" t="s">
        <v>43</v>
      </c>
      <c r="B41" s="25">
        <v>158812</v>
      </c>
      <c r="C41" s="57"/>
      <c r="D41" s="25">
        <v>81174</v>
      </c>
      <c r="E41" s="57"/>
      <c r="F41" s="57">
        <v>36201</v>
      </c>
      <c r="G41" s="57"/>
      <c r="H41" s="57">
        <v>27713</v>
      </c>
    </row>
    <row r="42" spans="1:8" ht="18.75" customHeight="1" x14ac:dyDescent="0.25">
      <c r="A42" s="20" t="s">
        <v>44</v>
      </c>
      <c r="B42" s="25">
        <v>69134</v>
      </c>
      <c r="C42" s="57"/>
      <c r="D42" s="25">
        <v>62001</v>
      </c>
      <c r="E42" s="57"/>
      <c r="F42" s="57">
        <v>11476</v>
      </c>
      <c r="G42" s="57"/>
      <c r="H42" s="57">
        <v>9385</v>
      </c>
    </row>
    <row r="43" spans="1:8" ht="18.75" customHeight="1" x14ac:dyDescent="0.25">
      <c r="A43" s="8" t="s">
        <v>46</v>
      </c>
      <c r="B43" s="25">
        <v>-1572</v>
      </c>
      <c r="C43" s="57"/>
      <c r="D43" s="25">
        <v>-11827</v>
      </c>
      <c r="E43" s="57"/>
      <c r="F43" s="57">
        <v>-6264</v>
      </c>
      <c r="G43" s="57"/>
      <c r="H43" s="57">
        <v>-9794</v>
      </c>
    </row>
    <row r="44" spans="1:8" ht="18.75" customHeight="1" x14ac:dyDescent="0.25">
      <c r="A44" s="20" t="s">
        <v>52</v>
      </c>
      <c r="B44" s="57">
        <v>-85</v>
      </c>
      <c r="C44" s="57"/>
      <c r="D44" s="57">
        <v>-333</v>
      </c>
      <c r="E44" s="57"/>
      <c r="F44" s="29">
        <v>0</v>
      </c>
      <c r="G44" s="57"/>
      <c r="H44" s="29">
        <v>-23</v>
      </c>
    </row>
    <row r="45" spans="1:8" ht="18.75" customHeight="1" x14ac:dyDescent="0.25">
      <c r="A45" s="20" t="s">
        <v>153</v>
      </c>
      <c r="B45" s="57">
        <v>0</v>
      </c>
      <c r="C45" s="57"/>
      <c r="D45" s="57">
        <v>-902</v>
      </c>
      <c r="E45" s="57"/>
      <c r="F45" s="29">
        <v>0</v>
      </c>
      <c r="G45" s="57"/>
      <c r="H45" s="29">
        <v>-902</v>
      </c>
    </row>
    <row r="46" spans="1:8" ht="18.75" customHeight="1" x14ac:dyDescent="0.25">
      <c r="A46" s="20" t="s">
        <v>154</v>
      </c>
      <c r="B46" s="85">
        <v>-718</v>
      </c>
      <c r="C46" s="57"/>
      <c r="D46" s="85">
        <v>-259</v>
      </c>
      <c r="E46" s="57"/>
      <c r="F46" s="66">
        <v>0</v>
      </c>
      <c r="G46" s="57"/>
      <c r="H46" s="66">
        <v>0</v>
      </c>
    </row>
    <row r="47" spans="1:8" ht="18.75" hidden="1" customHeight="1" x14ac:dyDescent="0.25">
      <c r="A47" s="15" t="s">
        <v>155</v>
      </c>
      <c r="B47" s="67">
        <f>SUM(B31:B46)</f>
        <v>867984</v>
      </c>
      <c r="C47" s="68"/>
      <c r="D47" s="67">
        <f>SUM(D31:D46)</f>
        <v>583622</v>
      </c>
      <c r="E47" s="68"/>
      <c r="F47" s="67">
        <f>SUM(F31:F46)</f>
        <v>172809</v>
      </c>
      <c r="G47" s="68"/>
      <c r="H47" s="67">
        <f>SUM(H31:H46)</f>
        <v>88871</v>
      </c>
    </row>
    <row r="48" spans="1:8" customFormat="1" ht="18.75" hidden="1" customHeight="1" x14ac:dyDescent="0.25">
      <c r="A48" s="20" t="s">
        <v>156</v>
      </c>
      <c r="B48" s="79">
        <v>0</v>
      </c>
      <c r="C48" s="79"/>
      <c r="D48" s="79">
        <v>0</v>
      </c>
      <c r="E48" s="79"/>
      <c r="F48" s="79">
        <v>0</v>
      </c>
      <c r="G48" s="79"/>
      <c r="H48" s="79">
        <v>0</v>
      </c>
    </row>
    <row r="49" spans="1:8" ht="18.75" customHeight="1" x14ac:dyDescent="0.25">
      <c r="A49" s="15" t="s">
        <v>157</v>
      </c>
      <c r="B49" s="67">
        <f>SUM(B47:B48)</f>
        <v>867984</v>
      </c>
      <c r="C49" s="68"/>
      <c r="D49" s="67">
        <f>SUM(D47:D48)</f>
        <v>583622</v>
      </c>
      <c r="E49" s="68"/>
      <c r="F49" s="67">
        <f>SUM(F47:F48)</f>
        <v>172809</v>
      </c>
      <c r="G49" s="68"/>
      <c r="H49" s="67">
        <f>SUM(H47:H48)</f>
        <v>88871</v>
      </c>
    </row>
    <row r="50" spans="1:8" ht="18.75" customHeight="1" x14ac:dyDescent="0.25">
      <c r="A50" s="15"/>
      <c r="B50" s="68"/>
      <c r="C50" s="68"/>
      <c r="D50" s="68"/>
      <c r="E50" s="68"/>
      <c r="F50" s="68"/>
      <c r="G50" s="68"/>
      <c r="H50" s="68"/>
    </row>
    <row r="51" spans="1:8" s="5" customFormat="1" ht="18.75" customHeight="1" x14ac:dyDescent="0.3">
      <c r="A51" s="17" t="s">
        <v>0</v>
      </c>
      <c r="B51" s="73"/>
      <c r="C51" s="74"/>
      <c r="D51" s="73"/>
      <c r="E51" s="75"/>
      <c r="F51" s="73"/>
      <c r="G51" s="74"/>
      <c r="H51" s="73"/>
    </row>
    <row r="52" spans="1:8" s="6" customFormat="1" ht="18.75" customHeight="1" x14ac:dyDescent="0.25">
      <c r="A52" s="18" t="s">
        <v>138</v>
      </c>
      <c r="B52" s="76"/>
      <c r="C52" s="77"/>
      <c r="D52" s="76"/>
      <c r="E52" s="78"/>
      <c r="F52" s="76"/>
      <c r="G52" s="77"/>
      <c r="H52" s="76"/>
    </row>
    <row r="53" spans="1:8" ht="18" customHeight="1" x14ac:dyDescent="0.25">
      <c r="B53" s="69"/>
      <c r="C53" s="79"/>
      <c r="D53" s="69"/>
      <c r="E53" s="80"/>
      <c r="F53" s="69"/>
      <c r="G53" s="79"/>
      <c r="H53" s="69"/>
    </row>
    <row r="54" spans="1:8" ht="18" customHeight="1" x14ac:dyDescent="0.25">
      <c r="B54" s="152" t="s">
        <v>2</v>
      </c>
      <c r="C54" s="152"/>
      <c r="D54" s="152"/>
      <c r="E54" s="80"/>
      <c r="F54" s="152" t="s">
        <v>3</v>
      </c>
      <c r="G54" s="152"/>
      <c r="H54" s="152"/>
    </row>
    <row r="55" spans="1:8" ht="18" customHeight="1" x14ac:dyDescent="0.25">
      <c r="A55" s="15"/>
      <c r="B55" s="152" t="s">
        <v>4</v>
      </c>
      <c r="C55" s="152"/>
      <c r="D55" s="152"/>
      <c r="E55" s="81"/>
      <c r="F55" s="152" t="s">
        <v>4</v>
      </c>
      <c r="G55" s="152"/>
      <c r="H55" s="152"/>
    </row>
    <row r="56" spans="1:8" ht="18" customHeight="1" x14ac:dyDescent="0.25">
      <c r="A56" s="15"/>
      <c r="B56" s="149" t="s">
        <v>98</v>
      </c>
      <c r="C56" s="149"/>
      <c r="D56" s="149"/>
      <c r="E56" s="11"/>
      <c r="F56" s="149" t="s">
        <v>98</v>
      </c>
      <c r="G56" s="149"/>
      <c r="H56" s="149"/>
    </row>
    <row r="57" spans="1:8" ht="18" customHeight="1" x14ac:dyDescent="0.25">
      <c r="A57" s="15"/>
      <c r="B57" s="146" t="s">
        <v>5</v>
      </c>
      <c r="C57" s="146"/>
      <c r="D57" s="146"/>
      <c r="E57" s="81"/>
      <c r="F57" s="146" t="s">
        <v>5</v>
      </c>
      <c r="G57" s="147"/>
      <c r="H57" s="147"/>
    </row>
    <row r="58" spans="1:8" ht="18" customHeight="1" x14ac:dyDescent="0.25">
      <c r="A58"/>
      <c r="B58" s="109">
        <v>2022</v>
      </c>
      <c r="C58" s="109"/>
      <c r="D58" s="109">
        <v>2021</v>
      </c>
      <c r="E58" s="23"/>
      <c r="F58" s="109">
        <v>2022</v>
      </c>
      <c r="G58" s="109"/>
      <c r="H58" s="109">
        <v>2021</v>
      </c>
    </row>
    <row r="59" spans="1:8" ht="18" customHeight="1" x14ac:dyDescent="0.25">
      <c r="B59" s="151" t="s">
        <v>70</v>
      </c>
      <c r="C59" s="151"/>
      <c r="D59" s="151"/>
      <c r="E59" s="151"/>
      <c r="F59" s="151"/>
      <c r="G59" s="151"/>
      <c r="H59" s="151"/>
    </row>
    <row r="60" spans="1:8" ht="17.25" customHeight="1" x14ac:dyDescent="0.25">
      <c r="A60" s="19" t="s">
        <v>158</v>
      </c>
      <c r="B60" s="69"/>
      <c r="C60" s="79"/>
      <c r="D60" s="69"/>
      <c r="E60" s="79"/>
      <c r="F60" s="69"/>
      <c r="G60" s="79"/>
      <c r="H60" s="69"/>
    </row>
    <row r="61" spans="1:8" ht="17.25" customHeight="1" x14ac:dyDescent="0.25">
      <c r="A61" t="s">
        <v>159</v>
      </c>
      <c r="B61" s="57">
        <v>40000</v>
      </c>
      <c r="C61" s="57"/>
      <c r="D61" s="57">
        <v>70000</v>
      </c>
      <c r="E61" s="57"/>
      <c r="F61" s="57">
        <v>0</v>
      </c>
      <c r="G61" s="57"/>
      <c r="H61" s="57">
        <v>70000</v>
      </c>
    </row>
    <row r="62" spans="1:8" ht="17.25" customHeight="1" x14ac:dyDescent="0.25">
      <c r="A62" t="s">
        <v>160</v>
      </c>
      <c r="B62" s="57">
        <v>266000</v>
      </c>
      <c r="C62" s="57"/>
      <c r="D62" s="57">
        <v>810700</v>
      </c>
      <c r="E62" s="57"/>
      <c r="F62" s="57">
        <v>100000</v>
      </c>
      <c r="G62" s="57"/>
      <c r="H62" s="57">
        <v>710000</v>
      </c>
    </row>
    <row r="63" spans="1:8" ht="17.25" customHeight="1" x14ac:dyDescent="0.25">
      <c r="A63" t="s">
        <v>161</v>
      </c>
      <c r="B63" s="57">
        <v>-501878</v>
      </c>
      <c r="C63" s="57"/>
      <c r="D63" s="57">
        <v>-980012</v>
      </c>
      <c r="E63" s="57"/>
      <c r="F63" s="29">
        <v>0</v>
      </c>
      <c r="G63" s="57"/>
      <c r="H63" s="29">
        <v>-623309</v>
      </c>
    </row>
    <row r="64" spans="1:8" ht="17.25" customHeight="1" x14ac:dyDescent="0.25">
      <c r="A64" t="s">
        <v>162</v>
      </c>
      <c r="B64" s="25">
        <v>-104362</v>
      </c>
      <c r="C64" s="57"/>
      <c r="D64" s="25">
        <v>-37265</v>
      </c>
      <c r="E64" s="57"/>
      <c r="F64" s="29">
        <v>-49058</v>
      </c>
      <c r="G64" s="57"/>
      <c r="H64" s="29">
        <v>-13548</v>
      </c>
    </row>
    <row r="65" spans="1:9" ht="18.75" customHeight="1" x14ac:dyDescent="0.25">
      <c r="A65" s="20" t="s">
        <v>163</v>
      </c>
      <c r="B65" s="57">
        <v>-102388</v>
      </c>
      <c r="C65" s="57"/>
      <c r="D65" s="57">
        <v>-50030</v>
      </c>
      <c r="E65" s="57"/>
      <c r="F65" s="57">
        <v>-102389</v>
      </c>
      <c r="G65" s="57"/>
      <c r="H65" s="57">
        <v>-50030</v>
      </c>
    </row>
    <row r="66" spans="1:9" ht="17.25" customHeight="1" x14ac:dyDescent="0.25">
      <c r="A66" t="s">
        <v>164</v>
      </c>
      <c r="B66" s="25">
        <v>2464</v>
      </c>
      <c r="C66" s="57"/>
      <c r="D66" s="25">
        <v>1099</v>
      </c>
      <c r="E66" s="57"/>
      <c r="F66" s="57">
        <v>1296</v>
      </c>
      <c r="G66" s="57"/>
      <c r="H66" s="57">
        <v>857</v>
      </c>
    </row>
    <row r="67" spans="1:9" ht="17.25" customHeight="1" x14ac:dyDescent="0.25">
      <c r="A67" s="20" t="s">
        <v>165</v>
      </c>
      <c r="B67" s="57">
        <v>-79406</v>
      </c>
      <c r="C67" s="57"/>
      <c r="D67" s="57">
        <v>-5189</v>
      </c>
      <c r="E67" s="57"/>
      <c r="F67" s="57">
        <v>-2031</v>
      </c>
      <c r="G67" s="57"/>
      <c r="H67" s="57">
        <v>-3475</v>
      </c>
    </row>
    <row r="68" spans="1:9" ht="17.25" hidden="1" customHeight="1" x14ac:dyDescent="0.25">
      <c r="A68" s="97" t="s">
        <v>166</v>
      </c>
      <c r="B68" s="57"/>
      <c r="C68" s="57"/>
      <c r="D68" s="57">
        <v>0</v>
      </c>
      <c r="E68" s="57"/>
      <c r="F68" s="57"/>
      <c r="G68" s="57"/>
      <c r="H68" s="57">
        <v>0</v>
      </c>
    </row>
    <row r="69" spans="1:9" ht="17.25" hidden="1" customHeight="1" x14ac:dyDescent="0.25">
      <c r="A69" t="s">
        <v>167</v>
      </c>
      <c r="B69" s="57"/>
      <c r="C69" s="57"/>
      <c r="D69" s="57">
        <v>0</v>
      </c>
      <c r="E69" s="57"/>
      <c r="F69" s="57"/>
      <c r="G69" s="57"/>
      <c r="H69" s="57">
        <v>0</v>
      </c>
    </row>
    <row r="70" spans="1:9" ht="17.25" hidden="1" customHeight="1" x14ac:dyDescent="0.25">
      <c r="A70" s="23" t="s">
        <v>168</v>
      </c>
      <c r="B70" s="57"/>
      <c r="C70" s="57"/>
      <c r="D70" s="57">
        <v>0</v>
      </c>
      <c r="E70" s="57"/>
      <c r="F70" s="57"/>
      <c r="G70" s="57"/>
      <c r="H70" s="57">
        <v>0</v>
      </c>
    </row>
    <row r="71" spans="1:9" ht="17.25" customHeight="1" x14ac:dyDescent="0.25">
      <c r="A71" s="23" t="s">
        <v>193</v>
      </c>
      <c r="B71" s="57">
        <v>2788</v>
      </c>
      <c r="C71" s="57"/>
      <c r="D71" s="57">
        <v>0</v>
      </c>
      <c r="E71" s="57"/>
      <c r="F71" s="57">
        <v>2788</v>
      </c>
      <c r="G71" s="57"/>
      <c r="H71" s="57">
        <v>0</v>
      </c>
    </row>
    <row r="72" spans="1:9" ht="17.25" customHeight="1" x14ac:dyDescent="0.25">
      <c r="A72" s="1" t="s">
        <v>169</v>
      </c>
      <c r="B72" s="25">
        <v>20678</v>
      </c>
      <c r="C72" s="57"/>
      <c r="D72" s="25">
        <v>11952</v>
      </c>
      <c r="E72" s="57"/>
      <c r="F72" s="29">
        <v>14095</v>
      </c>
      <c r="G72" s="57"/>
      <c r="H72" s="29">
        <v>12229</v>
      </c>
    </row>
    <row r="73" spans="1:9" ht="17.25" customHeight="1" x14ac:dyDescent="0.25">
      <c r="A73" s="15" t="s">
        <v>170</v>
      </c>
      <c r="B73" s="67">
        <f>SUM(B61:B72)</f>
        <v>-456104</v>
      </c>
      <c r="C73" s="68"/>
      <c r="D73" s="67">
        <f>SUM(D61:D72)</f>
        <v>-178745</v>
      </c>
      <c r="E73" s="68"/>
      <c r="F73" s="67">
        <f>SUM(F61:F72)</f>
        <v>-35299</v>
      </c>
      <c r="G73" s="68"/>
      <c r="H73" s="67">
        <f>SUM(H61:H72)</f>
        <v>102724</v>
      </c>
    </row>
    <row r="74" spans="1:9" ht="17.25" customHeight="1" x14ac:dyDescent="0.25">
      <c r="A74" s="15"/>
      <c r="B74" s="69"/>
      <c r="C74" s="79"/>
      <c r="D74" s="69"/>
      <c r="E74" s="79"/>
      <c r="F74" s="69"/>
      <c r="G74" s="79"/>
      <c r="H74" s="69"/>
    </row>
    <row r="75" spans="1:9" ht="17.25" customHeight="1" x14ac:dyDescent="0.25">
      <c r="A75" s="19" t="s">
        <v>171</v>
      </c>
      <c r="B75" s="69"/>
      <c r="C75" s="69"/>
      <c r="D75" s="69"/>
      <c r="E75" s="69"/>
      <c r="F75" s="69"/>
      <c r="G75" s="69"/>
      <c r="H75" s="69"/>
    </row>
    <row r="76" spans="1:9" ht="17.25" customHeight="1" x14ac:dyDescent="0.25">
      <c r="A76" s="124" t="s">
        <v>195</v>
      </c>
      <c r="B76" s="69">
        <v>0</v>
      </c>
      <c r="C76" s="69"/>
      <c r="D76" s="57">
        <v>0</v>
      </c>
      <c r="E76" s="69"/>
      <c r="F76" s="69">
        <v>-50000</v>
      </c>
      <c r="G76" s="69"/>
      <c r="H76" s="57">
        <v>0</v>
      </c>
    </row>
    <row r="77" spans="1:9" ht="17.25" customHeight="1" x14ac:dyDescent="0.25">
      <c r="A77" s="124" t="s">
        <v>194</v>
      </c>
      <c r="B77" s="69">
        <v>0</v>
      </c>
      <c r="C77" s="69"/>
      <c r="D77" s="57">
        <v>0</v>
      </c>
      <c r="E77" s="69"/>
      <c r="F77" s="69">
        <v>90000</v>
      </c>
      <c r="G77" s="69"/>
      <c r="H77" s="57">
        <v>0</v>
      </c>
    </row>
    <row r="78" spans="1:9" ht="17.25" customHeight="1" x14ac:dyDescent="0.25">
      <c r="A78" s="20" t="s">
        <v>172</v>
      </c>
      <c r="B78" s="25">
        <v>-72604</v>
      </c>
      <c r="C78" s="57"/>
      <c r="D78" s="25">
        <v>-86694</v>
      </c>
      <c r="E78" s="57"/>
      <c r="F78" s="57">
        <v>-2287</v>
      </c>
      <c r="G78" s="57"/>
      <c r="H78" s="57">
        <v>-13675</v>
      </c>
      <c r="I78" s="20"/>
    </row>
    <row r="79" spans="1:9" ht="17.25" customHeight="1" x14ac:dyDescent="0.25">
      <c r="A79" s="20" t="s">
        <v>197</v>
      </c>
      <c r="B79" s="25">
        <v>2689</v>
      </c>
      <c r="C79" s="57"/>
      <c r="D79" s="57">
        <v>0</v>
      </c>
      <c r="E79" s="57"/>
      <c r="F79" s="57">
        <v>2689</v>
      </c>
      <c r="G79" s="57"/>
      <c r="H79" s="57">
        <v>0</v>
      </c>
      <c r="I79" s="20"/>
    </row>
    <row r="80" spans="1:9" ht="17.25" customHeight="1" x14ac:dyDescent="0.25">
      <c r="A80" s="20" t="s">
        <v>173</v>
      </c>
      <c r="B80" s="57">
        <v>-189674</v>
      </c>
      <c r="C80" s="57"/>
      <c r="D80" s="57">
        <v>-119794</v>
      </c>
      <c r="E80" s="57"/>
      <c r="F80" s="57">
        <v>-189674</v>
      </c>
      <c r="G80" s="57"/>
      <c r="H80" s="57">
        <v>-119794</v>
      </c>
      <c r="I80" s="20"/>
    </row>
    <row r="81" spans="1:11" ht="17.25" customHeight="1" x14ac:dyDescent="0.25">
      <c r="A81" s="20" t="s">
        <v>196</v>
      </c>
      <c r="B81" s="57">
        <v>-2710</v>
      </c>
      <c r="C81" s="57"/>
      <c r="D81" s="57">
        <v>0</v>
      </c>
      <c r="E81" s="57"/>
      <c r="F81" s="57">
        <v>-450</v>
      </c>
      <c r="G81" s="57"/>
      <c r="H81" s="57">
        <v>0</v>
      </c>
      <c r="I81" s="20"/>
    </row>
    <row r="82" spans="1:11" ht="17.25" customHeight="1" x14ac:dyDescent="0.25">
      <c r="A82" s="16" t="s">
        <v>174</v>
      </c>
      <c r="B82" s="67">
        <f>SUM(B76:B81)</f>
        <v>-262299</v>
      </c>
      <c r="C82" s="57"/>
      <c r="D82" s="67">
        <f>SUM(D76:D81)</f>
        <v>-206488</v>
      </c>
      <c r="E82" s="57"/>
      <c r="F82" s="67">
        <f>SUM(F76:F81)</f>
        <v>-149722</v>
      </c>
      <c r="G82" s="68"/>
      <c r="H82" s="67">
        <f>SUM(H76:H81)</f>
        <v>-133469</v>
      </c>
    </row>
    <row r="83" spans="1:11" ht="17.25" customHeight="1" x14ac:dyDescent="0.25">
      <c r="A83" s="16"/>
      <c r="B83" s="57"/>
      <c r="C83" s="57"/>
      <c r="D83" s="57"/>
      <c r="E83" s="57"/>
      <c r="F83" s="57"/>
      <c r="G83" s="57"/>
      <c r="H83" s="57"/>
      <c r="K83" s="37"/>
    </row>
    <row r="84" spans="1:11" ht="17.25" customHeight="1" x14ac:dyDescent="0.25">
      <c r="A84" s="16" t="s">
        <v>200</v>
      </c>
      <c r="B84" s="68">
        <f t="shared" ref="B84:G84" si="0">SUM(B47,B73,B82)</f>
        <v>149581</v>
      </c>
      <c r="C84" s="68">
        <f t="shared" si="0"/>
        <v>0</v>
      </c>
      <c r="D84" s="68">
        <f t="shared" ref="D84" si="1">SUM(D47,D73,D82)</f>
        <v>198389</v>
      </c>
      <c r="E84" s="68">
        <f t="shared" si="0"/>
        <v>0</v>
      </c>
      <c r="F84" s="68">
        <f t="shared" si="0"/>
        <v>-12212</v>
      </c>
      <c r="G84" s="68">
        <f t="shared" si="0"/>
        <v>0</v>
      </c>
      <c r="H84" s="68">
        <f t="shared" ref="H84" si="2">SUM(H47,H73,H82)</f>
        <v>58126</v>
      </c>
    </row>
    <row r="85" spans="1:11" ht="17.25" customHeight="1" x14ac:dyDescent="0.25">
      <c r="A85" s="24" t="s">
        <v>175</v>
      </c>
      <c r="B85" s="57">
        <v>288761</v>
      </c>
      <c r="C85" s="57"/>
      <c r="D85" s="25">
        <v>211641</v>
      </c>
      <c r="E85" s="57"/>
      <c r="F85" s="57">
        <v>35782</v>
      </c>
      <c r="G85" s="57"/>
      <c r="H85" s="57">
        <v>15058</v>
      </c>
    </row>
    <row r="86" spans="1:11" ht="17.25" customHeight="1" thickBot="1" x14ac:dyDescent="0.3">
      <c r="A86" s="15" t="s">
        <v>176</v>
      </c>
      <c r="B86" s="70">
        <f>SUM(B84:B85)</f>
        <v>438342</v>
      </c>
      <c r="C86" s="68"/>
      <c r="D86" s="70">
        <f>SUM(D84:D85)</f>
        <v>410030</v>
      </c>
      <c r="E86" s="68"/>
      <c r="F86" s="70">
        <f>SUM(F84:F85)</f>
        <v>23570</v>
      </c>
      <c r="G86" s="68"/>
      <c r="H86" s="70">
        <f>SUM(H84:H85)</f>
        <v>73184</v>
      </c>
      <c r="I86" s="44">
        <f>B86-'BS 2-3'!D11</f>
        <v>0</v>
      </c>
      <c r="J86" s="44">
        <f>F86-'BS 2-3'!H11</f>
        <v>0</v>
      </c>
      <c r="K86" s="44"/>
    </row>
    <row r="87" spans="1:11" ht="17.25" customHeight="1" thickTop="1" x14ac:dyDescent="0.25">
      <c r="A87" s="1"/>
      <c r="B87" s="68"/>
      <c r="C87" s="68"/>
      <c r="D87" s="68"/>
      <c r="E87" s="68"/>
      <c r="F87" s="68"/>
      <c r="G87" s="68"/>
      <c r="H87" s="68"/>
      <c r="J87" s="44"/>
      <c r="K87" s="44"/>
    </row>
    <row r="88" spans="1:11" ht="17.25" customHeight="1" x14ac:dyDescent="0.25">
      <c r="A88" s="19" t="s">
        <v>177</v>
      </c>
      <c r="B88" s="69"/>
      <c r="C88" s="69"/>
      <c r="D88" s="69"/>
      <c r="E88" s="69"/>
      <c r="F88" s="69"/>
      <c r="G88" s="69"/>
      <c r="H88" s="69"/>
    </row>
    <row r="89" spans="1:11" ht="17.25" customHeight="1" x14ac:dyDescent="0.25">
      <c r="A89" s="20" t="s">
        <v>178</v>
      </c>
      <c r="B89" s="57">
        <v>200</v>
      </c>
      <c r="C89" s="57"/>
      <c r="D89" s="57">
        <v>1430</v>
      </c>
      <c r="E89" s="57"/>
      <c r="F89" s="57">
        <v>0</v>
      </c>
      <c r="G89" s="57"/>
      <c r="H89" s="57">
        <v>0</v>
      </c>
    </row>
    <row r="90" spans="1:11" ht="17.25" customHeight="1" x14ac:dyDescent="0.25">
      <c r="A90" s="20" t="s">
        <v>179</v>
      </c>
      <c r="B90" s="25">
        <v>10655</v>
      </c>
      <c r="C90" s="57"/>
      <c r="D90" s="25">
        <v>2371</v>
      </c>
      <c r="E90" s="57"/>
      <c r="F90" s="25">
        <v>983</v>
      </c>
      <c r="G90" s="57"/>
      <c r="H90" s="25">
        <v>352</v>
      </c>
    </row>
    <row r="91" spans="1:11" ht="17.25" customHeight="1" x14ac:dyDescent="0.25">
      <c r="A91" s="20" t="s">
        <v>180</v>
      </c>
      <c r="B91" s="25">
        <v>1343</v>
      </c>
      <c r="C91" s="57"/>
      <c r="D91" s="25">
        <v>328</v>
      </c>
      <c r="E91" s="57"/>
      <c r="F91" s="57">
        <v>107</v>
      </c>
      <c r="G91" s="57"/>
      <c r="H91" s="57">
        <v>328</v>
      </c>
    </row>
    <row r="92" spans="1:11" ht="17.25" customHeight="1" x14ac:dyDescent="0.25">
      <c r="A92" s="20" t="s">
        <v>181</v>
      </c>
      <c r="B92" s="57">
        <v>72654</v>
      </c>
      <c r="C92" s="57"/>
      <c r="D92" s="57">
        <v>33685</v>
      </c>
      <c r="E92" s="57"/>
      <c r="F92" s="29">
        <v>3403</v>
      </c>
      <c r="G92" s="57"/>
      <c r="H92" s="29">
        <v>0</v>
      </c>
    </row>
  </sheetData>
  <mergeCells count="18">
    <mergeCell ref="B55:D55"/>
    <mergeCell ref="F55:H55"/>
    <mergeCell ref="B54:D54"/>
    <mergeCell ref="F54:H54"/>
    <mergeCell ref="B6:D6"/>
    <mergeCell ref="B7:D7"/>
    <mergeCell ref="F6:H6"/>
    <mergeCell ref="F7:H7"/>
    <mergeCell ref="B59:H59"/>
    <mergeCell ref="B56:D56"/>
    <mergeCell ref="B57:D57"/>
    <mergeCell ref="F56:H56"/>
    <mergeCell ref="F57:H57"/>
    <mergeCell ref="B4:D4"/>
    <mergeCell ref="F4:H4"/>
    <mergeCell ref="B5:D5"/>
    <mergeCell ref="F5:H5"/>
    <mergeCell ref="B9:H9"/>
  </mergeCells>
  <pageMargins left="0.8" right="0.8" top="0.48" bottom="0.5" header="0.4" footer="0.5"/>
  <pageSetup paperSize="9" scale="83" firstPageNumber="10" fitToHeight="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0" max="16383" man="1"/>
  </rowBreaks>
  <ignoredErrors>
    <ignoredError sqref="C47 E47 G4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PL4-5</vt:lpstr>
      <vt:lpstr>SH6 </vt:lpstr>
      <vt:lpstr>SH7</vt:lpstr>
      <vt:lpstr>SH8</vt:lpstr>
      <vt:lpstr>SH 9</vt:lpstr>
      <vt:lpstr>CF10-11</vt:lpstr>
      <vt:lpstr>'BS 2-3'!Print_Area</vt:lpstr>
      <vt:lpstr>'CF10-11'!Print_Area</vt:lpstr>
      <vt:lpstr>'PL4-5'!Print_Area</vt:lpstr>
      <vt:lpstr>'SH 9'!Print_Area</vt:lpstr>
      <vt:lpstr>'SH6 '!Print_Area</vt:lpstr>
      <vt:lpstr>'SH7'!Print_Area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Kittipat, Saeheng</cp:lastModifiedBy>
  <cp:revision/>
  <cp:lastPrinted>2022-11-02T07:37:21Z</cp:lastPrinted>
  <dcterms:created xsi:type="dcterms:W3CDTF">2006-01-03T07:48:30Z</dcterms:created>
  <dcterms:modified xsi:type="dcterms:W3CDTF">2022-11-08T12:16:47Z</dcterms:modified>
  <cp:category/>
  <cp:contentStatus/>
</cp:coreProperties>
</file>