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https://scbcorp.sharepoint.com/teams/SCBXGroupConso/Shared Documents/05 SET Submission/3) SET 2nd round_หลังสอบทาน หลังตรวจสอบ (45Day or 2months)/2022/3Q22/02 FS Final - SET Version/"/>
    </mc:Choice>
  </mc:AlternateContent>
  <xr:revisionPtr revIDLastSave="40" documentId="13_ncr:1_{78939FA7-B578-494F-A339-D27329BD1D77}" xr6:coauthVersionLast="47" xr6:coauthVersionMax="47" xr10:uidLastSave="{923DCD5B-292A-430F-8285-138A73C55FCF}"/>
  <bookViews>
    <workbookView xWindow="-108" yWindow="-108" windowWidth="23256" windowHeight="12456" tabRatio="789" xr2:uid="{00000000-000D-0000-FFFF-FFFF00000000}"/>
  </bookViews>
  <sheets>
    <sheet name="BS" sheetId="21" r:id="rId1"/>
    <sheet name="PL (3M)" sheetId="37" r:id="rId2"/>
    <sheet name="PL (9M)" sheetId="22" r:id="rId3"/>
    <sheet name="CE_Conso_Q1'16" sheetId="24" state="hidden" r:id="rId4"/>
    <sheet name="CE_Conso (After Re.)" sheetId="34" r:id="rId5"/>
    <sheet name="CE_Conso (Before Re.)" sheetId="35" r:id="rId6"/>
    <sheet name="CE_Bank 16" sheetId="28" state="hidden" r:id="rId7"/>
    <sheet name="CE_Separate Q322" sheetId="38" r:id="rId8"/>
    <sheet name="CE_Separate Q321" sheetId="39" r:id="rId9"/>
    <sheet name="CF" sheetId="26" r:id="rId10"/>
    <sheet name="CE_Separate 2Q22" sheetId="33" state="hidden" r:id="rId11"/>
    <sheet name="CE_Separate 2Q21" sheetId="36" state="hidden" r:id="rId12"/>
    <sheet name="PL (9)" sheetId="16" state="hidden" r:id="rId13"/>
  </sheets>
  <definedNames>
    <definedName name="ACCOUNTEDPERIODTYPE1" localSheetId="6">#REF!</definedName>
    <definedName name="ACCOUNTEDPERIODTYPE1" localSheetId="4">#REF!</definedName>
    <definedName name="ACCOUNTEDPERIODTYPE1" localSheetId="5">#REF!</definedName>
    <definedName name="ACCOUNTEDPERIODTYPE1" localSheetId="10">#REF!</definedName>
    <definedName name="ACCOUNTEDPERIODTYPE1" localSheetId="12">#REF!</definedName>
    <definedName name="ACCOUNTEDPERIODTYPE1">#REF!</definedName>
    <definedName name="APPSUSERNAME1" localSheetId="6">#REF!</definedName>
    <definedName name="APPSUSERNAME1" localSheetId="4">#REF!</definedName>
    <definedName name="APPSUSERNAME1" localSheetId="5">#REF!</definedName>
    <definedName name="APPSUSERNAME1" localSheetId="10">#REF!</definedName>
    <definedName name="APPSUSERNAME1" localSheetId="12">#REF!</definedName>
    <definedName name="APPSUSERNAME1">#REF!</definedName>
    <definedName name="AVER" localSheetId="6">#REF!</definedName>
    <definedName name="AVER" localSheetId="4">#REF!</definedName>
    <definedName name="AVER" localSheetId="5">#REF!</definedName>
    <definedName name="AVER" localSheetId="10">#REF!</definedName>
    <definedName name="AVER" localSheetId="12">#REF!</definedName>
    <definedName name="AVER">#REF!</definedName>
    <definedName name="CHARTOFACCOUNTSID1" localSheetId="6">#REF!</definedName>
    <definedName name="CHARTOFACCOUNTSID1" localSheetId="4">#REF!</definedName>
    <definedName name="CHARTOFACCOUNTSID1" localSheetId="5">#REF!</definedName>
    <definedName name="CHARTOFACCOUNTSID1" localSheetId="10">#REF!</definedName>
    <definedName name="CHARTOFACCOUNTSID1" localSheetId="12">#REF!</definedName>
    <definedName name="CHARTOFACCOUNTSID1">#REF!</definedName>
    <definedName name="CONNECTSTRING1" localSheetId="6">#REF!</definedName>
    <definedName name="CONNECTSTRING1" localSheetId="4">#REF!</definedName>
    <definedName name="CONNECTSTRING1" localSheetId="5">#REF!</definedName>
    <definedName name="CONNECTSTRING1" localSheetId="10">#REF!</definedName>
    <definedName name="CONNECTSTRING1" localSheetId="12">#REF!</definedName>
    <definedName name="CONNECTSTRING1">#REF!</definedName>
    <definedName name="CREATESUMMARYJNLS1" localSheetId="6">#REF!</definedName>
    <definedName name="CREATESUMMARYJNLS1" localSheetId="4">#REF!</definedName>
    <definedName name="CREATESUMMARYJNLS1" localSheetId="5">#REF!</definedName>
    <definedName name="CREATESUMMARYJNLS1" localSheetId="10">#REF!</definedName>
    <definedName name="CREATESUMMARYJNLS1" localSheetId="12">#REF!</definedName>
    <definedName name="CREATESUMMARYJNLS1">#REF!</definedName>
    <definedName name="CRITERIACOLUMN1" localSheetId="6">#REF!</definedName>
    <definedName name="CRITERIACOLUMN1" localSheetId="4">#REF!</definedName>
    <definedName name="CRITERIACOLUMN1" localSheetId="5">#REF!</definedName>
    <definedName name="CRITERIACOLUMN1" localSheetId="10">#REF!</definedName>
    <definedName name="CRITERIACOLUMN1" localSheetId="12">#REF!</definedName>
    <definedName name="CRITERIACOLUMN1">#REF!</definedName>
    <definedName name="DBNAME1" localSheetId="6">#REF!</definedName>
    <definedName name="DBNAME1" localSheetId="4">#REF!</definedName>
    <definedName name="DBNAME1" localSheetId="5">#REF!</definedName>
    <definedName name="DBNAME1" localSheetId="10">#REF!</definedName>
    <definedName name="DBNAME1" localSheetId="12">#REF!</definedName>
    <definedName name="DBNAME1">#REF!</definedName>
    <definedName name="DBUSERNAME1" localSheetId="6">#REF!</definedName>
    <definedName name="DBUSERNAME1" localSheetId="4">#REF!</definedName>
    <definedName name="DBUSERNAME1" localSheetId="5">#REF!</definedName>
    <definedName name="DBUSERNAME1" localSheetId="10">#REF!</definedName>
    <definedName name="DBUSERNAME1" localSheetId="12">#REF!</definedName>
    <definedName name="DBUSERNAME1">#REF!</definedName>
    <definedName name="DELETELOGICTYPE1" localSheetId="6">#REF!</definedName>
    <definedName name="DELETELOGICTYPE1" localSheetId="4">#REF!</definedName>
    <definedName name="DELETELOGICTYPE1" localSheetId="5">#REF!</definedName>
    <definedName name="DELETELOGICTYPE1" localSheetId="10">#REF!</definedName>
    <definedName name="DELETELOGICTYPE1" localSheetId="12">#REF!</definedName>
    <definedName name="DELETELOGICTYPE1">#REF!</definedName>
    <definedName name="FFAPPCOLNAME1_1" localSheetId="6">#REF!</definedName>
    <definedName name="FFAPPCOLNAME1_1" localSheetId="4">#REF!</definedName>
    <definedName name="FFAPPCOLNAME1_1" localSheetId="5">#REF!</definedName>
    <definedName name="FFAPPCOLNAME1_1" localSheetId="10">#REF!</definedName>
    <definedName name="FFAPPCOLNAME1_1" localSheetId="12">#REF!</definedName>
    <definedName name="FFAPPCOLNAME1_1">#REF!</definedName>
    <definedName name="FFAPPCOLNAME10_1" localSheetId="6">#REF!</definedName>
    <definedName name="FFAPPCOLNAME10_1" localSheetId="4">#REF!</definedName>
    <definedName name="FFAPPCOLNAME10_1" localSheetId="5">#REF!</definedName>
    <definedName name="FFAPPCOLNAME10_1" localSheetId="10">#REF!</definedName>
    <definedName name="FFAPPCOLNAME10_1" localSheetId="12">#REF!</definedName>
    <definedName name="FFAPPCOLNAME10_1">#REF!</definedName>
    <definedName name="FFAPPCOLNAME2_1" localSheetId="6">#REF!</definedName>
    <definedName name="FFAPPCOLNAME2_1" localSheetId="4">#REF!</definedName>
    <definedName name="FFAPPCOLNAME2_1" localSheetId="5">#REF!</definedName>
    <definedName name="FFAPPCOLNAME2_1" localSheetId="10">#REF!</definedName>
    <definedName name="FFAPPCOLNAME2_1" localSheetId="12">#REF!</definedName>
    <definedName name="FFAPPCOLNAME2_1">#REF!</definedName>
    <definedName name="FFAPPCOLNAME3_1" localSheetId="6">#REF!</definedName>
    <definedName name="FFAPPCOLNAME3_1" localSheetId="4">#REF!</definedName>
    <definedName name="FFAPPCOLNAME3_1" localSheetId="5">#REF!</definedName>
    <definedName name="FFAPPCOLNAME3_1" localSheetId="10">#REF!</definedName>
    <definedName name="FFAPPCOLNAME3_1" localSheetId="12">#REF!</definedName>
    <definedName name="FFAPPCOLNAME3_1">#REF!</definedName>
    <definedName name="FFAPPCOLNAME4_1" localSheetId="6">#REF!</definedName>
    <definedName name="FFAPPCOLNAME4_1" localSheetId="4">#REF!</definedName>
    <definedName name="FFAPPCOLNAME4_1" localSheetId="5">#REF!</definedName>
    <definedName name="FFAPPCOLNAME4_1" localSheetId="10">#REF!</definedName>
    <definedName name="FFAPPCOLNAME4_1" localSheetId="12">#REF!</definedName>
    <definedName name="FFAPPCOLNAME4_1">#REF!</definedName>
    <definedName name="FFAPPCOLNAME5_1" localSheetId="6">#REF!</definedName>
    <definedName name="FFAPPCOLNAME5_1" localSheetId="4">#REF!</definedName>
    <definedName name="FFAPPCOLNAME5_1" localSheetId="5">#REF!</definedName>
    <definedName name="FFAPPCOLNAME5_1" localSheetId="10">#REF!</definedName>
    <definedName name="FFAPPCOLNAME5_1" localSheetId="12">#REF!</definedName>
    <definedName name="FFAPPCOLNAME5_1">#REF!</definedName>
    <definedName name="FFAPPCOLNAME6_1" localSheetId="6">#REF!</definedName>
    <definedName name="FFAPPCOLNAME6_1" localSheetId="4">#REF!</definedName>
    <definedName name="FFAPPCOLNAME6_1" localSheetId="5">#REF!</definedName>
    <definedName name="FFAPPCOLNAME6_1" localSheetId="10">#REF!</definedName>
    <definedName name="FFAPPCOLNAME6_1" localSheetId="12">#REF!</definedName>
    <definedName name="FFAPPCOLNAME6_1">#REF!</definedName>
    <definedName name="FFAPPCOLNAME7_1" localSheetId="6">#REF!</definedName>
    <definedName name="FFAPPCOLNAME7_1" localSheetId="4">#REF!</definedName>
    <definedName name="FFAPPCOLNAME7_1" localSheetId="5">#REF!</definedName>
    <definedName name="FFAPPCOLNAME7_1" localSheetId="10">#REF!</definedName>
    <definedName name="FFAPPCOLNAME7_1" localSheetId="12">#REF!</definedName>
    <definedName name="FFAPPCOLNAME7_1">#REF!</definedName>
    <definedName name="FFAPPCOLNAME8_1" localSheetId="6">#REF!</definedName>
    <definedName name="FFAPPCOLNAME8_1" localSheetId="4">#REF!</definedName>
    <definedName name="FFAPPCOLNAME8_1" localSheetId="5">#REF!</definedName>
    <definedName name="FFAPPCOLNAME8_1" localSheetId="10">#REF!</definedName>
    <definedName name="FFAPPCOLNAME8_1" localSheetId="12">#REF!</definedName>
    <definedName name="FFAPPCOLNAME8_1">#REF!</definedName>
    <definedName name="FFAPPCOLNAME9_1" localSheetId="6">#REF!</definedName>
    <definedName name="FFAPPCOLNAME9_1" localSheetId="4">#REF!</definedName>
    <definedName name="FFAPPCOLNAME9_1" localSheetId="5">#REF!</definedName>
    <definedName name="FFAPPCOLNAME9_1" localSheetId="10">#REF!</definedName>
    <definedName name="FFAPPCOLNAME9_1" localSheetId="12">#REF!</definedName>
    <definedName name="FFAPPCOLNAME9_1">#REF!</definedName>
    <definedName name="FFSEGMENT1_1" localSheetId="6">#REF!</definedName>
    <definedName name="FFSEGMENT1_1" localSheetId="4">#REF!</definedName>
    <definedName name="FFSEGMENT1_1" localSheetId="5">#REF!</definedName>
    <definedName name="FFSEGMENT1_1" localSheetId="10">#REF!</definedName>
    <definedName name="FFSEGMENT1_1" localSheetId="12">#REF!</definedName>
    <definedName name="FFSEGMENT1_1">#REF!</definedName>
    <definedName name="FFSEGMENT10_1" localSheetId="6">#REF!</definedName>
    <definedName name="FFSEGMENT10_1" localSheetId="4">#REF!</definedName>
    <definedName name="FFSEGMENT10_1" localSheetId="5">#REF!</definedName>
    <definedName name="FFSEGMENT10_1" localSheetId="10">#REF!</definedName>
    <definedName name="FFSEGMENT10_1" localSheetId="12">#REF!</definedName>
    <definedName name="FFSEGMENT10_1">#REF!</definedName>
    <definedName name="FFSEGMENT2_1" localSheetId="6">#REF!</definedName>
    <definedName name="FFSEGMENT2_1" localSheetId="4">#REF!</definedName>
    <definedName name="FFSEGMENT2_1" localSheetId="5">#REF!</definedName>
    <definedName name="FFSEGMENT2_1" localSheetId="10">#REF!</definedName>
    <definedName name="FFSEGMENT2_1" localSheetId="12">#REF!</definedName>
    <definedName name="FFSEGMENT2_1">#REF!</definedName>
    <definedName name="FFSEGMENT3_1" localSheetId="6">#REF!</definedName>
    <definedName name="FFSEGMENT3_1" localSheetId="4">#REF!</definedName>
    <definedName name="FFSEGMENT3_1" localSheetId="5">#REF!</definedName>
    <definedName name="FFSEGMENT3_1" localSheetId="10">#REF!</definedName>
    <definedName name="FFSEGMENT3_1" localSheetId="12">#REF!</definedName>
    <definedName name="FFSEGMENT3_1">#REF!</definedName>
    <definedName name="FFSEGMENT4_1" localSheetId="6">#REF!</definedName>
    <definedName name="FFSEGMENT4_1" localSheetId="4">#REF!</definedName>
    <definedName name="FFSEGMENT4_1" localSheetId="5">#REF!</definedName>
    <definedName name="FFSEGMENT4_1" localSheetId="10">#REF!</definedName>
    <definedName name="FFSEGMENT4_1" localSheetId="12">#REF!</definedName>
    <definedName name="FFSEGMENT4_1">#REF!</definedName>
    <definedName name="FFSEGMENT5_1" localSheetId="6">#REF!</definedName>
    <definedName name="FFSEGMENT5_1" localSheetId="4">#REF!</definedName>
    <definedName name="FFSEGMENT5_1" localSheetId="5">#REF!</definedName>
    <definedName name="FFSEGMENT5_1" localSheetId="10">#REF!</definedName>
    <definedName name="FFSEGMENT5_1" localSheetId="12">#REF!</definedName>
    <definedName name="FFSEGMENT5_1">#REF!</definedName>
    <definedName name="FFSEGMENT6_1" localSheetId="6">#REF!</definedName>
    <definedName name="FFSEGMENT6_1" localSheetId="4">#REF!</definedName>
    <definedName name="FFSEGMENT6_1" localSheetId="5">#REF!</definedName>
    <definedName name="FFSEGMENT6_1" localSheetId="10">#REF!</definedName>
    <definedName name="FFSEGMENT6_1" localSheetId="12">#REF!</definedName>
    <definedName name="FFSEGMENT6_1">#REF!</definedName>
    <definedName name="FFSEGMENT7_1" localSheetId="6">#REF!</definedName>
    <definedName name="FFSEGMENT7_1" localSheetId="4">#REF!</definedName>
    <definedName name="FFSEGMENT7_1" localSheetId="5">#REF!</definedName>
    <definedName name="FFSEGMENT7_1" localSheetId="10">#REF!</definedName>
    <definedName name="FFSEGMENT7_1" localSheetId="12">#REF!</definedName>
    <definedName name="FFSEGMENT7_1">#REF!</definedName>
    <definedName name="FFSEGMENT8_1" localSheetId="6">#REF!</definedName>
    <definedName name="FFSEGMENT8_1" localSheetId="4">#REF!</definedName>
    <definedName name="FFSEGMENT8_1" localSheetId="5">#REF!</definedName>
    <definedName name="FFSEGMENT8_1" localSheetId="10">#REF!</definedName>
    <definedName name="FFSEGMENT8_1" localSheetId="12">#REF!</definedName>
    <definedName name="FFSEGMENT8_1">#REF!</definedName>
    <definedName name="FFSEGMENT9_1" localSheetId="6">#REF!</definedName>
    <definedName name="FFSEGMENT9_1" localSheetId="4">#REF!</definedName>
    <definedName name="FFSEGMENT9_1" localSheetId="5">#REF!</definedName>
    <definedName name="FFSEGMENT9_1" localSheetId="10">#REF!</definedName>
    <definedName name="FFSEGMENT9_1" localSheetId="12">#REF!</definedName>
    <definedName name="FFSEGMENT9_1">#REF!</definedName>
    <definedName name="FFSEGSEPARATOR1" localSheetId="6">#REF!</definedName>
    <definedName name="FFSEGSEPARATOR1" localSheetId="4">#REF!</definedName>
    <definedName name="FFSEGSEPARATOR1" localSheetId="5">#REF!</definedName>
    <definedName name="FFSEGSEPARATOR1" localSheetId="10">#REF!</definedName>
    <definedName name="FFSEGSEPARATOR1" localSheetId="12">#REF!</definedName>
    <definedName name="FFSEGSEPARATOR1">#REF!</definedName>
    <definedName name="FIELDNAMECOLUMN1" localSheetId="6">#REF!</definedName>
    <definedName name="FIELDNAMECOLUMN1" localSheetId="4">#REF!</definedName>
    <definedName name="FIELDNAMECOLUMN1" localSheetId="5">#REF!</definedName>
    <definedName name="FIELDNAMECOLUMN1" localSheetId="10">#REF!</definedName>
    <definedName name="FIELDNAMECOLUMN1" localSheetId="12">#REF!</definedName>
    <definedName name="FIELDNAMECOLUMN1">#REF!</definedName>
    <definedName name="FIELDNAMEROW1" localSheetId="6">#REF!</definedName>
    <definedName name="FIELDNAMEROW1" localSheetId="4">#REF!</definedName>
    <definedName name="FIELDNAMEROW1" localSheetId="5">#REF!</definedName>
    <definedName name="FIELDNAMEROW1" localSheetId="10">#REF!</definedName>
    <definedName name="FIELDNAMEROW1" localSheetId="12">#REF!</definedName>
    <definedName name="FIELDNAMEROW1">#REF!</definedName>
    <definedName name="FIRSTDATAROW1" localSheetId="6">#REF!</definedName>
    <definedName name="FIRSTDATAROW1" localSheetId="4">#REF!</definedName>
    <definedName name="FIRSTDATAROW1" localSheetId="5">#REF!</definedName>
    <definedName name="FIRSTDATAROW1" localSheetId="10">#REF!</definedName>
    <definedName name="FIRSTDATAROW1" localSheetId="12">#REF!</definedName>
    <definedName name="FIRSTDATAROW1">#REF!</definedName>
    <definedName name="FNDNAM1" localSheetId="6">#REF!</definedName>
    <definedName name="FNDNAM1" localSheetId="4">#REF!</definedName>
    <definedName name="FNDNAM1" localSheetId="5">#REF!</definedName>
    <definedName name="FNDNAM1" localSheetId="10">#REF!</definedName>
    <definedName name="FNDNAM1" localSheetId="12">#REF!</definedName>
    <definedName name="FNDNAM1">#REF!</definedName>
    <definedName name="FNDUSERID1" localSheetId="6">#REF!</definedName>
    <definedName name="FNDUSERID1" localSheetId="4">#REF!</definedName>
    <definedName name="FNDUSERID1" localSheetId="5">#REF!</definedName>
    <definedName name="FNDUSERID1" localSheetId="10">#REF!</definedName>
    <definedName name="FNDUSERID1" localSheetId="12">#REF!</definedName>
    <definedName name="FNDUSERID1">#REF!</definedName>
    <definedName name="FUNCTIONALCURRENCY1" localSheetId="6">#REF!</definedName>
    <definedName name="FUNCTIONALCURRENCY1" localSheetId="4">#REF!</definedName>
    <definedName name="FUNCTIONALCURRENCY1" localSheetId="5">#REF!</definedName>
    <definedName name="FUNCTIONALCURRENCY1" localSheetId="10">#REF!</definedName>
    <definedName name="FUNCTIONALCURRENCY1" localSheetId="12">#REF!</definedName>
    <definedName name="FUNCTIONALCURRENCY1">#REF!</definedName>
    <definedName name="GWYUID1" localSheetId="6">#REF!</definedName>
    <definedName name="GWYUID1" localSheetId="4">#REF!</definedName>
    <definedName name="GWYUID1" localSheetId="5">#REF!</definedName>
    <definedName name="GWYUID1" localSheetId="10">#REF!</definedName>
    <definedName name="GWYUID1" localSheetId="12">#REF!</definedName>
    <definedName name="GWYUID1">#REF!</definedName>
    <definedName name="IMPORTDFF1" localSheetId="6">#REF!</definedName>
    <definedName name="IMPORTDFF1" localSheetId="4">#REF!</definedName>
    <definedName name="IMPORTDFF1" localSheetId="5">#REF!</definedName>
    <definedName name="IMPORTDFF1" localSheetId="10">#REF!</definedName>
    <definedName name="IMPORTDFF1" localSheetId="12">#REF!</definedName>
    <definedName name="IMPORTDFF1">#REF!</definedName>
    <definedName name="LABELTEXTCOLUMN1" localSheetId="6">#REF!</definedName>
    <definedName name="LABELTEXTCOLUMN1" localSheetId="4">#REF!</definedName>
    <definedName name="LABELTEXTCOLUMN1" localSheetId="5">#REF!</definedName>
    <definedName name="LABELTEXTCOLUMN1" localSheetId="10">#REF!</definedName>
    <definedName name="LABELTEXTCOLUMN1" localSheetId="12">#REF!</definedName>
    <definedName name="LABELTEXTCOLUMN1">#REF!</definedName>
    <definedName name="LABELTEXTROW1" localSheetId="6">#REF!</definedName>
    <definedName name="LABELTEXTROW1" localSheetId="4">#REF!</definedName>
    <definedName name="LABELTEXTROW1" localSheetId="5">#REF!</definedName>
    <definedName name="LABELTEXTROW1" localSheetId="10">#REF!</definedName>
    <definedName name="LABELTEXTROW1" localSheetId="12">#REF!</definedName>
    <definedName name="LABELTEXTROW1">#REF!</definedName>
    <definedName name="NOOFFFSEGMENTS1" localSheetId="6">#REF!</definedName>
    <definedName name="NOOFFFSEGMENTS1" localSheetId="4">#REF!</definedName>
    <definedName name="NOOFFFSEGMENTS1" localSheetId="5">#REF!</definedName>
    <definedName name="NOOFFFSEGMENTS1" localSheetId="10">#REF!</definedName>
    <definedName name="NOOFFFSEGMENTS1" localSheetId="12">#REF!</definedName>
    <definedName name="NOOFFFSEGMENTS1">#REF!</definedName>
    <definedName name="NUMBEROFDETAILFIELDS1" localSheetId="6">#REF!</definedName>
    <definedName name="NUMBEROFDETAILFIELDS1" localSheetId="4">#REF!</definedName>
    <definedName name="NUMBEROFDETAILFIELDS1" localSheetId="5">#REF!</definedName>
    <definedName name="NUMBEROFDETAILFIELDS1" localSheetId="10">#REF!</definedName>
    <definedName name="NUMBEROFDETAILFIELDS1" localSheetId="12">#REF!</definedName>
    <definedName name="NUMBEROFDETAILFIELDS1">#REF!</definedName>
    <definedName name="NUMBEROFHEADERFIELDS1" localSheetId="6">#REF!</definedName>
    <definedName name="NUMBEROFHEADERFIELDS1" localSheetId="4">#REF!</definedName>
    <definedName name="NUMBEROFHEADERFIELDS1" localSheetId="5">#REF!</definedName>
    <definedName name="NUMBEROFHEADERFIELDS1" localSheetId="10">#REF!</definedName>
    <definedName name="NUMBEROFHEADERFIELDS1" localSheetId="12">#REF!</definedName>
    <definedName name="NUMBEROFHEADERFIELDS1">#REF!</definedName>
    <definedName name="PERIODSETNAME1" localSheetId="6">#REF!</definedName>
    <definedName name="PERIODSETNAME1" localSheetId="4">#REF!</definedName>
    <definedName name="PERIODSETNAME1" localSheetId="5">#REF!</definedName>
    <definedName name="PERIODSETNAME1" localSheetId="10">#REF!</definedName>
    <definedName name="PERIODSETNAME1" localSheetId="12">#REF!</definedName>
    <definedName name="PERIODSETNAME1">#REF!</definedName>
    <definedName name="POSTERRORSTOSUSP1" localSheetId="6">#REF!</definedName>
    <definedName name="POSTERRORSTOSUSP1" localSheetId="4">#REF!</definedName>
    <definedName name="POSTERRORSTOSUSP1" localSheetId="5">#REF!</definedName>
    <definedName name="POSTERRORSTOSUSP1" localSheetId="10">#REF!</definedName>
    <definedName name="POSTERRORSTOSUSP1" localSheetId="12">#REF!</definedName>
    <definedName name="POSTERRORSTOSUSP1">#REF!</definedName>
    <definedName name="_xlnm.Print_Area" localSheetId="0">BS!$A$1:$J$82</definedName>
    <definedName name="_xlnm.Print_Area" localSheetId="6">'CE_Bank 16'!$A$1:$W$34</definedName>
    <definedName name="_xlnm.Print_Area" localSheetId="4">'CE_Conso (After Re.)'!$A$1:$AI$43</definedName>
    <definedName name="_xlnm.Print_Area" localSheetId="5">'CE_Conso (Before Re.)'!$A$1:$AE$36</definedName>
    <definedName name="_xlnm.Print_Area" localSheetId="11">'CE_Separate 2Q21'!$A$1:$Y$37</definedName>
    <definedName name="_xlnm.Print_Area" localSheetId="10">'CE_Separate 2Q22'!$A$1:$Y$30</definedName>
    <definedName name="_xlnm.Print_Area" localSheetId="8">'CE_Separate Q321'!$A$1:$I$22</definedName>
    <definedName name="_xlnm.Print_Area" localSheetId="7">'CE_Separate Q322'!$A$1:$J$20</definedName>
    <definedName name="_xlnm.Print_Area" localSheetId="9">CF!$A$1:$L$123</definedName>
    <definedName name="_xlnm.Print_Area" localSheetId="1">'PL (3M)'!$A$1:$J$101</definedName>
    <definedName name="_xlnm.Print_Area" localSheetId="12">'PL (9)'!$A$1:$J$91</definedName>
    <definedName name="_xlnm.Print_Area" localSheetId="2">'PL (9M)'!$A$1:$J$96</definedName>
    <definedName name="PROFIT" localSheetId="6">#REF!</definedName>
    <definedName name="PROFIT" localSheetId="4">#REF!</definedName>
    <definedName name="PROFIT" localSheetId="5">#REF!</definedName>
    <definedName name="PROFIT" localSheetId="10">#REF!</definedName>
    <definedName name="PROFIT" localSheetId="12">#REF!</definedName>
    <definedName name="PROFIT">#REF!</definedName>
    <definedName name="RATE" localSheetId="6">#REF!</definedName>
    <definedName name="RATE" localSheetId="4">#REF!</definedName>
    <definedName name="RATE" localSheetId="5">#REF!</definedName>
    <definedName name="RATE" localSheetId="10">#REF!</definedName>
    <definedName name="RATE" localSheetId="12">#REF!</definedName>
    <definedName name="RATE">#REF!</definedName>
    <definedName name="RESPONSIBILITYAPPLICATIONID1" localSheetId="6">#REF!</definedName>
    <definedName name="RESPONSIBILITYAPPLICATIONID1" localSheetId="4">#REF!</definedName>
    <definedName name="RESPONSIBILITYAPPLICATIONID1" localSheetId="5">#REF!</definedName>
    <definedName name="RESPONSIBILITYAPPLICATIONID1" localSheetId="10">#REF!</definedName>
    <definedName name="RESPONSIBILITYAPPLICATIONID1" localSheetId="12">#REF!</definedName>
    <definedName name="RESPONSIBILITYAPPLICATIONID1">#REF!</definedName>
    <definedName name="RESPONSIBILITYID1" localSheetId="6">#REF!</definedName>
    <definedName name="RESPONSIBILITYID1" localSheetId="4">#REF!</definedName>
    <definedName name="RESPONSIBILITYID1" localSheetId="5">#REF!</definedName>
    <definedName name="RESPONSIBILITYID1" localSheetId="10">#REF!</definedName>
    <definedName name="RESPONSIBILITYID1" localSheetId="12">#REF!</definedName>
    <definedName name="RESPONSIBILITYID1">#REF!</definedName>
    <definedName name="RESPONSIBILITYNAME1" localSheetId="6">#REF!</definedName>
    <definedName name="RESPONSIBILITYNAME1" localSheetId="4">#REF!</definedName>
    <definedName name="RESPONSIBILITYNAME1" localSheetId="5">#REF!</definedName>
    <definedName name="RESPONSIBILITYNAME1" localSheetId="10">#REF!</definedName>
    <definedName name="RESPONSIBILITYNAME1" localSheetId="12">#REF!</definedName>
    <definedName name="RESPONSIBILITYNAME1">#REF!</definedName>
    <definedName name="ROWSTOUPLOAD1" localSheetId="6">#REF!</definedName>
    <definedName name="ROWSTOUPLOAD1" localSheetId="4">#REF!</definedName>
    <definedName name="ROWSTOUPLOAD1" localSheetId="5">#REF!</definedName>
    <definedName name="ROWSTOUPLOAD1" localSheetId="10">#REF!</definedName>
    <definedName name="ROWSTOUPLOAD1" localSheetId="12">#REF!</definedName>
    <definedName name="ROWSTOUPLOAD1">#REF!</definedName>
    <definedName name="SETOFBOOKSID1" localSheetId="6">#REF!</definedName>
    <definedName name="SETOFBOOKSID1" localSheetId="4">#REF!</definedName>
    <definedName name="SETOFBOOKSID1" localSheetId="5">#REF!</definedName>
    <definedName name="SETOFBOOKSID1" localSheetId="10">#REF!</definedName>
    <definedName name="SETOFBOOKSID1" localSheetId="12">#REF!</definedName>
    <definedName name="SETOFBOOKSID1">#REF!</definedName>
    <definedName name="SETOFBOOKSNAME1" localSheetId="6">#REF!</definedName>
    <definedName name="SETOFBOOKSNAME1" localSheetId="4">#REF!</definedName>
    <definedName name="SETOFBOOKSNAME1" localSheetId="5">#REF!</definedName>
    <definedName name="SETOFBOOKSNAME1" localSheetId="10">#REF!</definedName>
    <definedName name="SETOFBOOKSNAME1" localSheetId="12">#REF!</definedName>
    <definedName name="SETOFBOOKSNAME1">#REF!</definedName>
    <definedName name="STARTJOURNALIMPORT1" localSheetId="6">#REF!</definedName>
    <definedName name="STARTJOURNALIMPORT1" localSheetId="4">#REF!</definedName>
    <definedName name="STARTJOURNALIMPORT1" localSheetId="5">#REF!</definedName>
    <definedName name="STARTJOURNALIMPORT1" localSheetId="10">#REF!</definedName>
    <definedName name="STARTJOURNALIMPORT1" localSheetId="12">#REF!</definedName>
    <definedName name="STARTJOURNALIMPORT1">#REF!</definedName>
    <definedName name="TEMPLATENUMBER1" localSheetId="6">#REF!</definedName>
    <definedName name="TEMPLATENUMBER1" localSheetId="4">#REF!</definedName>
    <definedName name="TEMPLATENUMBER1" localSheetId="5">#REF!</definedName>
    <definedName name="TEMPLATENUMBER1" localSheetId="10">#REF!</definedName>
    <definedName name="TEMPLATENUMBER1" localSheetId="12">#REF!</definedName>
    <definedName name="TEMPLATENUMBER1">#REF!</definedName>
    <definedName name="TEMPLATESTYLE1" localSheetId="6">#REF!</definedName>
    <definedName name="TEMPLATESTYLE1" localSheetId="4">#REF!</definedName>
    <definedName name="TEMPLATESTYLE1" localSheetId="5">#REF!</definedName>
    <definedName name="TEMPLATESTYLE1" localSheetId="10">#REF!</definedName>
    <definedName name="TEMPLATESTYLE1" localSheetId="12">#REF!</definedName>
    <definedName name="TEMPLATESTYLE1">#REF!</definedName>
    <definedName name="TEMPLATETYPE1" localSheetId="6">#REF!</definedName>
    <definedName name="TEMPLATETYPE1" localSheetId="4">#REF!</definedName>
    <definedName name="TEMPLATETYPE1" localSheetId="5">#REF!</definedName>
    <definedName name="TEMPLATETYPE1" localSheetId="10">#REF!</definedName>
    <definedName name="TEMPLATETYPE1" localSheetId="12">#REF!</definedName>
    <definedName name="TEMPLATETYPE1">#REF!</definedName>
    <definedName name="Z_288FC9DD_322C_4D37_8348_47ABE98C67E9_.wvu.PrintArea" localSheetId="0" hidden="1">BS!$A$1:$I$82</definedName>
    <definedName name="Z_288FC9DD_322C_4D37_8348_47ABE98C67E9_.wvu.PrintArea" localSheetId="6" hidden="1">'CE_Bank 16'!$A$1:$Y$18</definedName>
    <definedName name="Z_288FC9DD_322C_4D37_8348_47ABE98C67E9_.wvu.PrintArea" localSheetId="4" hidden="1">'CE_Conso (After Re.)'!#REF!</definedName>
    <definedName name="Z_288FC9DD_322C_4D37_8348_47ABE98C67E9_.wvu.PrintArea" localSheetId="5" hidden="1">'CE_Conso (Before Re.)'!#REF!</definedName>
    <definedName name="Z_288FC9DD_322C_4D37_8348_47ABE98C67E9_.wvu.PrintArea" localSheetId="10" hidden="1">'CE_Separate 2Q22'!#REF!</definedName>
    <definedName name="Z_288FC9DD_322C_4D37_8348_47ABE98C67E9_.wvu.PrintArea" localSheetId="9" hidden="1">CF!$A$1:$J$130</definedName>
    <definedName name="Z_288FC9DD_322C_4D37_8348_47ABE98C67E9_.wvu.PrintArea" localSheetId="1" hidden="1">'PL (3M)'!$A$1:$H$97</definedName>
    <definedName name="Z_288FC9DD_322C_4D37_8348_47ABE98C67E9_.wvu.PrintArea" localSheetId="12" hidden="1">'PL (9)'!$A$1:$J$22</definedName>
    <definedName name="Z_288FC9DD_322C_4D37_8348_47ABE98C67E9_.wvu.PrintArea" localSheetId="2" hidden="1">'PL (9M)'!$A$1:$H$94</definedName>
    <definedName name="Z_288FC9DD_322C_4D37_8348_47ABE98C67E9_.wvu.Rows" localSheetId="0" hidden="1">BS!$30:$30</definedName>
    <definedName name="Z_288FC9DD_322C_4D37_8348_47ABE98C67E9_.wvu.Rows" localSheetId="9" hidden="1">CF!$130:$130</definedName>
    <definedName name="Z_4E40F451_F86C_415F_87A3_EAB6D7A4B734_.wvu.PrintArea" localSheetId="0" hidden="1">BS!$A$1:$I$82</definedName>
    <definedName name="Z_4E40F451_F86C_415F_87A3_EAB6D7A4B734_.wvu.PrintArea" localSheetId="6" hidden="1">'CE_Bank 16'!$A$1:$Y$22</definedName>
    <definedName name="Z_4E40F451_F86C_415F_87A3_EAB6D7A4B734_.wvu.PrintArea" localSheetId="4" hidden="1">'CE_Conso (After Re.)'!#REF!</definedName>
    <definedName name="Z_4E40F451_F86C_415F_87A3_EAB6D7A4B734_.wvu.PrintArea" localSheetId="5" hidden="1">'CE_Conso (Before Re.)'!#REF!</definedName>
    <definedName name="Z_4E40F451_F86C_415F_87A3_EAB6D7A4B734_.wvu.PrintArea" localSheetId="10" hidden="1">'CE_Separate 2Q22'!#REF!</definedName>
    <definedName name="Z_4E40F451_F86C_415F_87A3_EAB6D7A4B734_.wvu.PrintArea" localSheetId="9" hidden="1">CF!$A$1:$J$130</definedName>
    <definedName name="Z_4E40F451_F86C_415F_87A3_EAB6D7A4B734_.wvu.PrintArea" localSheetId="1" hidden="1">'PL (3M)'!$A$1:$H$97</definedName>
    <definedName name="Z_4E40F451_F86C_415F_87A3_EAB6D7A4B734_.wvu.PrintArea" localSheetId="12" hidden="1">'PL (9)'!$A$1:$J$22</definedName>
    <definedName name="Z_4E40F451_F86C_415F_87A3_EAB6D7A4B734_.wvu.PrintArea" localSheetId="2" hidden="1">'PL (9M)'!$A$1:$H$94</definedName>
    <definedName name="Z_4E40F451_F86C_415F_87A3_EAB6D7A4B734_.wvu.PrintTitles" localSheetId="6" hidden="1">'CE_Bank 16'!$1:$9</definedName>
    <definedName name="Z_4E40F451_F86C_415F_87A3_EAB6D7A4B734_.wvu.PrintTitles" localSheetId="4" hidden="1">'CE_Conso (After Re.)'!#REF!</definedName>
    <definedName name="Z_4E40F451_F86C_415F_87A3_EAB6D7A4B734_.wvu.PrintTitles" localSheetId="5" hidden="1">'CE_Conso (Before Re.)'!#REF!</definedName>
    <definedName name="Z_4E40F451_F86C_415F_87A3_EAB6D7A4B734_.wvu.PrintTitles" localSheetId="10" hidden="1">'CE_Separate 2Q22'!#REF!</definedName>
    <definedName name="Z_4E40F451_F86C_415F_87A3_EAB6D7A4B734_.wvu.Rows" localSheetId="9" hidden="1">CF!$130:$130</definedName>
    <definedName name="Z_EB7A5599_5A03_470E_BF9B_2789E93DD379_.wvu.Cols" localSheetId="4" hidden="1">'CE_Conso (After Re.)'!#REF!</definedName>
    <definedName name="Z_EB7A5599_5A03_470E_BF9B_2789E93DD379_.wvu.Cols" localSheetId="5" hidden="1">'CE_Conso (Before Re.)'!#REF!</definedName>
    <definedName name="Z_EB7A5599_5A03_470E_BF9B_2789E93DD379_.wvu.PrintArea" localSheetId="0" hidden="1">BS!$A$1:$I$82</definedName>
    <definedName name="Z_EB7A5599_5A03_470E_BF9B_2789E93DD379_.wvu.PrintArea" localSheetId="6" hidden="1">'CE_Bank 16'!$A$1:$Y$21</definedName>
    <definedName name="Z_EB7A5599_5A03_470E_BF9B_2789E93DD379_.wvu.PrintArea" localSheetId="4" hidden="1">'CE_Conso (After Re.)'!#REF!</definedName>
    <definedName name="Z_EB7A5599_5A03_470E_BF9B_2789E93DD379_.wvu.PrintArea" localSheetId="5" hidden="1">'CE_Conso (Before Re.)'!#REF!</definedName>
    <definedName name="Z_EB7A5599_5A03_470E_BF9B_2789E93DD379_.wvu.PrintArea" localSheetId="10" hidden="1">'CE_Separate 2Q22'!#REF!</definedName>
    <definedName name="Z_EB7A5599_5A03_470E_BF9B_2789E93DD379_.wvu.PrintArea" localSheetId="9" hidden="1">CF!$A$1:$J$130</definedName>
    <definedName name="Z_EB7A5599_5A03_470E_BF9B_2789E93DD379_.wvu.PrintArea" localSheetId="1" hidden="1">'PL (3M)'!$A$1:$H$97</definedName>
    <definedName name="Z_EB7A5599_5A03_470E_BF9B_2789E93DD379_.wvu.PrintArea" localSheetId="12" hidden="1">'PL (9)'!#REF!</definedName>
    <definedName name="Z_EB7A5599_5A03_470E_BF9B_2789E93DD379_.wvu.PrintArea" localSheetId="2" hidden="1">'PL (9M)'!$A$1:$H$94</definedName>
    <definedName name="Z_EB7A5599_5A03_470E_BF9B_2789E93DD379_.wvu.Rows" localSheetId="4" hidden="1">'CE_Conso (After Re.)'!#REF!</definedName>
    <definedName name="Z_EB7A5599_5A03_470E_BF9B_2789E93DD379_.wvu.Rows" localSheetId="5" hidden="1">'CE_Conso (Before Re.)'!#REF!</definedName>
    <definedName name="Z_EB7A5599_5A03_470E_BF9B_2789E93DD379_.wvu.Rows" localSheetId="9" hidden="1">CF!$130:$130</definedName>
  </definedNames>
  <calcPr calcId="191028"/>
  <customWorkbookViews>
    <customWorkbookView name="s27477 - Personal View" guid="{4E40F451-F86C-415F-87A3-EAB6D7A4B734}" mergeInterval="0" personalView="1" maximized="1" windowWidth="1019" windowHeight="566" tabRatio="821" activeSheetId="10"/>
    <customWorkbookView name="tpongchaiyong - Personal View" guid="{288FC9DD-322C-4D37-8348-47ABE98C67E9}" mergeInterval="0" personalView="1" maximized="1" xWindow="1" yWindow="1" windowWidth="1276" windowHeight="538" tabRatio="549" activeSheetId="5"/>
    <customWorkbookView name="s45999 - มุมมองส่วนบุคคล" guid="{EB7A5599-5A03-470E-BF9B-2789E93DD379}" mergeInterval="0" personalView="1" maximized="1" windowWidth="1020" windowHeight="556" tabRatio="659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26" i="34" l="1"/>
  <c r="AG26" i="34"/>
  <c r="C26" i="34"/>
  <c r="E26" i="34"/>
  <c r="G26" i="34"/>
  <c r="I26" i="34"/>
  <c r="K26" i="34"/>
  <c r="M26" i="34"/>
  <c r="O26" i="34"/>
  <c r="Q26" i="34"/>
  <c r="S26" i="34"/>
  <c r="U26" i="34"/>
  <c r="W26" i="34"/>
  <c r="AA26" i="34"/>
  <c r="C31" i="34"/>
  <c r="E31" i="34"/>
  <c r="G31" i="34"/>
  <c r="I31" i="34"/>
  <c r="K31" i="34"/>
  <c r="M31" i="34"/>
  <c r="O31" i="34"/>
  <c r="Q31" i="34"/>
  <c r="S31" i="34"/>
  <c r="U31" i="34"/>
  <c r="W31" i="34"/>
  <c r="AA31" i="34"/>
  <c r="AC31" i="34"/>
  <c r="AG31" i="34"/>
  <c r="C38" i="34"/>
  <c r="E38" i="34"/>
  <c r="G38" i="34"/>
  <c r="I38" i="34"/>
  <c r="K38" i="34"/>
  <c r="M38" i="34"/>
  <c r="O38" i="34"/>
  <c r="Q38" i="34"/>
  <c r="S38" i="34"/>
  <c r="U38" i="34"/>
  <c r="W38" i="34"/>
  <c r="AA38" i="34"/>
  <c r="AC38" i="34"/>
  <c r="AG38" i="34"/>
  <c r="Y35" i="34" l="1"/>
  <c r="AE35" i="34" s="1"/>
  <c r="AI35" i="34" s="1"/>
  <c r="J14" i="38"/>
  <c r="AC26" i="35" l="1"/>
  <c r="Y26" i="35"/>
  <c r="S26" i="35"/>
  <c r="Q26" i="35"/>
  <c r="O26" i="35"/>
  <c r="M26" i="35"/>
  <c r="K26" i="35"/>
  <c r="I26" i="35"/>
  <c r="G26" i="35"/>
  <c r="E26" i="35"/>
  <c r="C26" i="35"/>
  <c r="U25" i="35"/>
  <c r="AA25" i="35" s="1"/>
  <c r="U23" i="35"/>
  <c r="AE25" i="35" l="1"/>
  <c r="AA23" i="35"/>
  <c r="J9" i="38"/>
  <c r="J33" i="22"/>
  <c r="AE23" i="35" l="1"/>
  <c r="I10" i="39"/>
  <c r="E14" i="39"/>
  <c r="E16" i="39" s="1"/>
  <c r="G14" i="39"/>
  <c r="G16" i="39" s="1"/>
  <c r="S31" i="35"/>
  <c r="S35" i="35"/>
  <c r="I13" i="39" l="1"/>
  <c r="I14" i="39" s="1"/>
  <c r="I16" i="39" s="1"/>
  <c r="J67" i="21" l="1"/>
  <c r="J69" i="21" s="1"/>
  <c r="J49" i="21"/>
  <c r="J25" i="21"/>
  <c r="L99" i="26"/>
  <c r="L84" i="26"/>
  <c r="L32" i="26"/>
  <c r="L39" i="26" s="1"/>
  <c r="L57" i="26" s="1"/>
  <c r="L103" i="26" s="1"/>
  <c r="L105" i="26" s="1"/>
  <c r="J68" i="22"/>
  <c r="J62" i="22"/>
  <c r="J69" i="22" s="1"/>
  <c r="J19" i="22"/>
  <c r="J16" i="22"/>
  <c r="J62" i="37"/>
  <c r="J33" i="37"/>
  <c r="J19" i="37"/>
  <c r="J16" i="37"/>
  <c r="J26" i="22" l="1"/>
  <c r="J35" i="22" s="1"/>
  <c r="J37" i="22" s="1"/>
  <c r="J70" i="22" s="1"/>
  <c r="J26" i="37"/>
  <c r="J35" i="37" s="1"/>
  <c r="J37" i="37" s="1"/>
  <c r="J63" i="37" s="1"/>
  <c r="J71" i="21"/>
  <c r="J99" i="26" l="1"/>
  <c r="H99" i="26"/>
  <c r="F99" i="26"/>
  <c r="J11" i="38" l="1"/>
  <c r="Y19" i="34" l="1"/>
  <c r="AE19" i="34" l="1"/>
  <c r="Y37" i="34"/>
  <c r="Y33" i="34"/>
  <c r="Y38" i="34" s="1"/>
  <c r="Y30" i="34"/>
  <c r="Y29" i="34"/>
  <c r="Y21" i="34"/>
  <c r="Y25" i="34"/>
  <c r="Y24" i="34"/>
  <c r="Y23" i="34"/>
  <c r="Y20" i="34"/>
  <c r="Y16" i="34"/>
  <c r="J10" i="38"/>
  <c r="F15" i="38"/>
  <c r="F17" i="38" s="1"/>
  <c r="Y26" i="34" l="1"/>
  <c r="Y31" i="34"/>
  <c r="AE33" i="34"/>
  <c r="AE21" i="34"/>
  <c r="AE30" i="34"/>
  <c r="AE20" i="34"/>
  <c r="AE25" i="34"/>
  <c r="AE29" i="34"/>
  <c r="AE37" i="34"/>
  <c r="AE23" i="34"/>
  <c r="AE24" i="34"/>
  <c r="AI19" i="34"/>
  <c r="AE16" i="34"/>
  <c r="AE31" i="34" l="1"/>
  <c r="AE26" i="34"/>
  <c r="AE38" i="34"/>
  <c r="AI30" i="34"/>
  <c r="AI23" i="34"/>
  <c r="AI16" i="34"/>
  <c r="AI29" i="34"/>
  <c r="AI21" i="34"/>
  <c r="AI20" i="34"/>
  <c r="AI24" i="34"/>
  <c r="AI37" i="34"/>
  <c r="AI25" i="34"/>
  <c r="AI33" i="34"/>
  <c r="U33" i="35"/>
  <c r="AC31" i="35"/>
  <c r="Y31" i="35"/>
  <c r="W31" i="35"/>
  <c r="Q31" i="35"/>
  <c r="O31" i="35"/>
  <c r="M31" i="35"/>
  <c r="K31" i="35"/>
  <c r="I31" i="35"/>
  <c r="G31" i="35"/>
  <c r="E31" i="35"/>
  <c r="C31" i="35"/>
  <c r="U30" i="35"/>
  <c r="U29" i="35"/>
  <c r="U22" i="35"/>
  <c r="U20" i="35"/>
  <c r="U19" i="35"/>
  <c r="U16" i="35"/>
  <c r="AI26" i="34" l="1"/>
  <c r="AI31" i="34"/>
  <c r="AI38" i="34"/>
  <c r="AA33" i="35"/>
  <c r="AA16" i="35"/>
  <c r="AA30" i="35"/>
  <c r="U26" i="35"/>
  <c r="W19" i="35"/>
  <c r="U31" i="35"/>
  <c r="AA29" i="35"/>
  <c r="W22" i="35"/>
  <c r="W20" i="35"/>
  <c r="AE29" i="35" l="1"/>
  <c r="AE30" i="35"/>
  <c r="AA22" i="35"/>
  <c r="AE33" i="35"/>
  <c r="AE16" i="35"/>
  <c r="AA19" i="35"/>
  <c r="W26" i="35"/>
  <c r="AA31" i="35"/>
  <c r="AE22" i="35" l="1"/>
  <c r="AE19" i="35"/>
  <c r="AE31" i="35"/>
  <c r="AA20" i="35"/>
  <c r="AA26" i="35" l="1"/>
  <c r="AE20" i="35"/>
  <c r="D15" i="38"/>
  <c r="D17" i="38" s="1"/>
  <c r="J15" i="38"/>
  <c r="J17" i="38" s="1"/>
  <c r="AE26" i="35" l="1"/>
  <c r="H15" i="38"/>
  <c r="H17" i="38" s="1"/>
  <c r="H62" i="37" l="1"/>
  <c r="F62" i="37"/>
  <c r="D62" i="37"/>
  <c r="H33" i="37"/>
  <c r="F33" i="37"/>
  <c r="D33" i="37"/>
  <c r="H19" i="37"/>
  <c r="F19" i="37"/>
  <c r="D19" i="37"/>
  <c r="H16" i="37"/>
  <c r="F16" i="37"/>
  <c r="D16" i="37"/>
  <c r="H26" i="37" l="1"/>
  <c r="D26" i="37"/>
  <c r="F26" i="37"/>
  <c r="D35" i="37" l="1"/>
  <c r="F35" i="37"/>
  <c r="H35" i="37"/>
  <c r="D37" i="37" l="1"/>
  <c r="D63" i="37" s="1"/>
  <c r="H37" i="37"/>
  <c r="H63" i="37" s="1"/>
  <c r="F37" i="37"/>
  <c r="F63" i="37" s="1"/>
  <c r="W25" i="36" l="1"/>
  <c r="U25" i="36"/>
  <c r="Q25" i="36"/>
  <c r="O25" i="36"/>
  <c r="M25" i="36"/>
  <c r="M29" i="36" s="1"/>
  <c r="K25" i="36"/>
  <c r="I25" i="36"/>
  <c r="G25" i="36"/>
  <c r="E25" i="36"/>
  <c r="C25" i="36"/>
  <c r="S25" i="36"/>
  <c r="W20" i="36"/>
  <c r="U20" i="36"/>
  <c r="U29" i="36" s="1"/>
  <c r="Q20" i="36"/>
  <c r="Q29" i="36" s="1"/>
  <c r="O20" i="36"/>
  <c r="M20" i="36"/>
  <c r="K20" i="36"/>
  <c r="I20" i="36"/>
  <c r="I29" i="36" s="1"/>
  <c r="G20" i="36"/>
  <c r="E20" i="36"/>
  <c r="C20" i="36"/>
  <c r="C29" i="36" s="1"/>
  <c r="Y20" i="36"/>
  <c r="S20" i="36"/>
  <c r="W35" i="35"/>
  <c r="Q35" i="35"/>
  <c r="O35" i="35"/>
  <c r="M35" i="35"/>
  <c r="K35" i="35"/>
  <c r="I35" i="35"/>
  <c r="E35" i="35"/>
  <c r="C35" i="35"/>
  <c r="H84" i="26"/>
  <c r="AC35" i="35" l="1"/>
  <c r="Y35" i="35"/>
  <c r="G35" i="35"/>
  <c r="K29" i="36"/>
  <c r="E29" i="36"/>
  <c r="W29" i="36"/>
  <c r="G29" i="36"/>
  <c r="S29" i="36"/>
  <c r="O29" i="36"/>
  <c r="Y25" i="36"/>
  <c r="Y29" i="36" s="1"/>
  <c r="U35" i="35"/>
  <c r="AA35" i="35" l="1"/>
  <c r="AE35" i="35"/>
  <c r="F68" i="22"/>
  <c r="F62" i="22"/>
  <c r="F69" i="22" s="1"/>
  <c r="F33" i="22"/>
  <c r="F19" i="22"/>
  <c r="F16" i="22"/>
  <c r="F67" i="21"/>
  <c r="F69" i="21" s="1"/>
  <c r="F49" i="21"/>
  <c r="F26" i="22" l="1"/>
  <c r="F35" i="22" s="1"/>
  <c r="F37" i="22" s="1"/>
  <c r="F70" i="22" s="1"/>
  <c r="F71" i="21"/>
  <c r="H32" i="26"/>
  <c r="H39" i="26" s="1"/>
  <c r="H57" i="26" s="1"/>
  <c r="H103" i="26" s="1"/>
  <c r="H105" i="26" s="1"/>
  <c r="F25" i="21"/>
  <c r="H67" i="21"/>
  <c r="H69" i="21" s="1"/>
  <c r="D67" i="21"/>
  <c r="D69" i="21" s="1"/>
  <c r="H49" i="21"/>
  <c r="D49" i="21"/>
  <c r="A30" i="21"/>
  <c r="H25" i="21"/>
  <c r="D25" i="21"/>
  <c r="H71" i="21" l="1"/>
  <c r="D71" i="21"/>
  <c r="C20" i="33"/>
  <c r="W20" i="33" l="1"/>
  <c r="U20" i="33"/>
  <c r="Q20" i="33"/>
  <c r="O20" i="33"/>
  <c r="M20" i="33"/>
  <c r="K20" i="33"/>
  <c r="I20" i="33"/>
  <c r="G20" i="33"/>
  <c r="E20" i="33"/>
  <c r="F84" i="26" l="1"/>
  <c r="J84" i="26"/>
  <c r="M25" i="33"/>
  <c r="M29" i="33" s="1"/>
  <c r="O25" i="33"/>
  <c r="O29" i="33" s="1"/>
  <c r="K25" i="33"/>
  <c r="K29" i="33" s="1"/>
  <c r="H68" i="22"/>
  <c r="D68" i="22"/>
  <c r="H62" i="22"/>
  <c r="D62" i="22"/>
  <c r="U25" i="33"/>
  <c r="U29" i="33" s="1"/>
  <c r="Q25" i="33"/>
  <c r="Q29" i="33" s="1"/>
  <c r="I25" i="33"/>
  <c r="I29" i="33" s="1"/>
  <c r="G25" i="33"/>
  <c r="G29" i="33" s="1"/>
  <c r="E25" i="33"/>
  <c r="E29" i="33" s="1"/>
  <c r="C25" i="33"/>
  <c r="C29" i="33" s="1"/>
  <c r="H33" i="22"/>
  <c r="D33" i="22"/>
  <c r="H19" i="22"/>
  <c r="D19" i="22"/>
  <c r="H16" i="22"/>
  <c r="D16" i="22"/>
  <c r="W21" i="28"/>
  <c r="U21" i="28"/>
  <c r="T21" i="28"/>
  <c r="S21" i="28"/>
  <c r="Q21" i="28"/>
  <c r="O21" i="28"/>
  <c r="N21" i="28"/>
  <c r="M21" i="28"/>
  <c r="L21" i="28"/>
  <c r="K21" i="28"/>
  <c r="J21" i="28"/>
  <c r="I21" i="28"/>
  <c r="H21" i="28"/>
  <c r="G21" i="28"/>
  <c r="F21" i="28"/>
  <c r="E21" i="28"/>
  <c r="D21" i="28"/>
  <c r="V17" i="28"/>
  <c r="V21" i="28"/>
  <c r="R17" i="28"/>
  <c r="R21" i="28" s="1"/>
  <c r="P16" i="28"/>
  <c r="P17" i="28"/>
  <c r="P11" i="28"/>
  <c r="P21" i="28" s="1"/>
  <c r="V19" i="24"/>
  <c r="V20" i="24" s="1"/>
  <c r="V24" i="24" s="1"/>
  <c r="AE24" i="24"/>
  <c r="AC24" i="24"/>
  <c r="AA24" i="24"/>
  <c r="Y24" i="24"/>
  <c r="W24" i="24"/>
  <c r="U24" i="24"/>
  <c r="O24" i="24"/>
  <c r="M24" i="24"/>
  <c r="K24" i="24"/>
  <c r="I24" i="24"/>
  <c r="G24" i="24"/>
  <c r="E24" i="24"/>
  <c r="V22" i="24"/>
  <c r="Z22" i="24" s="1"/>
  <c r="Z24" i="24" s="1"/>
  <c r="AE20" i="24"/>
  <c r="AD20" i="24"/>
  <c r="AD24" i="24"/>
  <c r="AC20" i="24"/>
  <c r="AA20" i="24"/>
  <c r="Z20" i="24"/>
  <c r="X20" i="24"/>
  <c r="X24" i="24"/>
  <c r="W20" i="24"/>
  <c r="U20" i="24"/>
  <c r="T20" i="24"/>
  <c r="T24" i="24" s="1"/>
  <c r="R20" i="24"/>
  <c r="R24" i="24" s="1"/>
  <c r="P20" i="24"/>
  <c r="P24" i="24"/>
  <c r="O20" i="24"/>
  <c r="N20" i="24"/>
  <c r="N24" i="24" s="1"/>
  <c r="M20" i="24"/>
  <c r="L20" i="24"/>
  <c r="L24" i="24" s="1"/>
  <c r="K20" i="24"/>
  <c r="J20" i="24"/>
  <c r="J24" i="24"/>
  <c r="I20" i="24"/>
  <c r="H20" i="24"/>
  <c r="H24" i="24" s="1"/>
  <c r="G20" i="24"/>
  <c r="F20" i="24"/>
  <c r="F24" i="24" s="1"/>
  <c r="E20" i="24"/>
  <c r="D20" i="24"/>
  <c r="D24" i="24" s="1"/>
  <c r="AB18" i="24"/>
  <c r="AF18" i="24" s="1"/>
  <c r="AF13" i="24"/>
  <c r="F57" i="16"/>
  <c r="H57" i="16"/>
  <c r="F12" i="16"/>
  <c r="F22" i="16" s="1"/>
  <c r="F24" i="16" s="1"/>
  <c r="H31" i="16"/>
  <c r="H15" i="16"/>
  <c r="H12" i="16"/>
  <c r="H22" i="16" s="1"/>
  <c r="H24" i="16" s="1"/>
  <c r="D57" i="16"/>
  <c r="J57" i="16"/>
  <c r="J31" i="16"/>
  <c r="J15" i="16"/>
  <c r="J12" i="16"/>
  <c r="J22" i="16" s="1"/>
  <c r="J24" i="16" s="1"/>
  <c r="J33" i="16" s="1"/>
  <c r="J35" i="16" s="1"/>
  <c r="F31" i="16"/>
  <c r="F15" i="16"/>
  <c r="D12" i="16"/>
  <c r="D15" i="16"/>
  <c r="D22" i="16" s="1"/>
  <c r="D24" i="16" s="1"/>
  <c r="D31" i="16"/>
  <c r="AB19" i="24"/>
  <c r="AF19" i="24"/>
  <c r="J58" i="16" l="1"/>
  <c r="AF20" i="24"/>
  <c r="AF24" i="24" s="1"/>
  <c r="H33" i="16"/>
  <c r="H35" i="16" s="1"/>
  <c r="H58" i="16" s="1"/>
  <c r="D33" i="16"/>
  <c r="D35" i="16" s="1"/>
  <c r="D58" i="16" s="1"/>
  <c r="F33" i="16"/>
  <c r="F35" i="16" s="1"/>
  <c r="F58" i="16" s="1"/>
  <c r="Y20" i="33"/>
  <c r="S20" i="33"/>
  <c r="D69" i="22"/>
  <c r="D26" i="22"/>
  <c r="D35" i="22" s="1"/>
  <c r="H26" i="22"/>
  <c r="S25" i="33"/>
  <c r="H69" i="22"/>
  <c r="AB20" i="24"/>
  <c r="AB24" i="24" s="1"/>
  <c r="H35" i="22" l="1"/>
  <c r="S29" i="33"/>
  <c r="D37" i="22" l="1"/>
  <c r="D70" i="22" s="1"/>
  <c r="J32" i="26"/>
  <c r="J39" i="26" s="1"/>
  <c r="J57" i="26" s="1"/>
  <c r="J103" i="26" s="1"/>
  <c r="J105" i="26" s="1"/>
  <c r="H37" i="22"/>
  <c r="F32" i="26" l="1"/>
  <c r="H70" i="22"/>
  <c r="F39" i="26" l="1"/>
  <c r="W25" i="33"/>
  <c r="W29" i="33" s="1"/>
  <c r="Y25" i="33"/>
  <c r="Y29" i="33" s="1"/>
  <c r="F57" i="26" l="1"/>
  <c r="F103" i="26" s="1"/>
  <c r="F105" i="26" s="1"/>
  <c r="AC40" i="34" l="1"/>
  <c r="U40" i="34"/>
  <c r="Y40" i="34"/>
  <c r="O40" i="34"/>
  <c r="AG40" i="34"/>
  <c r="K40" i="34"/>
  <c r="I40" i="34"/>
  <c r="E40" i="34"/>
  <c r="Q40" i="34"/>
  <c r="AE40" i="34"/>
  <c r="C40" i="34"/>
  <c r="M40" i="34"/>
  <c r="AI40" i="34"/>
  <c r="S40" i="34"/>
  <c r="G40" i="34"/>
  <c r="W40" i="34"/>
  <c r="AA40" i="34"/>
</calcChain>
</file>

<file path=xl/sharedStrings.xml><?xml version="1.0" encoding="utf-8"?>
<sst xmlns="http://schemas.openxmlformats.org/spreadsheetml/2006/main" count="984" uniqueCount="351">
  <si>
    <t>SCB X Public Company Limited and its Subsidiaries</t>
  </si>
  <si>
    <t>Statement of financial position</t>
  </si>
  <si>
    <t xml:space="preserve">After </t>
  </si>
  <si>
    <t xml:space="preserve">Before </t>
  </si>
  <si>
    <t xml:space="preserve">restructuring </t>
  </si>
  <si>
    <t>Consolidated</t>
  </si>
  <si>
    <t xml:space="preserve">Separate </t>
  </si>
  <si>
    <t>financial statements</t>
  </si>
  <si>
    <t xml:space="preserve"> 30 September</t>
  </si>
  <si>
    <t>31 December</t>
  </si>
  <si>
    <t>Assets</t>
  </si>
  <si>
    <t>Note</t>
  </si>
  <si>
    <t>(Unaudited)</t>
  </si>
  <si>
    <t>(Restated)</t>
  </si>
  <si>
    <t>(Audited)</t>
  </si>
  <si>
    <t>(in thousand Baht)</t>
  </si>
  <si>
    <t>Cash</t>
  </si>
  <si>
    <t>Interbank and money market items, net</t>
  </si>
  <si>
    <t>Financial assets measured at fair value through profit or loss</t>
  </si>
  <si>
    <t>Derivative assets</t>
  </si>
  <si>
    <t>Investments, net</t>
  </si>
  <si>
    <t>Investments in subsidiaries, associates and joint venture, net</t>
  </si>
  <si>
    <t>Loans to customers and accrued interest receivables, net</t>
  </si>
  <si>
    <t>7, 8, 9</t>
  </si>
  <si>
    <t>Properties for sale, net</t>
  </si>
  <si>
    <t>Investment properties, net</t>
  </si>
  <si>
    <t>Premises and equipment, net</t>
  </si>
  <si>
    <t>Goodwill and other intangible assets, net</t>
  </si>
  <si>
    <t>Deferred tax assets</t>
  </si>
  <si>
    <t xml:space="preserve">Other assets, net  </t>
  </si>
  <si>
    <t>Total assets</t>
  </si>
  <si>
    <t>Liabilities and shareholders’ equity</t>
  </si>
  <si>
    <t>Liabilities</t>
  </si>
  <si>
    <t>Deposits</t>
  </si>
  <si>
    <t>Interbank and money market items</t>
  </si>
  <si>
    <t>Liabilities payable on demand</t>
  </si>
  <si>
    <t>Financial liabilities measured at fair value through profit or loss</t>
  </si>
  <si>
    <t>Derivative liabilities</t>
  </si>
  <si>
    <t>Debt issued and borrowings</t>
  </si>
  <si>
    <t>Provisions</t>
  </si>
  <si>
    <t>Deferred tax liabilities</t>
  </si>
  <si>
    <t xml:space="preserve">Other liabilities  </t>
  </si>
  <si>
    <t>Total liabilities</t>
  </si>
  <si>
    <t>Shareholders’ equity</t>
  </si>
  <si>
    <t xml:space="preserve">Share capital  </t>
  </si>
  <si>
    <t xml:space="preserve">   Authorised share capital</t>
  </si>
  <si>
    <t xml:space="preserve">       Preferred shares</t>
  </si>
  <si>
    <t xml:space="preserve">       Common shares </t>
  </si>
  <si>
    <t xml:space="preserve">   Issued and paid-up share capital</t>
  </si>
  <si>
    <t>Premium on share capital</t>
  </si>
  <si>
    <t xml:space="preserve">   Premium on preferred shares</t>
  </si>
  <si>
    <t xml:space="preserve">   Premium on common shares</t>
  </si>
  <si>
    <t>Other reserves</t>
  </si>
  <si>
    <t>Retained earnings</t>
  </si>
  <si>
    <t xml:space="preserve">   Appropriated</t>
  </si>
  <si>
    <t xml:space="preserve">       Legal reserve</t>
  </si>
  <si>
    <t xml:space="preserve">   Unappropriated</t>
  </si>
  <si>
    <t>Total owners of the company</t>
  </si>
  <si>
    <t>Non-controlling interests</t>
  </si>
  <si>
    <t>Total shareholders’ equity</t>
  </si>
  <si>
    <t>Total liabilities and shareholders’ equity</t>
  </si>
  <si>
    <t>(Mr. Arthid Nanthawithaya)</t>
  </si>
  <si>
    <t>Chief Executive Officer</t>
  </si>
  <si>
    <t>Statement of profit or loss and other comprehensive income</t>
  </si>
  <si>
    <t>for the period from</t>
  </si>
  <si>
    <t>for the three-month</t>
  </si>
  <si>
    <t>15 September 2021</t>
  </si>
  <si>
    <t>period ended</t>
  </si>
  <si>
    <t>(incorporation date)</t>
  </si>
  <si>
    <t>to 30 September</t>
  </si>
  <si>
    <t>Interest income</t>
  </si>
  <si>
    <t>Interest expenses</t>
  </si>
  <si>
    <t xml:space="preserve">     Net interest income</t>
  </si>
  <si>
    <t>Fee and service income</t>
  </si>
  <si>
    <t>Fee and service expenses</t>
  </si>
  <si>
    <t xml:space="preserve">     Net fee and service income</t>
  </si>
  <si>
    <t xml:space="preserve">Net gain on financial instruments measured at fair value through </t>
  </si>
  <si>
    <t xml:space="preserve">     profit or loss</t>
  </si>
  <si>
    <t>Net gain on investments</t>
  </si>
  <si>
    <t>Share of profit from investment in associates and joint venture</t>
  </si>
  <si>
    <t>Dividend income</t>
  </si>
  <si>
    <t>Other operating income</t>
  </si>
  <si>
    <t xml:space="preserve">     Total operating income</t>
  </si>
  <si>
    <t>Other operating expenses</t>
  </si>
  <si>
    <t xml:space="preserve">    Employee expenses</t>
  </si>
  <si>
    <t xml:space="preserve">    Directors’ remuneration</t>
  </si>
  <si>
    <t xml:space="preserve">    Premises and equipment expenses</t>
  </si>
  <si>
    <t xml:space="preserve">    Taxes and duties</t>
  </si>
  <si>
    <t xml:space="preserve">    Other expenses</t>
  </si>
  <si>
    <t xml:space="preserve">    Total other operating expenses</t>
  </si>
  <si>
    <t>Expected credit loss</t>
  </si>
  <si>
    <t>Profit (loss) from operation before income tax expenses</t>
  </si>
  <si>
    <t>Tax expenses (income)</t>
  </si>
  <si>
    <t>Net profit (loss)</t>
  </si>
  <si>
    <t>Other comprehensive income (loss)</t>
  </si>
  <si>
    <t xml:space="preserve">   Items that will be reclassified subsequently to profit or loss</t>
  </si>
  <si>
    <t xml:space="preserve">      Loss on investments in debt instruments at fair value through</t>
  </si>
  <si>
    <t xml:space="preserve">           other comprehensive income</t>
  </si>
  <si>
    <t xml:space="preserve">      Gain (loss) arising from translating the financial statements</t>
  </si>
  <si>
    <t xml:space="preserve">           of a foreign operation</t>
  </si>
  <si>
    <t xml:space="preserve">      Changes in hedge reserve</t>
  </si>
  <si>
    <t xml:space="preserve">      Income tax relating to components of other comprehensive income</t>
  </si>
  <si>
    <t xml:space="preserve">           (loss) will be reclassified subsequently to profit or loss</t>
  </si>
  <si>
    <t xml:space="preserve">      Total other comprehensive income (loss), net of income tax</t>
  </si>
  <si>
    <t>Total comprehensive income (loss)</t>
  </si>
  <si>
    <t>Net profit (loss) attributable to:</t>
  </si>
  <si>
    <t xml:space="preserve">    Owners of the company</t>
  </si>
  <si>
    <t xml:space="preserve">    Non-controlling interests</t>
  </si>
  <si>
    <t>Total comprehensive income (loss) attributable to:</t>
  </si>
  <si>
    <t>Earnings (loss) per share of the parent company</t>
  </si>
  <si>
    <r>
      <t xml:space="preserve">     Basic earnings (loss) per share </t>
    </r>
    <r>
      <rPr>
        <i/>
        <sz val="11"/>
        <rFont val="Times New Roman"/>
        <family val="1"/>
      </rPr>
      <t>(in Baht)</t>
    </r>
  </si>
  <si>
    <t>17</t>
  </si>
  <si>
    <t>for the nine-month</t>
  </si>
  <si>
    <t xml:space="preserve">       Income tax relating to components of other comprehensive income</t>
  </si>
  <si>
    <t xml:space="preserve">   Items that will not be reclassified subsequently to profit or loss </t>
  </si>
  <si>
    <t xml:space="preserve">      Loss on investments designated at fair value through</t>
  </si>
  <si>
    <t xml:space="preserve">      Income tax relating to components of other comprehensive income </t>
  </si>
  <si>
    <t xml:space="preserve">           (loss) will not be reclassified subsequently to profit or loss</t>
  </si>
  <si>
    <t>The Siam Commercial Bank Public Company Limited and its Subsidiaries</t>
  </si>
  <si>
    <t>Statement of changes in equity (Unaudited)</t>
  </si>
  <si>
    <t xml:space="preserve">Consolidated  </t>
  </si>
  <si>
    <t>Issued and</t>
  </si>
  <si>
    <t>Premium on</t>
  </si>
  <si>
    <t>Gain on</t>
  </si>
  <si>
    <t>Foreign</t>
  </si>
  <si>
    <t>Share of other</t>
  </si>
  <si>
    <t>paid-up share capital</t>
  </si>
  <si>
    <t>share capital</t>
  </si>
  <si>
    <t>remeasuring</t>
  </si>
  <si>
    <t xml:space="preserve">currency </t>
  </si>
  <si>
    <t>comprehensive</t>
  </si>
  <si>
    <t>Change in</t>
  </si>
  <si>
    <t>Total</t>
  </si>
  <si>
    <t>Non-</t>
  </si>
  <si>
    <t>Preference</t>
  </si>
  <si>
    <t>Ordinary</t>
  </si>
  <si>
    <t>available-for-sale</t>
  </si>
  <si>
    <t>translation</t>
  </si>
  <si>
    <t>loss of investment</t>
  </si>
  <si>
    <t>revaluation</t>
  </si>
  <si>
    <t>other</t>
  </si>
  <si>
    <t>Legal</t>
  </si>
  <si>
    <t>shareholders'</t>
  </si>
  <si>
    <t>controlling</t>
  </si>
  <si>
    <t>shares</t>
  </si>
  <si>
    <t>investments</t>
  </si>
  <si>
    <t>differences</t>
  </si>
  <si>
    <t xml:space="preserve"> in associate</t>
  </si>
  <si>
    <t xml:space="preserve"> hedge reserve</t>
  </si>
  <si>
    <t>surplus</t>
  </si>
  <si>
    <t>reserves</t>
  </si>
  <si>
    <t xml:space="preserve"> reserve</t>
  </si>
  <si>
    <t>Unappropriated</t>
  </si>
  <si>
    <t>equity</t>
  </si>
  <si>
    <t>interests</t>
  </si>
  <si>
    <t>Three month period ended 31 March 2016</t>
  </si>
  <si>
    <t>Balance at 1 January 2016</t>
  </si>
  <si>
    <t>Dividend paid</t>
  </si>
  <si>
    <t>Conversion of preference shares to ordinary shares</t>
  </si>
  <si>
    <t>Acquisitions of non-controlling interests without a change</t>
  </si>
  <si>
    <t xml:space="preserve">   in control</t>
  </si>
  <si>
    <t>Profit for the period</t>
  </si>
  <si>
    <t>Total comprehensive income (loss) for the period</t>
  </si>
  <si>
    <t>Transfer to retained earnings</t>
  </si>
  <si>
    <t>Balance at 31 March 2016</t>
  </si>
  <si>
    <t>After restructuring - Consolidated</t>
  </si>
  <si>
    <t xml:space="preserve">Gain (loss) </t>
  </si>
  <si>
    <t>on investments</t>
  </si>
  <si>
    <t xml:space="preserve"> in debt </t>
  </si>
  <si>
    <t>arising from</t>
  </si>
  <si>
    <t>instruments</t>
  </si>
  <si>
    <t>translating</t>
  </si>
  <si>
    <t>designated at</t>
  </si>
  <si>
    <t xml:space="preserve">at fair value </t>
  </si>
  <si>
    <t xml:space="preserve"> the financial </t>
  </si>
  <si>
    <t>fair value</t>
  </si>
  <si>
    <t>Reserves for</t>
  </si>
  <si>
    <t>through other</t>
  </si>
  <si>
    <t>statements</t>
  </si>
  <si>
    <t xml:space="preserve">   through other</t>
  </si>
  <si>
    <t>Changes in</t>
  </si>
  <si>
    <t>Preferred</t>
  </si>
  <si>
    <t>Common</t>
  </si>
  <si>
    <t>share-based</t>
  </si>
  <si>
    <t xml:space="preserve"> comprehensive</t>
  </si>
  <si>
    <t xml:space="preserve">of a foreign </t>
  </si>
  <si>
    <t>owners of</t>
  </si>
  <si>
    <t>payment</t>
  </si>
  <si>
    <t xml:space="preserve"> income</t>
  </si>
  <si>
    <t>operation</t>
  </si>
  <si>
    <t>Other</t>
  </si>
  <si>
    <t>the company</t>
  </si>
  <si>
    <t>Nine-month period ended 30 September 2022</t>
  </si>
  <si>
    <t>Balance at 1 January 2022</t>
  </si>
  <si>
    <t>Transactions with owners, recorded directly in equity</t>
  </si>
  <si>
    <t xml:space="preserve">    Dividend paid</t>
  </si>
  <si>
    <t xml:space="preserve">    Conversion of preferred shares to common shares</t>
  </si>
  <si>
    <t xml:space="preserve">    Capital reduction</t>
  </si>
  <si>
    <t xml:space="preserve">         of subsidiaries</t>
  </si>
  <si>
    <t xml:space="preserve">    Liquidation of subsidiary</t>
  </si>
  <si>
    <t>Total transactions with owners, recorded directly in equity</t>
  </si>
  <si>
    <t>Comprehensive income (loss) for the period</t>
  </si>
  <si>
    <t xml:space="preserve">    Net profit (loss)</t>
  </si>
  <si>
    <t xml:space="preserve">    Other comprehensive loss</t>
  </si>
  <si>
    <t>Adjustment non-controlling interest from</t>
  </si>
  <si>
    <t xml:space="preserve">     business combination under common control </t>
  </si>
  <si>
    <t>Balance at 30 September 2022</t>
  </si>
  <si>
    <t>Statement of changes in equity (Restated)</t>
  </si>
  <si>
    <t>Before restructuring - Consolidated</t>
  </si>
  <si>
    <t>Nine-month period ended 30 September 2021</t>
  </si>
  <si>
    <t>Balance at 1 January 2021</t>
  </si>
  <si>
    <t xml:space="preserve">        of subsidiaries</t>
  </si>
  <si>
    <t xml:space="preserve">     Issued share capital</t>
  </si>
  <si>
    <t xml:space="preserve">    Acquisition of non-controlling interests without </t>
  </si>
  <si>
    <t xml:space="preserve">        a change in control</t>
  </si>
  <si>
    <t xml:space="preserve">    Other comprehensive income (loss)</t>
  </si>
  <si>
    <t>Balance at 30 September 2021</t>
  </si>
  <si>
    <t>The Bank</t>
  </si>
  <si>
    <t xml:space="preserve">Total </t>
  </si>
  <si>
    <t xml:space="preserve">Legal </t>
  </si>
  <si>
    <t>reserve</t>
  </si>
  <si>
    <t>President and Chief Executive Officer</t>
  </si>
  <si>
    <t xml:space="preserve">SCB X Public Company Limited and its Subsidiaries
</t>
  </si>
  <si>
    <t>Separate financial statements</t>
  </si>
  <si>
    <t xml:space="preserve"> Issued and paid-up</t>
  </si>
  <si>
    <t xml:space="preserve">     Issue of ordinary shares</t>
  </si>
  <si>
    <t xml:space="preserve">     Capital reduction</t>
  </si>
  <si>
    <t xml:space="preserve">     Net profit</t>
  </si>
  <si>
    <t>Deficit</t>
  </si>
  <si>
    <t>For the period from 15 September 2021</t>
  </si>
  <si>
    <t xml:space="preserve">    (incorporation date) to 30 September 2021 </t>
  </si>
  <si>
    <t>Issue of ordinary shares on 15 September 2021</t>
  </si>
  <si>
    <t xml:space="preserve">     Net loss</t>
  </si>
  <si>
    <t>Statement of cash flows</t>
  </si>
  <si>
    <t xml:space="preserve">Cash flows from operating activities </t>
  </si>
  <si>
    <t>Profit (loss) from operating before income tax expenses</t>
  </si>
  <si>
    <t xml:space="preserve">Adjustments to reconcile profit from operating before income tax </t>
  </si>
  <si>
    <t>expenses to cash receipts (payments) from operating activities</t>
  </si>
  <si>
    <t>Depreciation and amortisation</t>
  </si>
  <si>
    <t>Impairment loss on properties for sale</t>
  </si>
  <si>
    <t>Impairment loss on intangible assets</t>
  </si>
  <si>
    <t>Provision expenses</t>
  </si>
  <si>
    <t>Gain from sale of properties for sale</t>
  </si>
  <si>
    <t>(Gain) loss on sale of premises and equipment</t>
  </si>
  <si>
    <t>Loss from write-off of premises and equipment</t>
  </si>
  <si>
    <t>Loss from write-off of intangible assets</t>
  </si>
  <si>
    <t>Net gain on financial instruments</t>
  </si>
  <si>
    <t>Share of profit from investments in associates and joint venture</t>
  </si>
  <si>
    <t>Net interest income</t>
  </si>
  <si>
    <t>Proceeds from interest</t>
  </si>
  <si>
    <t>Interest paid</t>
  </si>
  <si>
    <t>Proceeds from dividend</t>
  </si>
  <si>
    <t>Income tax paid</t>
  </si>
  <si>
    <t>Profit (loss) from operating before changes in operating assets and liabilities</t>
  </si>
  <si>
    <t>(Increase) decrease in operating assets</t>
  </si>
  <si>
    <t xml:space="preserve">Investment in short-term securities </t>
  </si>
  <si>
    <t>Loans to customers</t>
  </si>
  <si>
    <t>Properties for sale</t>
  </si>
  <si>
    <t>Other assets</t>
  </si>
  <si>
    <t>Increase (decrease) in operating liabilities</t>
  </si>
  <si>
    <t>Short-term debt issued and borrowings</t>
  </si>
  <si>
    <t>Other liabilities</t>
  </si>
  <si>
    <t>Net cash from (used in) operating activities</t>
  </si>
  <si>
    <t xml:space="preserve">Cash flows from investing activities  </t>
  </si>
  <si>
    <t>Acquisition of instruments measured at fair value through other comprehensive income</t>
  </si>
  <si>
    <t xml:space="preserve">Proceeds from sale of instruments measured at fair value through </t>
  </si>
  <si>
    <t>other comprehensive income</t>
  </si>
  <si>
    <t>Acquisition of instruments at amortised cost</t>
  </si>
  <si>
    <t>Proceeds from redemption of instruments at amortised cost</t>
  </si>
  <si>
    <t>Payment for investments in subsidiaries, associates and joint venture</t>
  </si>
  <si>
    <t>Proceeds from disposal of investments in subsidiaries and associate</t>
  </si>
  <si>
    <t>Acquisition of premises and equipment</t>
  </si>
  <si>
    <t>Proceeds from sale of premises and equipment</t>
  </si>
  <si>
    <t>Acquisition of intangible assets</t>
  </si>
  <si>
    <t>Net cash (used in) from investing activities</t>
  </si>
  <si>
    <t>Cash flows from financing activities</t>
  </si>
  <si>
    <t>Proceeds from long-term debt issued</t>
  </si>
  <si>
    <t>Repayment of long-term debt issued</t>
  </si>
  <si>
    <t>Proceeds from long-term borrowings</t>
  </si>
  <si>
    <t>Proceeds from short-term borrowings</t>
  </si>
  <si>
    <t xml:space="preserve">Repayment of long-term borrowings </t>
  </si>
  <si>
    <t>Payment of lease liabilities</t>
  </si>
  <si>
    <t>Issued share capital</t>
  </si>
  <si>
    <t>Dividend paid to equity holders of the Bank</t>
  </si>
  <si>
    <t>Dividend paid to non-controlling interests of the Bank</t>
  </si>
  <si>
    <t>Payment to owners to redeem the entity's shares</t>
  </si>
  <si>
    <t>Net cash from (used in) financing activities</t>
  </si>
  <si>
    <t xml:space="preserve">(Loss) gain arising from translating the financial statements </t>
  </si>
  <si>
    <t>of a foreign operation</t>
  </si>
  <si>
    <t>Cash at 1 January</t>
  </si>
  <si>
    <t>Cash at 30 September</t>
  </si>
  <si>
    <t>Separate</t>
  </si>
  <si>
    <t>Loss</t>
  </si>
  <si>
    <t>Six-month period ended 30 June 2022</t>
  </si>
  <si>
    <t xml:space="preserve">    Net profit</t>
  </si>
  <si>
    <t>Balance at 30 June 2022</t>
  </si>
  <si>
    <t>Six-month period ended 30 June 2021</t>
  </si>
  <si>
    <t>Balance at 30 June 2021</t>
  </si>
  <si>
    <t>Statement of comprehensive income (Unaudited)</t>
  </si>
  <si>
    <t xml:space="preserve">Nine month period ended
</t>
  </si>
  <si>
    <t>30 September</t>
  </si>
  <si>
    <t>2013</t>
  </si>
  <si>
    <t>2012</t>
  </si>
  <si>
    <r>
      <t xml:space="preserve">(Restated) </t>
    </r>
    <r>
      <rPr>
        <vertAlign val="superscript"/>
        <sz val="11"/>
        <rFont val="Times New Roman"/>
        <family val="1"/>
      </rPr>
      <t>*</t>
    </r>
  </si>
  <si>
    <t>Interest expense</t>
  </si>
  <si>
    <t>Fees and service income</t>
  </si>
  <si>
    <t>Fees and service expense</t>
  </si>
  <si>
    <t xml:space="preserve">     Net fees and service income</t>
  </si>
  <si>
    <t>Net trading income</t>
  </si>
  <si>
    <t>Share of (loss) profit of associate</t>
  </si>
  <si>
    <t>-</t>
  </si>
  <si>
    <t>Net earned insurance premiums</t>
  </si>
  <si>
    <t xml:space="preserve">    Total operating income</t>
  </si>
  <si>
    <t>Net insurance claims</t>
  </si>
  <si>
    <t xml:space="preserve">    Net operating income</t>
  </si>
  <si>
    <t xml:space="preserve">    Staff costs</t>
  </si>
  <si>
    <t xml:space="preserve">    Others</t>
  </si>
  <si>
    <t xml:space="preserve">    Total operating expenses</t>
  </si>
  <si>
    <t xml:space="preserve">Impairment loss on loans and debt securities </t>
  </si>
  <si>
    <t>Profit before tax</t>
  </si>
  <si>
    <t>Income tax expense</t>
  </si>
  <si>
    <t>Net profit</t>
  </si>
  <si>
    <t>Other comprehensive income</t>
  </si>
  <si>
    <t xml:space="preserve">    Change in revaluation surplus</t>
  </si>
  <si>
    <t xml:space="preserve">    Gain on remeasuring available-for-sale investments</t>
  </si>
  <si>
    <t xml:space="preserve">    Foreign currency translation differences</t>
  </si>
  <si>
    <t xml:space="preserve">    Share of other comprehensive loss of associate</t>
  </si>
  <si>
    <t xml:space="preserve">    Income tax on other comprehensive income</t>
  </si>
  <si>
    <t xml:space="preserve">       Total other comprehensive income, net of income tax</t>
  </si>
  <si>
    <t xml:space="preserve">Total comprehensive income </t>
  </si>
  <si>
    <t>Net profit attributable to</t>
  </si>
  <si>
    <t xml:space="preserve">    Shareholders of the parent company</t>
  </si>
  <si>
    <t>Total comprehensive income attributable to</t>
  </si>
  <si>
    <t>Earnings per share of the parent company</t>
  </si>
  <si>
    <r>
      <t xml:space="preserve">    Basic earnings per share </t>
    </r>
    <r>
      <rPr>
        <i/>
        <sz val="11"/>
        <rFont val="Times New Roman"/>
        <family val="1"/>
      </rPr>
      <t>(in Baht)</t>
    </r>
  </si>
  <si>
    <t>18</t>
  </si>
  <si>
    <t xml:space="preserve">                                (Mrs. Kannikar   Chalitaporn)</t>
  </si>
  <si>
    <t xml:space="preserve">         (Dr. Vichit   Suraphongchai)</t>
  </si>
  <si>
    <t xml:space="preserve">                             President</t>
  </si>
  <si>
    <t xml:space="preserve">         Chairman of the Executive Committee</t>
  </si>
  <si>
    <t xml:space="preserve">    Capital contribution from non-controlling interests</t>
  </si>
  <si>
    <t>Capital contribution from non-controlling interests of the subsidiaries</t>
  </si>
  <si>
    <t>Payment to a non-controlling interests from liquidation of subsidiary</t>
  </si>
  <si>
    <t>Net increase (decrease) in cash</t>
  </si>
  <si>
    <t>Share-based payment transactions</t>
  </si>
  <si>
    <t xml:space="preserve">    Share-based payment transactions</t>
  </si>
  <si>
    <t>(Reversal of) impairment loss on premises and equipment</t>
  </si>
  <si>
    <t>Gain on sale investments designated at fair value</t>
  </si>
  <si>
    <t xml:space="preserve">     through other comprehensive income</t>
  </si>
  <si>
    <t>(Deficit)</t>
  </si>
  <si>
    <t>retained earnings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</si>
</sst>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_-* #,##0.00_-;\-* #,##0.00_-;_-* &quot;-&quot;??_-;_-@_-"/>
    <numFmt numFmtId="188" formatCode="#,##0;[Red]\(#,##0\)"/>
    <numFmt numFmtId="189" formatCode="0.000"/>
    <numFmt numFmtId="190" formatCode="#,##0.00;[Red]\(#,##0.00\)"/>
    <numFmt numFmtId="191" formatCode="General_)"/>
    <numFmt numFmtId="192" formatCode="0.00_)"/>
    <numFmt numFmtId="193" formatCode="#,##0.000"/>
    <numFmt numFmtId="194" formatCode="_-* #,##0\ _F_-;\-* #,##0\ _F_-;_-* &quot;-&quot;\ _F_-;_-@_-"/>
    <numFmt numFmtId="195" formatCode="_-* #,##0.00\ &quot;F&quot;_-;\-* #,##0.00\ &quot;F&quot;_-;_-* &quot;-&quot;??\ &quot;F&quot;_-;_-@_-"/>
    <numFmt numFmtId="196" formatCode="_-* #,##0.00\ _F_-;\-* #,##0.00\ _F_-;_-* &quot;-&quot;??\ _F_-;_-@_-"/>
    <numFmt numFmtId="197" formatCode="#,##0.00000"/>
    <numFmt numFmtId="198" formatCode="_(* #,##0.0000_);_(* \(#,##0.0000\);_(* &quot;-&quot;????_);_(@_)"/>
    <numFmt numFmtId="199" formatCode="_(* #,##0_);_(* \(#,##0\);_(* &quot;-&quot;??_);_(@_)"/>
    <numFmt numFmtId="200" formatCode="#,##0.0;[Red]\(#,##0.0\)"/>
    <numFmt numFmtId="201" formatCode="_(* #,##0_);_(* \(#,##0\);_(* &quot;-&quot;????_);_(@_)"/>
    <numFmt numFmtId="202" formatCode="_-* #,##0_-;\-* #,##0_-;_-* &quot;-&quot;??_-;_-@_-"/>
    <numFmt numFmtId="203" formatCode="_(* #,##0.00_);_(* \(#,##0.00\);_(* &quot;-&quot;_);_(@_)"/>
    <numFmt numFmtId="204" formatCode="_([$€-2]* #,##0.00_);_([$€-2]* \(#,##0.00\);_([$€-2]* \-??_)"/>
    <numFmt numFmtId="205" formatCode="_([$€-2]* #,##0.00_);_([$€-2]* \(#,##0.00\);_([$€-2]* &quot;-&quot;??_)"/>
    <numFmt numFmtId="206" formatCode="_(* #,##0_);_(* \(#,##0\);_(* &quot;-&quot;?_);_(@_)"/>
    <numFmt numFmtId="207" formatCode="_(* #,##0_);_(* \(#,##0\);_(* \-_);_(@_)"/>
  </numFmts>
  <fonts count="101">
    <font>
      <sz val="11"/>
      <name val="Times New Roman"/>
      <family val="1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9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i/>
      <sz val="16"/>
      <name val="Helv"/>
    </font>
    <font>
      <sz val="12"/>
      <color indexed="8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1"/>
      <color indexed="8"/>
      <name val="Times New Roman"/>
      <family val="1"/>
    </font>
    <font>
      <sz val="11"/>
      <color indexed="10"/>
      <name val="Tahoma"/>
      <family val="2"/>
      <charset val="222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sz val="11"/>
      <name val="Times New Roman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1"/>
      <color indexed="8"/>
      <name val="Times New Roman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9"/>
      <name val="Times New Roman"/>
      <family val="1"/>
    </font>
    <font>
      <vertAlign val="superscript"/>
      <sz val="11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 New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i/>
      <sz val="16"/>
      <name val="Arial"/>
      <family val="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Cordia New"/>
      <family val="2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b/>
      <i/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name val="ApFont"/>
    </font>
    <font>
      <sz val="11"/>
      <color rgb="FFFF0000"/>
      <name val="Times New Roman"/>
      <family val="1"/>
    </font>
  </fonts>
  <fills count="5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9"/>
        <bgColor indexed="26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398">
    <xf numFmtId="0" fontId="0" fillId="0" borderId="0"/>
    <xf numFmtId="0" fontId="23" fillId="2" borderId="0" applyNumberFormat="0" applyBorder="0" applyAlignment="0" applyProtection="0"/>
    <xf numFmtId="0" fontId="1" fillId="3" borderId="0" applyNumberFormat="0" applyBorder="0" applyAlignment="0" applyProtection="0"/>
    <xf numFmtId="0" fontId="75" fillId="2" borderId="0" applyNumberFormat="0" applyBorder="0" applyAlignment="0" applyProtection="0"/>
    <xf numFmtId="0" fontId="1" fillId="3" borderId="0" applyNumberFormat="0" applyBorder="0" applyAlignment="0" applyProtection="0"/>
    <xf numFmtId="0" fontId="23" fillId="4" borderId="0" applyNumberFormat="0" applyBorder="0" applyAlignment="0" applyProtection="0"/>
    <xf numFmtId="0" fontId="1" fillId="5" borderId="0" applyNumberFormat="0" applyBorder="0" applyAlignment="0" applyProtection="0"/>
    <xf numFmtId="0" fontId="75" fillId="4" borderId="0" applyNumberFormat="0" applyBorder="0" applyAlignment="0" applyProtection="0"/>
    <xf numFmtId="0" fontId="1" fillId="5" borderId="0" applyNumberFormat="0" applyBorder="0" applyAlignment="0" applyProtection="0"/>
    <xf numFmtId="0" fontId="23" fillId="6" borderId="0" applyNumberFormat="0" applyBorder="0" applyAlignment="0" applyProtection="0"/>
    <xf numFmtId="0" fontId="1" fillId="7" borderId="0" applyNumberFormat="0" applyBorder="0" applyAlignment="0" applyProtection="0"/>
    <xf numFmtId="0" fontId="75" fillId="6" borderId="0" applyNumberFormat="0" applyBorder="0" applyAlignment="0" applyProtection="0"/>
    <xf numFmtId="0" fontId="1" fillId="7" borderId="0" applyNumberFormat="0" applyBorder="0" applyAlignment="0" applyProtection="0"/>
    <xf numFmtId="0" fontId="23" fillId="8" borderId="0" applyNumberFormat="0" applyBorder="0" applyAlignment="0" applyProtection="0"/>
    <xf numFmtId="0" fontId="1" fillId="9" borderId="0" applyNumberFormat="0" applyBorder="0" applyAlignment="0" applyProtection="0"/>
    <xf numFmtId="0" fontId="75" fillId="8" borderId="0" applyNumberFormat="0" applyBorder="0" applyAlignment="0" applyProtection="0"/>
    <xf numFmtId="0" fontId="1" fillId="9" borderId="0" applyNumberFormat="0" applyBorder="0" applyAlignment="0" applyProtection="0"/>
    <xf numFmtId="0" fontId="23" fillId="10" borderId="0" applyNumberFormat="0" applyBorder="0" applyAlignment="0" applyProtection="0"/>
    <xf numFmtId="0" fontId="1" fillId="11" borderId="0" applyNumberFormat="0" applyBorder="0" applyAlignment="0" applyProtection="0"/>
    <xf numFmtId="0" fontId="75" fillId="10" borderId="0" applyNumberFormat="0" applyBorder="0" applyAlignment="0" applyProtection="0"/>
    <xf numFmtId="0" fontId="1" fillId="11" borderId="0" applyNumberFormat="0" applyBorder="0" applyAlignment="0" applyProtection="0"/>
    <xf numFmtId="0" fontId="23" fillId="12" borderId="0" applyNumberFormat="0" applyBorder="0" applyAlignment="0" applyProtection="0"/>
    <xf numFmtId="0" fontId="1" fillId="13" borderId="0" applyNumberFormat="0" applyBorder="0" applyAlignment="0" applyProtection="0"/>
    <xf numFmtId="0" fontId="75" fillId="12" borderId="0" applyNumberFormat="0" applyBorder="0" applyAlignment="0" applyProtection="0"/>
    <xf numFmtId="0" fontId="1" fillId="13" borderId="0" applyNumberFormat="0" applyBorder="0" applyAlignment="0" applyProtection="0"/>
    <xf numFmtId="0" fontId="23" fillId="14" borderId="0" applyNumberFormat="0" applyBorder="0" applyAlignment="0" applyProtection="0"/>
    <xf numFmtId="0" fontId="1" fillId="15" borderId="0" applyNumberFormat="0" applyBorder="0" applyAlignment="0" applyProtection="0"/>
    <xf numFmtId="0" fontId="75" fillId="14" borderId="0" applyNumberFormat="0" applyBorder="0" applyAlignment="0" applyProtection="0"/>
    <xf numFmtId="0" fontId="1" fillId="15" borderId="0" applyNumberFormat="0" applyBorder="0" applyAlignment="0" applyProtection="0"/>
    <xf numFmtId="0" fontId="23" fillId="16" borderId="0" applyNumberFormat="0" applyBorder="0" applyAlignment="0" applyProtection="0"/>
    <xf numFmtId="0" fontId="1" fillId="17" borderId="0" applyNumberFormat="0" applyBorder="0" applyAlignment="0" applyProtection="0"/>
    <xf numFmtId="0" fontId="75" fillId="16" borderId="0" applyNumberFormat="0" applyBorder="0" applyAlignment="0" applyProtection="0"/>
    <xf numFmtId="0" fontId="1" fillId="17" borderId="0" applyNumberFormat="0" applyBorder="0" applyAlignment="0" applyProtection="0"/>
    <xf numFmtId="0" fontId="23" fillId="18" borderId="0" applyNumberFormat="0" applyBorder="0" applyAlignment="0" applyProtection="0"/>
    <xf numFmtId="0" fontId="1" fillId="19" borderId="0" applyNumberFormat="0" applyBorder="0" applyAlignment="0" applyProtection="0"/>
    <xf numFmtId="0" fontId="75" fillId="18" borderId="0" applyNumberFormat="0" applyBorder="0" applyAlignment="0" applyProtection="0"/>
    <xf numFmtId="0" fontId="1" fillId="19" borderId="0" applyNumberFormat="0" applyBorder="0" applyAlignment="0" applyProtection="0"/>
    <xf numFmtId="0" fontId="23" fillId="8" borderId="0" applyNumberFormat="0" applyBorder="0" applyAlignment="0" applyProtection="0"/>
    <xf numFmtId="0" fontId="1" fillId="9" borderId="0" applyNumberFormat="0" applyBorder="0" applyAlignment="0" applyProtection="0"/>
    <xf numFmtId="0" fontId="75" fillId="8" borderId="0" applyNumberFormat="0" applyBorder="0" applyAlignment="0" applyProtection="0"/>
    <xf numFmtId="0" fontId="1" fillId="9" borderId="0" applyNumberFormat="0" applyBorder="0" applyAlignment="0" applyProtection="0"/>
    <xf numFmtId="0" fontId="23" fillId="14" borderId="0" applyNumberFormat="0" applyBorder="0" applyAlignment="0" applyProtection="0"/>
    <xf numFmtId="0" fontId="1" fillId="15" borderId="0" applyNumberFormat="0" applyBorder="0" applyAlignment="0" applyProtection="0"/>
    <xf numFmtId="0" fontId="75" fillId="14" borderId="0" applyNumberFormat="0" applyBorder="0" applyAlignment="0" applyProtection="0"/>
    <xf numFmtId="0" fontId="1" fillId="15" borderId="0" applyNumberFormat="0" applyBorder="0" applyAlignment="0" applyProtection="0"/>
    <xf numFmtId="0" fontId="23" fillId="20" borderId="0" applyNumberFormat="0" applyBorder="0" applyAlignment="0" applyProtection="0"/>
    <xf numFmtId="0" fontId="1" fillId="21" borderId="0" applyNumberFormat="0" applyBorder="0" applyAlignment="0" applyProtection="0"/>
    <xf numFmtId="0" fontId="75" fillId="20" borderId="0" applyNumberFormat="0" applyBorder="0" applyAlignment="0" applyProtection="0"/>
    <xf numFmtId="0" fontId="1" fillId="21" borderId="0" applyNumberFormat="0" applyBorder="0" applyAlignment="0" applyProtection="0"/>
    <xf numFmtId="0" fontId="37" fillId="22" borderId="0" applyNumberFormat="0" applyBorder="0" applyAlignment="0" applyProtection="0"/>
    <xf numFmtId="0" fontId="54" fillId="23" borderId="0" applyNumberFormat="0" applyBorder="0" applyAlignment="0" applyProtection="0"/>
    <xf numFmtId="0" fontId="76" fillId="22" borderId="0" applyNumberFormat="0" applyBorder="0" applyAlignment="0" applyProtection="0"/>
    <xf numFmtId="0" fontId="54" fillId="23" borderId="0" applyNumberFormat="0" applyBorder="0" applyAlignment="0" applyProtection="0"/>
    <xf numFmtId="0" fontId="37" fillId="16" borderId="0" applyNumberFormat="0" applyBorder="0" applyAlignment="0" applyProtection="0"/>
    <xf numFmtId="0" fontId="54" fillId="17" borderId="0" applyNumberFormat="0" applyBorder="0" applyAlignment="0" applyProtection="0"/>
    <xf numFmtId="0" fontId="76" fillId="16" borderId="0" applyNumberFormat="0" applyBorder="0" applyAlignment="0" applyProtection="0"/>
    <xf numFmtId="0" fontId="54" fillId="17" borderId="0" applyNumberFormat="0" applyBorder="0" applyAlignment="0" applyProtection="0"/>
    <xf numFmtId="0" fontId="37" fillId="18" borderId="0" applyNumberFormat="0" applyBorder="0" applyAlignment="0" applyProtection="0"/>
    <xf numFmtId="0" fontId="54" fillId="19" borderId="0" applyNumberFormat="0" applyBorder="0" applyAlignment="0" applyProtection="0"/>
    <xf numFmtId="0" fontId="76" fillId="18" borderId="0" applyNumberFormat="0" applyBorder="0" applyAlignment="0" applyProtection="0"/>
    <xf numFmtId="0" fontId="54" fillId="19" borderId="0" applyNumberFormat="0" applyBorder="0" applyAlignment="0" applyProtection="0"/>
    <xf numFmtId="0" fontId="37" fillId="24" borderId="0" applyNumberFormat="0" applyBorder="0" applyAlignment="0" applyProtection="0"/>
    <xf numFmtId="0" fontId="54" fillId="25" borderId="0" applyNumberFormat="0" applyBorder="0" applyAlignment="0" applyProtection="0"/>
    <xf numFmtId="0" fontId="76" fillId="24" borderId="0" applyNumberFormat="0" applyBorder="0" applyAlignment="0" applyProtection="0"/>
    <xf numFmtId="0" fontId="54" fillId="25" borderId="0" applyNumberFormat="0" applyBorder="0" applyAlignment="0" applyProtection="0"/>
    <xf numFmtId="0" fontId="37" fillId="26" borderId="0" applyNumberFormat="0" applyBorder="0" applyAlignment="0" applyProtection="0"/>
    <xf numFmtId="0" fontId="54" fillId="27" borderId="0" applyNumberFormat="0" applyBorder="0" applyAlignment="0" applyProtection="0"/>
    <xf numFmtId="0" fontId="76" fillId="26" borderId="0" applyNumberFormat="0" applyBorder="0" applyAlignment="0" applyProtection="0"/>
    <xf numFmtId="0" fontId="54" fillId="27" borderId="0" applyNumberFormat="0" applyBorder="0" applyAlignment="0" applyProtection="0"/>
    <xf numFmtId="0" fontId="37" fillId="28" borderId="0" applyNumberFormat="0" applyBorder="0" applyAlignment="0" applyProtection="0"/>
    <xf numFmtId="0" fontId="54" fillId="29" borderId="0" applyNumberFormat="0" applyBorder="0" applyAlignment="0" applyProtection="0"/>
    <xf numFmtId="0" fontId="76" fillId="28" borderId="0" applyNumberFormat="0" applyBorder="0" applyAlignment="0" applyProtection="0"/>
    <xf numFmtId="0" fontId="54" fillId="29" borderId="0" applyNumberFormat="0" applyBorder="0" applyAlignment="0" applyProtection="0"/>
    <xf numFmtId="0" fontId="37" fillId="30" borderId="0" applyNumberFormat="0" applyBorder="0" applyAlignment="0" applyProtection="0"/>
    <xf numFmtId="0" fontId="54" fillId="31" borderId="0" applyNumberFormat="0" applyBorder="0" applyAlignment="0" applyProtection="0"/>
    <xf numFmtId="0" fontId="76" fillId="30" borderId="0" applyNumberFormat="0" applyBorder="0" applyAlignment="0" applyProtection="0"/>
    <xf numFmtId="0" fontId="54" fillId="31" borderId="0" applyNumberFormat="0" applyBorder="0" applyAlignment="0" applyProtection="0"/>
    <xf numFmtId="0" fontId="37" fillId="32" borderId="0" applyNumberFormat="0" applyBorder="0" applyAlignment="0" applyProtection="0"/>
    <xf numFmtId="0" fontId="54" fillId="33" borderId="0" applyNumberFormat="0" applyBorder="0" applyAlignment="0" applyProtection="0"/>
    <xf numFmtId="0" fontId="76" fillId="32" borderId="0" applyNumberFormat="0" applyBorder="0" applyAlignment="0" applyProtection="0"/>
    <xf numFmtId="0" fontId="54" fillId="33" borderId="0" applyNumberFormat="0" applyBorder="0" applyAlignment="0" applyProtection="0"/>
    <xf numFmtId="0" fontId="37" fillId="34" borderId="0" applyNumberFormat="0" applyBorder="0" applyAlignment="0" applyProtection="0"/>
    <xf numFmtId="0" fontId="54" fillId="35" borderId="0" applyNumberFormat="0" applyBorder="0" applyAlignment="0" applyProtection="0"/>
    <xf numFmtId="0" fontId="76" fillId="34" borderId="0" applyNumberFormat="0" applyBorder="0" applyAlignment="0" applyProtection="0"/>
    <xf numFmtId="0" fontId="54" fillId="35" borderId="0" applyNumberFormat="0" applyBorder="0" applyAlignment="0" applyProtection="0"/>
    <xf numFmtId="0" fontId="37" fillId="24" borderId="0" applyNumberFormat="0" applyBorder="0" applyAlignment="0" applyProtection="0"/>
    <xf numFmtId="0" fontId="54" fillId="25" borderId="0" applyNumberFormat="0" applyBorder="0" applyAlignment="0" applyProtection="0"/>
    <xf numFmtId="0" fontId="76" fillId="24" borderId="0" applyNumberFormat="0" applyBorder="0" applyAlignment="0" applyProtection="0"/>
    <xf numFmtId="0" fontId="54" fillId="25" borderId="0" applyNumberFormat="0" applyBorder="0" applyAlignment="0" applyProtection="0"/>
    <xf numFmtId="0" fontId="37" fillId="26" borderId="0" applyNumberFormat="0" applyBorder="0" applyAlignment="0" applyProtection="0"/>
    <xf numFmtId="0" fontId="54" fillId="27" borderId="0" applyNumberFormat="0" applyBorder="0" applyAlignment="0" applyProtection="0"/>
    <xf numFmtId="0" fontId="76" fillId="26" borderId="0" applyNumberFormat="0" applyBorder="0" applyAlignment="0" applyProtection="0"/>
    <xf numFmtId="0" fontId="54" fillId="27" borderId="0" applyNumberFormat="0" applyBorder="0" applyAlignment="0" applyProtection="0"/>
    <xf numFmtId="0" fontId="37" fillId="36" borderId="0" applyNumberFormat="0" applyBorder="0" applyAlignment="0" applyProtection="0"/>
    <xf numFmtId="0" fontId="54" fillId="37" borderId="0" applyNumberFormat="0" applyBorder="0" applyAlignment="0" applyProtection="0"/>
    <xf numFmtId="0" fontId="76" fillId="36" borderId="0" applyNumberFormat="0" applyBorder="0" applyAlignment="0" applyProtection="0"/>
    <xf numFmtId="0" fontId="54" fillId="37" borderId="0" applyNumberFormat="0" applyBorder="0" applyAlignment="0" applyProtection="0"/>
    <xf numFmtId="0" fontId="38" fillId="4" borderId="0" applyNumberFormat="0" applyBorder="0" applyAlignment="0" applyProtection="0"/>
    <xf numFmtId="0" fontId="55" fillId="5" borderId="0" applyNumberFormat="0" applyBorder="0" applyAlignment="0" applyProtection="0"/>
    <xf numFmtId="0" fontId="77" fillId="4" borderId="0" applyNumberFormat="0" applyBorder="0" applyAlignment="0" applyProtection="0"/>
    <xf numFmtId="0" fontId="55" fillId="5" borderId="0" applyNumberFormat="0" applyBorder="0" applyAlignment="0" applyProtection="0"/>
    <xf numFmtId="194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194" fontId="2" fillId="0" borderId="0" applyFill="0" applyBorder="0" applyAlignment="0"/>
    <xf numFmtId="194" fontId="70" fillId="0" borderId="0" applyFill="0" applyBorder="0" applyAlignment="0"/>
    <xf numFmtId="191" fontId="4" fillId="0" borderId="0" applyFill="0" applyBorder="0" applyAlignment="0"/>
    <xf numFmtId="189" fontId="4" fillId="0" borderId="0" applyFill="0" applyBorder="0" applyAlignment="0"/>
    <xf numFmtId="0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0" fontId="70" fillId="0" borderId="0" applyFill="0" applyBorder="0" applyAlignment="0"/>
    <xf numFmtId="197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197" fontId="2" fillId="0" borderId="0" applyFill="0" applyBorder="0" applyAlignment="0"/>
    <xf numFmtId="197" fontId="70" fillId="0" borderId="0" applyFill="0" applyBorder="0" applyAlignment="0"/>
    <xf numFmtId="194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194" fontId="2" fillId="0" borderId="0" applyFill="0" applyBorder="0" applyAlignment="0"/>
    <xf numFmtId="194" fontId="70" fillId="0" borderId="0" applyFill="0" applyBorder="0" applyAlignment="0"/>
    <xf numFmtId="195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195" fontId="2" fillId="0" borderId="0" applyFill="0" applyBorder="0" applyAlignment="0"/>
    <xf numFmtId="195" fontId="70" fillId="0" borderId="0" applyFill="0" applyBorder="0" applyAlignment="0"/>
    <xf numFmtId="191" fontId="4" fillId="0" borderId="0" applyFill="0" applyBorder="0" applyAlignment="0"/>
    <xf numFmtId="0" fontId="39" fillId="38" borderId="1" applyNumberFormat="0" applyAlignment="0" applyProtection="0"/>
    <xf numFmtId="0" fontId="56" fillId="39" borderId="1" applyNumberFormat="0" applyAlignment="0" applyProtection="0"/>
    <xf numFmtId="0" fontId="78" fillId="38" borderId="1" applyNumberFormat="0" applyAlignment="0" applyProtection="0"/>
    <xf numFmtId="0" fontId="56" fillId="39" borderId="1" applyNumberFormat="0" applyAlignment="0" applyProtection="0"/>
    <xf numFmtId="0" fontId="40" fillId="40" borderId="2" applyNumberFormat="0" applyAlignment="0" applyProtection="0"/>
    <xf numFmtId="0" fontId="57" fillId="41" borderId="2" applyNumberFormat="0" applyAlignment="0" applyProtection="0"/>
    <xf numFmtId="0" fontId="79" fillId="40" borderId="2" applyNumberFormat="0" applyAlignment="0" applyProtection="0"/>
    <xf numFmtId="0" fontId="57" fillId="41" borderId="2" applyNumberFormat="0" applyAlignment="0" applyProtection="0"/>
    <xf numFmtId="187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7" fillId="0" borderId="0" applyFont="0" applyFill="0" applyBorder="0" applyAlignment="0" applyProtection="0"/>
    <xf numFmtId="187" fontId="70" fillId="0" borderId="0" applyFont="0" applyFill="0" applyBorder="0" applyAlignment="0" applyProtection="0"/>
    <xf numFmtId="187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3" fillId="0" borderId="0" applyFill="0" applyBorder="0" applyAlignment="0" applyProtection="0"/>
    <xf numFmtId="14" fontId="7" fillId="0" borderId="0" applyFill="0" applyBorder="0" applyAlignment="0"/>
    <xf numFmtId="195" fontId="2" fillId="0" borderId="3">
      <alignment vertical="center"/>
    </xf>
    <xf numFmtId="0" fontId="34" fillId="0" borderId="3">
      <alignment vertical="center"/>
    </xf>
    <xf numFmtId="0" fontId="2" fillId="0" borderId="3">
      <alignment vertical="center"/>
    </xf>
    <xf numFmtId="195" fontId="2" fillId="0" borderId="3">
      <alignment vertical="center"/>
    </xf>
    <xf numFmtId="195" fontId="70" fillId="0" borderId="3">
      <alignment vertical="center"/>
    </xf>
    <xf numFmtId="194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194" fontId="2" fillId="0" borderId="0" applyFill="0" applyBorder="0" applyAlignment="0"/>
    <xf numFmtId="194" fontId="70" fillId="0" borderId="0" applyFill="0" applyBorder="0" applyAlignment="0"/>
    <xf numFmtId="191" fontId="4" fillId="0" borderId="0" applyFill="0" applyBorder="0" applyAlignment="0"/>
    <xf numFmtId="194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194" fontId="2" fillId="0" borderId="0" applyFill="0" applyBorder="0" applyAlignment="0"/>
    <xf numFmtId="194" fontId="70" fillId="0" borderId="0" applyFill="0" applyBorder="0" applyAlignment="0"/>
    <xf numFmtId="195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195" fontId="2" fillId="0" borderId="0" applyFill="0" applyBorder="0" applyAlignment="0"/>
    <xf numFmtId="195" fontId="70" fillId="0" borderId="0" applyFill="0" applyBorder="0" applyAlignment="0"/>
    <xf numFmtId="191" fontId="4" fillId="0" borderId="0" applyFill="0" applyBorder="0" applyAlignment="0"/>
    <xf numFmtId="204" fontId="34" fillId="0" borderId="0" applyFill="0" applyBorder="0" applyAlignment="0" applyProtection="0"/>
    <xf numFmtId="204" fontId="34" fillId="0" borderId="0" applyFill="0" applyBorder="0" applyAlignment="0" applyProtection="0"/>
    <xf numFmtId="204" fontId="2" fillId="0" borderId="0" applyFill="0" applyBorder="0" applyAlignment="0" applyProtection="0"/>
    <xf numFmtId="204" fontId="70" fillId="0" borderId="0" applyFill="0" applyBorder="0" applyAlignment="0" applyProtection="0"/>
    <xf numFmtId="204" fontId="2" fillId="0" borderId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4" fontId="34" fillId="0" borderId="0" applyFill="0" applyBorder="0" applyAlignment="0" applyProtection="0"/>
    <xf numFmtId="0" fontId="4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2" fillId="6" borderId="0" applyNumberFormat="0" applyBorder="0" applyAlignment="0" applyProtection="0"/>
    <xf numFmtId="0" fontId="59" fillId="7" borderId="0" applyNumberFormat="0" applyBorder="0" applyAlignment="0" applyProtection="0"/>
    <xf numFmtId="0" fontId="81" fillId="6" borderId="0" applyNumberFormat="0" applyBorder="0" applyAlignment="0" applyProtection="0"/>
    <xf numFmtId="0" fontId="59" fillId="7" borderId="0" applyNumberFormat="0" applyBorder="0" applyAlignment="0" applyProtection="0"/>
    <xf numFmtId="38" fontId="6" fillId="42" borderId="0" applyNumberFormat="0" applyBorder="0" applyAlignment="0" applyProtection="0"/>
    <xf numFmtId="0" fontId="6" fillId="43" borderId="0" applyNumberFormat="0" applyBorder="0" applyAlignment="0" applyProtection="0"/>
    <xf numFmtId="0" fontId="8" fillId="0" borderId="4" applyNumberFormat="0" applyAlignment="0" applyProtection="0">
      <alignment horizontal="left" vertical="center"/>
    </xf>
    <xf numFmtId="0" fontId="8" fillId="0" borderId="5" applyNumberFormat="0" applyAlignment="0" applyProtection="0"/>
    <xf numFmtId="0" fontId="8" fillId="0" borderId="6">
      <alignment horizontal="left" vertical="center"/>
    </xf>
    <xf numFmtId="0" fontId="8" fillId="0" borderId="7">
      <alignment horizontal="left" vertical="center"/>
    </xf>
    <xf numFmtId="0" fontId="43" fillId="0" borderId="8" applyNumberFormat="0" applyFill="0" applyAlignment="0" applyProtection="0"/>
    <xf numFmtId="0" fontId="60" fillId="0" borderId="8" applyNumberFormat="0" applyFill="0" applyAlignment="0" applyProtection="0"/>
    <xf numFmtId="0" fontId="82" fillId="0" borderId="8" applyNumberFormat="0" applyFill="0" applyAlignment="0" applyProtection="0"/>
    <xf numFmtId="0" fontId="60" fillId="0" borderId="8" applyNumberFormat="0" applyFill="0" applyAlignment="0" applyProtection="0"/>
    <xf numFmtId="0" fontId="44" fillId="0" borderId="9" applyNumberFormat="0" applyFill="0" applyAlignment="0" applyProtection="0"/>
    <xf numFmtId="0" fontId="61" fillId="0" borderId="9" applyNumberFormat="0" applyFill="0" applyAlignment="0" applyProtection="0"/>
    <xf numFmtId="0" fontId="83" fillId="0" borderId="9" applyNumberFormat="0" applyFill="0" applyAlignment="0" applyProtection="0"/>
    <xf numFmtId="0" fontId="61" fillId="0" borderId="9" applyNumberFormat="0" applyFill="0" applyAlignment="0" applyProtection="0"/>
    <xf numFmtId="0" fontId="45" fillId="0" borderId="10" applyNumberFormat="0" applyFill="0" applyAlignment="0" applyProtection="0"/>
    <xf numFmtId="0" fontId="62" fillId="0" borderId="10" applyNumberFormat="0" applyFill="0" applyAlignment="0" applyProtection="0"/>
    <xf numFmtId="0" fontId="84" fillId="0" borderId="10" applyNumberFormat="0" applyFill="0" applyAlignment="0" applyProtection="0"/>
    <xf numFmtId="0" fontId="62" fillId="0" borderId="10" applyNumberFormat="0" applyFill="0" applyAlignment="0" applyProtection="0"/>
    <xf numFmtId="0" fontId="4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0" fontId="6" fillId="44" borderId="11" applyNumberFormat="0" applyBorder="0" applyAlignment="0" applyProtection="0"/>
    <xf numFmtId="0" fontId="6" fillId="45" borderId="0" applyNumberFormat="0" applyBorder="0" applyAlignment="0" applyProtection="0"/>
    <xf numFmtId="0" fontId="46" fillId="12" borderId="1" applyNumberFormat="0" applyAlignment="0" applyProtection="0"/>
    <xf numFmtId="0" fontId="63" fillId="13" borderId="1" applyNumberFormat="0" applyAlignment="0" applyProtection="0"/>
    <xf numFmtId="0" fontId="85" fillId="12" borderId="1" applyNumberFormat="0" applyAlignment="0" applyProtection="0"/>
    <xf numFmtId="0" fontId="46" fillId="12" borderId="1" applyNumberFormat="0" applyAlignment="0" applyProtection="0"/>
    <xf numFmtId="0" fontId="85" fillId="12" borderId="1" applyNumberFormat="0" applyAlignment="0" applyProtection="0"/>
    <xf numFmtId="0" fontId="46" fillId="12" borderId="1" applyNumberFormat="0" applyAlignment="0" applyProtection="0"/>
    <xf numFmtId="0" fontId="85" fillId="12" borderId="1" applyNumberFormat="0" applyAlignment="0" applyProtection="0"/>
    <xf numFmtId="0" fontId="85" fillId="12" borderId="1" applyNumberFormat="0" applyAlignment="0" applyProtection="0"/>
    <xf numFmtId="0" fontId="63" fillId="13" borderId="1" applyNumberFormat="0" applyAlignment="0" applyProtection="0"/>
    <xf numFmtId="0" fontId="63" fillId="13" borderId="1" applyNumberFormat="0" applyAlignment="0" applyProtection="0"/>
    <xf numFmtId="194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194" fontId="2" fillId="0" borderId="0" applyFill="0" applyBorder="0" applyAlignment="0"/>
    <xf numFmtId="194" fontId="70" fillId="0" borderId="0" applyFill="0" applyBorder="0" applyAlignment="0"/>
    <xf numFmtId="191" fontId="4" fillId="0" borderId="0" applyFill="0" applyBorder="0" applyAlignment="0"/>
    <xf numFmtId="194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194" fontId="2" fillId="0" borderId="0" applyFill="0" applyBorder="0" applyAlignment="0"/>
    <xf numFmtId="194" fontId="70" fillId="0" borderId="0" applyFill="0" applyBorder="0" applyAlignment="0"/>
    <xf numFmtId="195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195" fontId="2" fillId="0" borderId="0" applyFill="0" applyBorder="0" applyAlignment="0"/>
    <xf numFmtId="195" fontId="70" fillId="0" borderId="0" applyFill="0" applyBorder="0" applyAlignment="0"/>
    <xf numFmtId="191" fontId="4" fillId="0" borderId="0" applyFill="0" applyBorder="0" applyAlignment="0"/>
    <xf numFmtId="0" fontId="47" fillId="0" borderId="12" applyNumberFormat="0" applyFill="0" applyAlignment="0" applyProtection="0"/>
    <xf numFmtId="0" fontId="64" fillId="0" borderId="12" applyNumberFormat="0" applyFill="0" applyAlignment="0" applyProtection="0"/>
    <xf numFmtId="0" fontId="86" fillId="0" borderId="12" applyNumberFormat="0" applyFill="0" applyAlignment="0" applyProtection="0"/>
    <xf numFmtId="0" fontId="64" fillId="0" borderId="12" applyNumberFormat="0" applyFill="0" applyAlignment="0" applyProtection="0"/>
    <xf numFmtId="0" fontId="48" fillId="46" borderId="0" applyNumberFormat="0" applyBorder="0" applyAlignment="0" applyProtection="0"/>
    <xf numFmtId="0" fontId="65" fillId="47" borderId="0" applyNumberFormat="0" applyBorder="0" applyAlignment="0" applyProtection="0"/>
    <xf numFmtId="0" fontId="87" fillId="46" borderId="0" applyNumberFormat="0" applyBorder="0" applyAlignment="0" applyProtection="0"/>
    <xf numFmtId="0" fontId="65" fillId="47" borderId="0" applyNumberFormat="0" applyBorder="0" applyAlignment="0" applyProtection="0"/>
    <xf numFmtId="192" fontId="9" fillId="0" borderId="0"/>
    <xf numFmtId="192" fontId="88" fillId="0" borderId="0"/>
    <xf numFmtId="0" fontId="97" fillId="0" borderId="0"/>
    <xf numFmtId="0" fontId="2" fillId="0" borderId="0"/>
    <xf numFmtId="0" fontId="97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97" fillId="0" borderId="0"/>
    <xf numFmtId="0" fontId="24" fillId="0" borderId="0"/>
    <xf numFmtId="0" fontId="7" fillId="0" borderId="0">
      <alignment vertical="top"/>
    </xf>
    <xf numFmtId="0" fontId="2" fillId="0" borderId="0"/>
    <xf numFmtId="0" fontId="2" fillId="0" borderId="0"/>
    <xf numFmtId="0" fontId="2" fillId="0" borderId="0"/>
    <xf numFmtId="0" fontId="14" fillId="0" borderId="0"/>
    <xf numFmtId="0" fontId="24" fillId="0" borderId="0"/>
    <xf numFmtId="0" fontId="24" fillId="0" borderId="0"/>
    <xf numFmtId="0" fontId="93" fillId="0" borderId="0"/>
    <xf numFmtId="0" fontId="98" fillId="0" borderId="0"/>
    <xf numFmtId="0" fontId="93" fillId="0" borderId="0"/>
    <xf numFmtId="0" fontId="33" fillId="0" borderId="0"/>
    <xf numFmtId="0" fontId="2" fillId="0" borderId="0"/>
    <xf numFmtId="0" fontId="97" fillId="0" borderId="0"/>
    <xf numFmtId="0" fontId="33" fillId="0" borderId="0"/>
    <xf numFmtId="0" fontId="2" fillId="0" borderId="0"/>
    <xf numFmtId="0" fontId="97" fillId="0" borderId="0"/>
    <xf numFmtId="0" fontId="97" fillId="0" borderId="0"/>
    <xf numFmtId="0" fontId="2" fillId="0" borderId="0"/>
    <xf numFmtId="0" fontId="97" fillId="0" borderId="0"/>
    <xf numFmtId="0" fontId="97" fillId="0" borderId="0"/>
    <xf numFmtId="0" fontId="14" fillId="0" borderId="0"/>
    <xf numFmtId="0" fontId="97" fillId="0" borderId="0"/>
    <xf numFmtId="0" fontId="2" fillId="0" borderId="0"/>
    <xf numFmtId="0" fontId="24" fillId="0" borderId="0"/>
    <xf numFmtId="0" fontId="5" fillId="0" borderId="0"/>
    <xf numFmtId="0" fontId="14" fillId="48" borderId="13" applyNumberFormat="0" applyFont="0" applyAlignment="0" applyProtection="0"/>
    <xf numFmtId="0" fontId="24" fillId="45" borderId="13" applyNumberFormat="0" applyAlignment="0" applyProtection="0"/>
    <xf numFmtId="0" fontId="2" fillId="48" borderId="13" applyNumberFormat="0" applyFont="0" applyAlignment="0" applyProtection="0"/>
    <xf numFmtId="0" fontId="24" fillId="45" borderId="13" applyNumberFormat="0" applyAlignment="0" applyProtection="0"/>
    <xf numFmtId="0" fontId="49" fillId="38" borderId="14" applyNumberFormat="0" applyAlignment="0" applyProtection="0"/>
    <xf numFmtId="0" fontId="66" fillId="39" borderId="14" applyNumberFormat="0" applyAlignment="0" applyProtection="0"/>
    <xf numFmtId="0" fontId="89" fillId="38" borderId="14" applyNumberFormat="0" applyAlignment="0" applyProtection="0"/>
    <xf numFmtId="0" fontId="66" fillId="39" borderId="14" applyNumberFormat="0" applyAlignment="0" applyProtection="0"/>
    <xf numFmtId="40" fontId="7" fillId="49" borderId="0">
      <alignment horizontal="right"/>
    </xf>
    <xf numFmtId="0" fontId="71" fillId="44" borderId="0">
      <alignment horizontal="center"/>
    </xf>
    <xf numFmtId="0" fontId="72" fillId="50" borderId="15"/>
    <xf numFmtId="0" fontId="73" fillId="0" borderId="0" applyBorder="0">
      <alignment horizontal="centerContinuous"/>
    </xf>
    <xf numFmtId="0" fontId="74" fillId="0" borderId="0" applyBorder="0">
      <alignment horizontal="centerContinuous"/>
    </xf>
    <xf numFmtId="0" fontId="10" fillId="49" borderId="0"/>
    <xf numFmtId="0" fontId="10" fillId="51" borderId="0"/>
    <xf numFmtId="197" fontId="2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70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ill="0" applyBorder="0" applyAlignment="0" applyProtection="0"/>
    <xf numFmtId="10" fontId="3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4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194" fontId="2" fillId="0" borderId="0" applyFill="0" applyBorder="0" applyAlignment="0"/>
    <xf numFmtId="194" fontId="70" fillId="0" borderId="0" applyFill="0" applyBorder="0" applyAlignment="0"/>
    <xf numFmtId="191" fontId="4" fillId="0" borderId="0" applyFill="0" applyBorder="0" applyAlignment="0"/>
    <xf numFmtId="194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194" fontId="2" fillId="0" borderId="0" applyFill="0" applyBorder="0" applyAlignment="0"/>
    <xf numFmtId="194" fontId="70" fillId="0" borderId="0" applyFill="0" applyBorder="0" applyAlignment="0"/>
    <xf numFmtId="195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195" fontId="2" fillId="0" borderId="0" applyFill="0" applyBorder="0" applyAlignment="0"/>
    <xf numFmtId="195" fontId="70" fillId="0" borderId="0" applyFill="0" applyBorder="0" applyAlignment="0"/>
    <xf numFmtId="191" fontId="4" fillId="0" borderId="0" applyFill="0" applyBorder="0" applyAlignment="0"/>
    <xf numFmtId="0" fontId="3" fillId="0" borderId="0"/>
    <xf numFmtId="0" fontId="3" fillId="0" borderId="0"/>
    <xf numFmtId="49" fontId="7" fillId="0" borderId="0" applyFill="0" applyBorder="0" applyAlignment="0"/>
    <xf numFmtId="196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196" fontId="2" fillId="0" borderId="0" applyFill="0" applyBorder="0" applyAlignment="0"/>
    <xf numFmtId="196" fontId="70" fillId="0" borderId="0" applyFill="0" applyBorder="0" applyAlignment="0"/>
    <xf numFmtId="197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197" fontId="2" fillId="0" borderId="0" applyFill="0" applyBorder="0" applyAlignment="0"/>
    <xf numFmtId="197" fontId="70" fillId="0" borderId="0" applyFill="0" applyBorder="0" applyAlignment="0"/>
    <xf numFmtId="0" fontId="50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51" fillId="0" borderId="16" applyNumberFormat="0" applyFill="0" applyAlignment="0" applyProtection="0"/>
    <xf numFmtId="0" fontId="68" fillId="0" borderId="16" applyNumberFormat="0" applyFill="0" applyAlignment="0" applyProtection="0"/>
    <xf numFmtId="0" fontId="91" fillId="0" borderId="16" applyNumberFormat="0" applyFill="0" applyAlignment="0" applyProtection="0"/>
    <xf numFmtId="0" fontId="68" fillId="0" borderId="16" applyNumberFormat="0" applyFill="0" applyAlignment="0" applyProtection="0"/>
    <xf numFmtId="0" fontId="2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41" fontId="34" fillId="0" borderId="0" applyFont="0" applyFill="0" applyBorder="0" applyAlignment="0" applyProtection="0"/>
    <xf numFmtId="187" fontId="70" fillId="0" borderId="0" applyFont="0" applyFill="0" applyBorder="0" applyAlignment="0" applyProtection="0"/>
    <xf numFmtId="42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36" fillId="0" borderId="0"/>
    <xf numFmtId="0" fontId="14" fillId="0" borderId="0"/>
    <xf numFmtId="0" fontId="14" fillId="0" borderId="0"/>
    <xf numFmtId="0" fontId="2" fillId="0" borderId="0"/>
    <xf numFmtId="44" fontId="14" fillId="0" borderId="0" applyFont="0" applyFill="0" applyBorder="0" applyAlignment="0" applyProtection="0"/>
    <xf numFmtId="4" fontId="99" fillId="0" borderId="0" applyFont="0" applyFill="0" applyBorder="0" applyAlignment="0" applyProtection="0"/>
    <xf numFmtId="0" fontId="24" fillId="0" borderId="0"/>
    <xf numFmtId="0" fontId="3" fillId="0" borderId="0"/>
  </cellStyleXfs>
  <cellXfs count="505">
    <xf numFmtId="0" fontId="0" fillId="0" borderId="0" xfId="0"/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188" fontId="14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4" fillId="0" borderId="0" xfId="0" applyFont="1"/>
    <xf numFmtId="49" fontId="17" fillId="0" borderId="0" xfId="311" applyNumberFormat="1" applyFont="1" applyAlignment="1">
      <alignment horizontal="center" vertical="center"/>
    </xf>
    <xf numFmtId="0" fontId="17" fillId="0" borderId="0" xfId="311" quotePrefix="1" applyFont="1" applyAlignment="1">
      <alignment horizontal="left" vertical="center"/>
    </xf>
    <xf numFmtId="199" fontId="14" fillId="0" borderId="0" xfId="0" applyNumberFormat="1" applyFont="1" applyAlignment="1">
      <alignment vertical="center"/>
    </xf>
    <xf numFmtId="199" fontId="18" fillId="0" borderId="0" xfId="136" applyNumberFormat="1" applyFont="1" applyFill="1" applyBorder="1" applyAlignment="1">
      <alignment horizontal="center" vertical="center"/>
    </xf>
    <xf numFmtId="199" fontId="18" fillId="0" borderId="0" xfId="136" applyNumberFormat="1" applyFont="1" applyFill="1" applyAlignment="1">
      <alignment horizontal="center" vertical="center"/>
    </xf>
    <xf numFmtId="199" fontId="18" fillId="0" borderId="0" xfId="136" applyNumberFormat="1" applyFont="1" applyFill="1" applyBorder="1" applyAlignment="1">
      <alignment vertical="center"/>
    </xf>
    <xf numFmtId="0" fontId="18" fillId="0" borderId="0" xfId="311" applyFont="1" applyAlignment="1">
      <alignment vertical="center"/>
    </xf>
    <xf numFmtId="198" fontId="18" fillId="0" borderId="17" xfId="136" applyNumberFormat="1" applyFont="1" applyFill="1" applyBorder="1" applyAlignment="1">
      <alignment horizontal="center" vertical="center"/>
    </xf>
    <xf numFmtId="199" fontId="14" fillId="0" borderId="17" xfId="0" applyNumberFormat="1" applyFont="1" applyBorder="1" applyAlignment="1">
      <alignment vertical="center"/>
    </xf>
    <xf numFmtId="199" fontId="18" fillId="0" borderId="0" xfId="311" applyNumberFormat="1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8" fillId="0" borderId="0" xfId="311" quotePrefix="1" applyFont="1" applyAlignment="1">
      <alignment horizontal="center" vertical="center"/>
    </xf>
    <xf numFmtId="49" fontId="18" fillId="0" borderId="0" xfId="311" applyNumberFormat="1" applyFont="1" applyAlignment="1">
      <alignment horizontal="center" vertical="center"/>
    </xf>
    <xf numFmtId="199" fontId="13" fillId="0" borderId="0" xfId="0" applyNumberFormat="1" applyFont="1" applyAlignment="1">
      <alignment vertical="center"/>
    </xf>
    <xf numFmtId="199" fontId="17" fillId="0" borderId="0" xfId="311" applyNumberFormat="1" applyFont="1" applyAlignment="1">
      <alignment horizontal="center" vertical="center"/>
    </xf>
    <xf numFmtId="0" fontId="18" fillId="0" borderId="0" xfId="311" applyFont="1" applyAlignment="1">
      <alignment horizontal="left" vertical="center"/>
    </xf>
    <xf numFmtId="199" fontId="13" fillId="0" borderId="17" xfId="0" applyNumberFormat="1" applyFont="1" applyBorder="1" applyAlignment="1">
      <alignment vertical="center"/>
    </xf>
    <xf numFmtId="49" fontId="13" fillId="0" borderId="0" xfId="0" applyNumberFormat="1" applyFont="1" applyAlignment="1">
      <alignment horizontal="center" vertical="center"/>
    </xf>
    <xf numFmtId="0" fontId="17" fillId="0" borderId="0" xfId="311" applyFont="1" applyAlignment="1">
      <alignment vertical="center"/>
    </xf>
    <xf numFmtId="0" fontId="14" fillId="0" borderId="0" xfId="392" applyAlignment="1">
      <alignment horizontal="left" vertical="center"/>
    </xf>
    <xf numFmtId="0" fontId="14" fillId="0" borderId="0" xfId="392" applyAlignment="1">
      <alignment vertical="center"/>
    </xf>
    <xf numFmtId="199" fontId="0" fillId="0" borderId="0" xfId="0" applyNumberFormat="1" applyAlignment="1">
      <alignment vertical="center"/>
    </xf>
    <xf numFmtId="198" fontId="18" fillId="0" borderId="0" xfId="136" applyNumberFormat="1" applyFont="1" applyFill="1" applyBorder="1" applyAlignment="1">
      <alignment vertical="center"/>
    </xf>
    <xf numFmtId="199" fontId="0" fillId="0" borderId="17" xfId="0" applyNumberFormat="1" applyBorder="1" applyAlignment="1">
      <alignment vertical="center"/>
    </xf>
    <xf numFmtId="0" fontId="13" fillId="0" borderId="0" xfId="0" applyFont="1"/>
    <xf numFmtId="199" fontId="0" fillId="0" borderId="0" xfId="136" applyNumberFormat="1" applyFont="1" applyFill="1" applyBorder="1" applyAlignment="1">
      <alignment horizontal="center" vertical="center"/>
    </xf>
    <xf numFmtId="199" fontId="0" fillId="0" borderId="0" xfId="136" applyNumberFormat="1" applyFont="1" applyFill="1" applyAlignment="1">
      <alignment horizontal="center" vertical="center"/>
    </xf>
    <xf numFmtId="199" fontId="0" fillId="0" borderId="0" xfId="136" applyNumberFormat="1" applyFont="1" applyFill="1" applyBorder="1" applyAlignment="1">
      <alignment vertical="center"/>
    </xf>
    <xf numFmtId="201" fontId="0" fillId="0" borderId="0" xfId="136" applyNumberFormat="1" applyFont="1" applyFill="1" applyAlignment="1">
      <alignment vertical="center"/>
    </xf>
    <xf numFmtId="199" fontId="13" fillId="0" borderId="0" xfId="136" applyNumberFormat="1" applyFont="1" applyFill="1" applyBorder="1" applyAlignment="1">
      <alignment horizontal="center" vertical="center"/>
    </xf>
    <xf numFmtId="199" fontId="13" fillId="0" borderId="0" xfId="136" applyNumberFormat="1" applyFont="1" applyFill="1" applyBorder="1" applyAlignment="1">
      <alignment vertical="center"/>
    </xf>
    <xf numFmtId="0" fontId="15" fillId="0" borderId="0" xfId="0" quotePrefix="1" applyFont="1" applyAlignment="1">
      <alignment horizontal="center" vertical="center"/>
    </xf>
    <xf numFmtId="41" fontId="14" fillId="0" borderId="0" xfId="0" applyNumberFormat="1" applyFont="1" applyAlignment="1">
      <alignment vertical="center"/>
    </xf>
    <xf numFmtId="0" fontId="20" fillId="0" borderId="0" xfId="0" applyFont="1" applyAlignment="1">
      <alignment horizontal="left" vertical="center"/>
    </xf>
    <xf numFmtId="0" fontId="19" fillId="0" borderId="0" xfId="0" applyFont="1"/>
    <xf numFmtId="0" fontId="11" fillId="0" borderId="0" xfId="0" quotePrefix="1" applyFont="1" applyAlignment="1">
      <alignment horizontal="left" vertical="center"/>
    </xf>
    <xf numFmtId="0" fontId="19" fillId="0" borderId="0" xfId="0" quotePrefix="1" applyFont="1" applyAlignment="1">
      <alignment horizontal="left" vertical="center"/>
    </xf>
    <xf numFmtId="0" fontId="0" fillId="0" borderId="0" xfId="392" applyFont="1" applyAlignment="1">
      <alignment horizontal="left" vertical="center"/>
    </xf>
    <xf numFmtId="198" fontId="18" fillId="0" borderId="0" xfId="136" applyNumberFormat="1" applyFont="1" applyFill="1" applyBorder="1" applyAlignment="1">
      <alignment horizontal="center" vertical="center"/>
    </xf>
    <xf numFmtId="198" fontId="0" fillId="0" borderId="0" xfId="136" applyNumberFormat="1" applyFont="1" applyFill="1" applyBorder="1" applyAlignment="1">
      <alignment vertical="center"/>
    </xf>
    <xf numFmtId="0" fontId="14" fillId="0" borderId="0" xfId="391"/>
    <xf numFmtId="0" fontId="13" fillId="0" borderId="0" xfId="391" applyFont="1" applyAlignment="1">
      <alignment horizontal="right" vertical="center"/>
    </xf>
    <xf numFmtId="0" fontId="14" fillId="0" borderId="0" xfId="391" applyAlignment="1">
      <alignment horizontal="right" vertical="center"/>
    </xf>
    <xf numFmtId="0" fontId="14" fillId="0" borderId="0" xfId="391" applyAlignment="1">
      <alignment horizontal="center" vertical="center"/>
    </xf>
    <xf numFmtId="0" fontId="14" fillId="0" borderId="0" xfId="391" applyAlignment="1">
      <alignment horizontal="center"/>
    </xf>
    <xf numFmtId="199" fontId="14" fillId="0" borderId="0" xfId="391" applyNumberFormat="1" applyAlignment="1">
      <alignment vertical="center"/>
    </xf>
    <xf numFmtId="0" fontId="13" fillId="0" borderId="0" xfId="391" applyFont="1"/>
    <xf numFmtId="0" fontId="14" fillId="0" borderId="0" xfId="391" quotePrefix="1" applyAlignment="1">
      <alignment horizontal="left" vertical="center"/>
    </xf>
    <xf numFmtId="0" fontId="13" fillId="0" borderId="0" xfId="391" quotePrefix="1" applyFont="1" applyAlignment="1">
      <alignment horizontal="left" vertical="center"/>
    </xf>
    <xf numFmtId="199" fontId="14" fillId="0" borderId="0" xfId="391" applyNumberFormat="1"/>
    <xf numFmtId="0" fontId="16" fillId="0" borderId="0" xfId="0" applyFont="1" applyAlignment="1">
      <alignment horizontal="center" vertical="center"/>
    </xf>
    <xf numFmtId="0" fontId="28" fillId="0" borderId="0" xfId="311" quotePrefix="1" applyFont="1" applyAlignment="1">
      <alignment horizontal="left" vertical="center"/>
    </xf>
    <xf numFmtId="0" fontId="13" fillId="0" borderId="0" xfId="391" applyFont="1" applyAlignment="1">
      <alignment vertical="center"/>
    </xf>
    <xf numFmtId="0" fontId="17" fillId="0" borderId="0" xfId="311" quotePrefix="1" applyFont="1" applyAlignment="1">
      <alignment vertical="center"/>
    </xf>
    <xf numFmtId="0" fontId="28" fillId="0" borderId="0" xfId="311" quotePrefix="1" applyFont="1" applyAlignment="1">
      <alignment vertical="center"/>
    </xf>
    <xf numFmtId="0" fontId="13" fillId="0" borderId="0" xfId="391" quotePrefix="1" applyFont="1" applyAlignment="1">
      <alignment vertical="center"/>
    </xf>
    <xf numFmtId="0" fontId="11" fillId="0" borderId="0" xfId="391" quotePrefix="1" applyFont="1" applyAlignment="1">
      <alignment horizontal="left" vertical="center"/>
    </xf>
    <xf numFmtId="0" fontId="11" fillId="0" borderId="0" xfId="391" applyFont="1" applyAlignment="1">
      <alignment horizontal="left" vertical="center"/>
    </xf>
    <xf numFmtId="0" fontId="19" fillId="0" borderId="0" xfId="391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43" fontId="14" fillId="0" borderId="0" xfId="391" applyNumberFormat="1"/>
    <xf numFmtId="43" fontId="13" fillId="0" borderId="0" xfId="391" applyNumberFormat="1" applyFont="1"/>
    <xf numFmtId="0" fontId="25" fillId="0" borderId="0" xfId="0" applyFont="1" applyAlignment="1">
      <alignment vertical="center"/>
    </xf>
    <xf numFmtId="0" fontId="0" fillId="0" borderId="0" xfId="0" applyAlignment="1">
      <alignment vertical="center"/>
    </xf>
    <xf numFmtId="0" fontId="15" fillId="0" borderId="0" xfId="0" applyFont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vertical="center"/>
    </xf>
    <xf numFmtId="199" fontId="26" fillId="0" borderId="0" xfId="0" applyNumberFormat="1" applyFont="1" applyAlignment="1">
      <alignment vertical="center"/>
    </xf>
    <xf numFmtId="202" fontId="14" fillId="0" borderId="0" xfId="136" applyNumberFormat="1" applyFont="1" applyFill="1"/>
    <xf numFmtId="202" fontId="13" fillId="0" borderId="0" xfId="136" applyNumberFormat="1" applyFont="1" applyFill="1" applyBorder="1" applyAlignment="1">
      <alignment horizontal="right" vertical="center"/>
    </xf>
    <xf numFmtId="202" fontId="13" fillId="0" borderId="0" xfId="136" applyNumberFormat="1" applyFont="1" applyFill="1"/>
    <xf numFmtId="199" fontId="24" fillId="0" borderId="0" xfId="0" applyNumberFormat="1" applyFont="1" applyAlignment="1">
      <alignment vertical="center"/>
    </xf>
    <xf numFmtId="199" fontId="29" fillId="0" borderId="0" xfId="311" applyNumberFormat="1" applyFont="1" applyAlignment="1">
      <alignment horizontal="center" vertical="center"/>
    </xf>
    <xf numFmtId="0" fontId="21" fillId="0" borderId="0" xfId="311" quotePrefix="1" applyFont="1" applyAlignment="1">
      <alignment horizontal="center" vertical="center"/>
    </xf>
    <xf numFmtId="199" fontId="29" fillId="0" borderId="0" xfId="136" applyNumberFormat="1" applyFont="1" applyFill="1" applyBorder="1" applyAlignment="1">
      <alignment horizontal="center" vertical="center"/>
    </xf>
    <xf numFmtId="199" fontId="30" fillId="0" borderId="0" xfId="311" applyNumberFormat="1" applyFont="1" applyAlignment="1">
      <alignment horizontal="center" vertical="center"/>
    </xf>
    <xf numFmtId="188" fontId="0" fillId="0" borderId="0" xfId="136" quotePrefix="1" applyNumberFormat="1" applyFont="1" applyFill="1" applyAlignment="1">
      <alignment horizontal="left" vertical="center"/>
    </xf>
    <xf numFmtId="188" fontId="14" fillId="0" borderId="0" xfId="136" applyNumberFormat="1" applyFont="1" applyFill="1" applyAlignment="1"/>
    <xf numFmtId="0" fontId="13" fillId="0" borderId="0" xfId="391" applyFont="1" applyAlignment="1">
      <alignment horizontal="left" vertical="center"/>
    </xf>
    <xf numFmtId="202" fontId="13" fillId="0" borderId="0" xfId="136" applyNumberFormat="1" applyFont="1" applyFill="1" applyAlignment="1">
      <alignment horizontal="left" vertical="center"/>
    </xf>
    <xf numFmtId="201" fontId="14" fillId="0" borderId="0" xfId="136" applyNumberFormat="1" applyFont="1" applyFill="1" applyBorder="1" applyAlignment="1">
      <alignment vertical="center"/>
    </xf>
    <xf numFmtId="199" fontId="13" fillId="0" borderId="18" xfId="0" applyNumberFormat="1" applyFont="1" applyBorder="1" applyAlignment="1">
      <alignment vertical="center"/>
    </xf>
    <xf numFmtId="201" fontId="18" fillId="0" borderId="17" xfId="136" applyNumberFormat="1" applyFont="1" applyFill="1" applyBorder="1" applyAlignment="1">
      <alignment vertical="center"/>
    </xf>
    <xf numFmtId="201" fontId="18" fillId="0" borderId="0" xfId="136" applyNumberFormat="1" applyFont="1" applyFill="1" applyBorder="1" applyAlignment="1">
      <alignment vertical="center"/>
    </xf>
    <xf numFmtId="41" fontId="0" fillId="0" borderId="0" xfId="0" applyNumberFormat="1" applyAlignment="1">
      <alignment vertical="center"/>
    </xf>
    <xf numFmtId="41" fontId="0" fillId="0" borderId="17" xfId="0" applyNumberFormat="1" applyBorder="1" applyAlignment="1">
      <alignment vertical="center"/>
    </xf>
    <xf numFmtId="41" fontId="0" fillId="0" borderId="19" xfId="0" applyNumberFormat="1" applyBorder="1" applyAlignment="1">
      <alignment vertical="center"/>
    </xf>
    <xf numFmtId="41" fontId="0" fillId="0" borderId="6" xfId="0" applyNumberFormat="1" applyBorder="1" applyAlignment="1">
      <alignment vertical="center"/>
    </xf>
    <xf numFmtId="41" fontId="0" fillId="0" borderId="20" xfId="0" applyNumberFormat="1" applyBorder="1" applyAlignment="1">
      <alignment vertical="center"/>
    </xf>
    <xf numFmtId="41" fontId="0" fillId="0" borderId="0" xfId="0" applyNumberFormat="1" applyAlignment="1">
      <alignment horizontal="center" vertical="center"/>
    </xf>
    <xf numFmtId="187" fontId="0" fillId="0" borderId="0" xfId="136" applyFont="1" applyFill="1" applyBorder="1" applyAlignment="1">
      <alignment horizontal="center" vertical="center"/>
    </xf>
    <xf numFmtId="38" fontId="0" fillId="0" borderId="0" xfId="0" applyNumberFormat="1" applyAlignment="1">
      <alignment horizontal="right" vertical="center"/>
    </xf>
    <xf numFmtId="49" fontId="15" fillId="0" borderId="0" xfId="0" quotePrefix="1" applyNumberFormat="1" applyFont="1" applyAlignment="1">
      <alignment horizontal="center" vertical="center"/>
    </xf>
    <xf numFmtId="37" fontId="0" fillId="0" borderId="0" xfId="0" applyNumberFormat="1" applyAlignment="1">
      <alignment vertical="center"/>
    </xf>
    <xf numFmtId="202" fontId="0" fillId="0" borderId="0" xfId="136" applyNumberFormat="1" applyFont="1" applyFill="1" applyBorder="1" applyAlignment="1">
      <alignment horizontal="center" vertical="center"/>
    </xf>
    <xf numFmtId="187" fontId="0" fillId="0" borderId="17" xfId="136" applyFont="1" applyFill="1" applyBorder="1" applyAlignment="1">
      <alignment horizontal="center" vertical="center"/>
    </xf>
    <xf numFmtId="190" fontId="0" fillId="0" borderId="0" xfId="0" applyNumberFormat="1" applyAlignment="1">
      <alignment vertical="center"/>
    </xf>
    <xf numFmtId="3" fontId="0" fillId="0" borderId="0" xfId="0" applyNumberFormat="1" applyAlignment="1">
      <alignment vertical="center"/>
    </xf>
    <xf numFmtId="37" fontId="0" fillId="0" borderId="19" xfId="0" applyNumberFormat="1" applyBorder="1" applyAlignment="1">
      <alignment vertical="center"/>
    </xf>
    <xf numFmtId="203" fontId="0" fillId="0" borderId="0" xfId="0" applyNumberFormat="1" applyAlignment="1">
      <alignment vertical="center"/>
    </xf>
    <xf numFmtId="0" fontId="14" fillId="0" borderId="0" xfId="391" applyAlignment="1">
      <alignment vertical="center"/>
    </xf>
    <xf numFmtId="202" fontId="14" fillId="0" borderId="0" xfId="136" applyNumberFormat="1" applyFont="1" applyFill="1" applyAlignment="1">
      <alignment horizontal="center" vertical="center"/>
    </xf>
    <xf numFmtId="202" fontId="14" fillId="0" borderId="0" xfId="136" applyNumberFormat="1" applyFont="1" applyFill="1" applyAlignment="1">
      <alignment vertical="center"/>
    </xf>
    <xf numFmtId="0" fontId="0" fillId="0" borderId="0" xfId="391" applyFont="1" applyAlignment="1">
      <alignment horizontal="left" vertical="center"/>
    </xf>
    <xf numFmtId="0" fontId="0" fillId="0" borderId="0" xfId="391" applyFont="1" applyAlignment="1">
      <alignment horizontal="center" vertical="center"/>
    </xf>
    <xf numFmtId="199" fontId="14" fillId="0" borderId="0" xfId="0" applyNumberFormat="1" applyFont="1" applyAlignment="1">
      <alignment horizontal="center" vertical="center"/>
    </xf>
    <xf numFmtId="201" fontId="0" fillId="0" borderId="0" xfId="136" applyNumberFormat="1" applyFont="1" applyFill="1" applyBorder="1" applyAlignment="1">
      <alignment vertical="center"/>
    </xf>
    <xf numFmtId="201" fontId="0" fillId="0" borderId="17" xfId="136" applyNumberFormat="1" applyFont="1" applyFill="1" applyBorder="1" applyAlignment="1">
      <alignment vertical="center"/>
    </xf>
    <xf numFmtId="198" fontId="13" fillId="0" borderId="0" xfId="136" applyNumberFormat="1" applyFont="1" applyFill="1" applyBorder="1" applyAlignment="1">
      <alignment vertical="center"/>
    </xf>
    <xf numFmtId="201" fontId="13" fillId="0" borderId="0" xfId="136" applyNumberFormat="1" applyFont="1" applyFill="1" applyBorder="1" applyAlignment="1">
      <alignment vertical="center"/>
    </xf>
    <xf numFmtId="0" fontId="13" fillId="0" borderId="0" xfId="391" applyFont="1" applyAlignment="1">
      <alignment horizontal="center" vertical="center"/>
    </xf>
    <xf numFmtId="201" fontId="14" fillId="0" borderId="17" xfId="136" applyNumberFormat="1" applyFont="1" applyFill="1" applyBorder="1" applyAlignment="1">
      <alignment vertical="center"/>
    </xf>
    <xf numFmtId="203" fontId="0" fillId="0" borderId="18" xfId="0" applyNumberFormat="1" applyBorder="1" applyAlignment="1">
      <alignment vertical="center"/>
    </xf>
    <xf numFmtId="49" fontId="14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392" applyFont="1" applyAlignment="1">
      <alignment vertical="center"/>
    </xf>
    <xf numFmtId="0" fontId="27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20" fillId="0" borderId="0" xfId="0" applyFont="1" applyAlignment="1">
      <alignment horizontal="left"/>
    </xf>
    <xf numFmtId="0" fontId="15" fillId="0" borderId="0" xfId="0" applyFont="1" applyAlignment="1">
      <alignment horizontal="center" wrapText="1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 wrapText="1"/>
    </xf>
    <xf numFmtId="0" fontId="0" fillId="0" borderId="0" xfId="0" applyAlignment="1">
      <alignment horizontal="left"/>
    </xf>
    <xf numFmtId="202" fontId="0" fillId="0" borderId="0" xfId="136" applyNumberFormat="1" applyFont="1" applyFill="1" applyAlignment="1">
      <alignment horizontal="center" vertical="center"/>
    </xf>
    <xf numFmtId="199" fontId="0" fillId="0" borderId="19" xfId="0" applyNumberFormat="1" applyBorder="1" applyAlignment="1">
      <alignment vertical="center"/>
    </xf>
    <xf numFmtId="199" fontId="0" fillId="0" borderId="0" xfId="136" applyNumberFormat="1" applyFont="1" applyFill="1" applyBorder="1" applyAlignment="1">
      <alignment horizontal="left" vertical="center"/>
    </xf>
    <xf numFmtId="199" fontId="0" fillId="0" borderId="0" xfId="136" applyNumberFormat="1" applyFont="1" applyFill="1" applyAlignment="1">
      <alignment horizontal="left" vertical="center"/>
    </xf>
    <xf numFmtId="198" fontId="0" fillId="0" borderId="0" xfId="136" applyNumberFormat="1" applyFont="1" applyFill="1" applyAlignment="1">
      <alignment horizontal="center" vertical="center"/>
    </xf>
    <xf numFmtId="198" fontId="0" fillId="0" borderId="17" xfId="136" applyNumberFormat="1" applyFont="1" applyFill="1" applyBorder="1" applyAlignment="1">
      <alignment horizontal="center" vertical="center"/>
    </xf>
    <xf numFmtId="0" fontId="14" fillId="0" borderId="17" xfId="391" applyBorder="1" applyAlignment="1">
      <alignment vertical="center"/>
    </xf>
    <xf numFmtId="0" fontId="15" fillId="0" borderId="0" xfId="391" quotePrefix="1" applyFont="1" applyAlignment="1">
      <alignment vertical="center"/>
    </xf>
    <xf numFmtId="198" fontId="0" fillId="0" borderId="0" xfId="136" applyNumberFormat="1" applyFont="1" applyFill="1" applyBorder="1" applyAlignment="1">
      <alignment horizontal="center" vertical="center"/>
    </xf>
    <xf numFmtId="0" fontId="13" fillId="0" borderId="0" xfId="391" applyFont="1" applyAlignment="1">
      <alignment vertical="center" wrapText="1"/>
    </xf>
    <xf numFmtId="198" fontId="18" fillId="0" borderId="17" xfId="136" applyNumberFormat="1" applyFont="1" applyFill="1" applyBorder="1" applyAlignment="1">
      <alignment vertical="center"/>
    </xf>
    <xf numFmtId="198" fontId="17" fillId="0" borderId="17" xfId="136" applyNumberFormat="1" applyFont="1" applyFill="1" applyBorder="1" applyAlignment="1">
      <alignment vertical="center"/>
    </xf>
    <xf numFmtId="0" fontId="14" fillId="0" borderId="19" xfId="391" applyBorder="1"/>
    <xf numFmtId="198" fontId="17" fillId="0" borderId="0" xfId="136" applyNumberFormat="1" applyFont="1" applyFill="1" applyBorder="1" applyAlignment="1">
      <alignment vertical="center"/>
    </xf>
    <xf numFmtId="37" fontId="17" fillId="0" borderId="0" xfId="136" applyNumberFormat="1" applyFont="1" applyFill="1" applyBorder="1" applyAlignment="1">
      <alignment horizontal="right" vertical="center"/>
    </xf>
    <xf numFmtId="201" fontId="13" fillId="0" borderId="0" xfId="136" applyNumberFormat="1" applyFont="1" applyFill="1" applyBorder="1" applyAlignment="1">
      <alignment horizontal="center" vertical="center"/>
    </xf>
    <xf numFmtId="201" fontId="13" fillId="0" borderId="6" xfId="136" applyNumberFormat="1" applyFont="1" applyFill="1" applyBorder="1" applyAlignment="1">
      <alignment vertical="center"/>
    </xf>
    <xf numFmtId="187" fontId="17" fillId="0" borderId="0" xfId="136" applyFont="1" applyFill="1" applyBorder="1" applyAlignment="1">
      <alignment horizontal="right" vertical="center"/>
    </xf>
    <xf numFmtId="0" fontId="0" fillId="0" borderId="0" xfId="391" quotePrefix="1" applyFont="1" applyAlignment="1">
      <alignment horizontal="left" vertical="center"/>
    </xf>
    <xf numFmtId="198" fontId="0" fillId="0" borderId="6" xfId="136" applyNumberFormat="1" applyFont="1" applyFill="1" applyBorder="1" applyAlignment="1">
      <alignment vertical="center"/>
    </xf>
    <xf numFmtId="198" fontId="13" fillId="0" borderId="17" xfId="136" applyNumberFormat="1" applyFont="1" applyFill="1" applyBorder="1" applyAlignment="1">
      <alignment vertical="center"/>
    </xf>
    <xf numFmtId="199" fontId="13" fillId="0" borderId="6" xfId="0" applyNumberFormat="1" applyFont="1" applyBorder="1" applyAlignment="1">
      <alignment vertical="center"/>
    </xf>
    <xf numFmtId="202" fontId="17" fillId="0" borderId="17" xfId="136" applyNumberFormat="1" applyFont="1" applyFill="1" applyBorder="1" applyAlignment="1">
      <alignment horizontal="right" vertical="center"/>
    </xf>
    <xf numFmtId="199" fontId="13" fillId="0" borderId="19" xfId="0" applyNumberFormat="1" applyFont="1" applyBorder="1" applyAlignment="1">
      <alignment vertical="center"/>
    </xf>
    <xf numFmtId="0" fontId="18" fillId="0" borderId="19" xfId="311" quotePrefix="1" applyFont="1" applyBorder="1" applyAlignment="1">
      <alignment horizontal="center" vertical="center"/>
    </xf>
    <xf numFmtId="0" fontId="14" fillId="0" borderId="19" xfId="0" applyFont="1" applyBorder="1"/>
    <xf numFmtId="0" fontId="14" fillId="0" borderId="21" xfId="391" applyBorder="1"/>
    <xf numFmtId="37" fontId="13" fillId="0" borderId="17" xfId="0" applyNumberFormat="1" applyFont="1" applyBorder="1" applyAlignment="1">
      <alignment horizontal="right" vertical="center"/>
    </xf>
    <xf numFmtId="37" fontId="13" fillId="0" borderId="0" xfId="0" applyNumberFormat="1" applyFont="1" applyAlignment="1">
      <alignment horizontal="right" vertical="center"/>
    </xf>
    <xf numFmtId="37" fontId="13" fillId="0" borderId="0" xfId="0" applyNumberFormat="1" applyFont="1" applyAlignment="1">
      <alignment horizontal="right"/>
    </xf>
    <xf numFmtId="201" fontId="13" fillId="0" borderId="17" xfId="136" applyNumberFormat="1" applyFont="1" applyFill="1" applyBorder="1" applyAlignment="1">
      <alignment vertical="center"/>
    </xf>
    <xf numFmtId="202" fontId="13" fillId="0" borderId="17" xfId="136" applyNumberFormat="1" applyFont="1" applyFill="1" applyBorder="1" applyAlignment="1">
      <alignment horizontal="right" vertical="center"/>
    </xf>
    <xf numFmtId="201" fontId="0" fillId="0" borderId="17" xfId="136" applyNumberFormat="1" applyFont="1" applyFill="1" applyBorder="1" applyAlignment="1">
      <alignment horizontal="center" vertical="center"/>
    </xf>
    <xf numFmtId="187" fontId="14" fillId="0" borderId="0" xfId="136" applyFont="1" applyFill="1"/>
    <xf numFmtId="187" fontId="14" fillId="0" borderId="0" xfId="391" applyNumberFormat="1"/>
    <xf numFmtId="198" fontId="14" fillId="0" borderId="0" xfId="136" applyNumberFormat="1" applyFont="1" applyFill="1" applyAlignment="1">
      <alignment horizontal="center" vertical="center"/>
    </xf>
    <xf numFmtId="201" fontId="13" fillId="0" borderId="18" xfId="136" applyNumberFormat="1" applyFont="1" applyFill="1" applyBorder="1" applyAlignment="1">
      <alignment horizontal="center" vertical="center"/>
    </xf>
    <xf numFmtId="199" fontId="13" fillId="0" borderId="18" xfId="0" applyNumberFormat="1" applyFont="1" applyBorder="1" applyAlignment="1">
      <alignment horizontal="left" vertical="center"/>
    </xf>
    <xf numFmtId="0" fontId="0" fillId="0" borderId="17" xfId="391" applyFont="1" applyBorder="1" applyAlignment="1">
      <alignment vertical="center"/>
    </xf>
    <xf numFmtId="0" fontId="0" fillId="0" borderId="0" xfId="391" applyFont="1" applyAlignment="1">
      <alignment vertical="center"/>
    </xf>
    <xf numFmtId="199" fontId="13" fillId="0" borderId="0" xfId="393" applyNumberFormat="1" applyFont="1" applyAlignment="1">
      <alignment vertical="center"/>
    </xf>
    <xf numFmtId="188" fontId="0" fillId="0" borderId="0" xfId="136" applyNumberFormat="1" applyFont="1" applyFill="1" applyAlignment="1"/>
    <xf numFmtId="0" fontId="19" fillId="0" borderId="0" xfId="0" applyFont="1" applyAlignment="1">
      <alignment horizontal="left"/>
    </xf>
    <xf numFmtId="0" fontId="19" fillId="0" borderId="0" xfId="0" quotePrefix="1" applyFont="1" applyAlignment="1">
      <alignment horizontal="left"/>
    </xf>
    <xf numFmtId="0" fontId="15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49" fontId="15" fillId="0" borderId="0" xfId="0" applyNumberFormat="1" applyFont="1" applyAlignment="1">
      <alignment horizontal="center"/>
    </xf>
    <xf numFmtId="49" fontId="13" fillId="0" borderId="0" xfId="0" applyNumberFormat="1" applyFont="1" applyAlignment="1">
      <alignment horizontal="center"/>
    </xf>
    <xf numFmtId="188" fontId="11" fillId="0" borderId="0" xfId="136" applyNumberFormat="1" applyFont="1" applyFill="1" applyAlignment="1">
      <alignment horizontal="left"/>
    </xf>
    <xf numFmtId="188" fontId="13" fillId="0" borderId="0" xfId="136" applyNumberFormat="1" applyFont="1" applyFill="1" applyAlignment="1"/>
    <xf numFmtId="188" fontId="19" fillId="0" borderId="0" xfId="136" applyNumberFormat="1" applyFont="1" applyFill="1" applyAlignment="1">
      <alignment horizontal="left"/>
    </xf>
    <xf numFmtId="0" fontId="16" fillId="0" borderId="0" xfId="0" applyFont="1"/>
    <xf numFmtId="188" fontId="0" fillId="0" borderId="0" xfId="136" quotePrefix="1" applyNumberFormat="1" applyFont="1" applyFill="1" applyAlignment="1">
      <alignment horizontal="left"/>
    </xf>
    <xf numFmtId="41" fontId="14" fillId="0" borderId="0" xfId="136" applyNumberFormat="1" applyFont="1" applyFill="1" applyAlignment="1"/>
    <xf numFmtId="188" fontId="15" fillId="0" borderId="0" xfId="136" applyNumberFormat="1" applyFont="1" applyFill="1" applyAlignment="1"/>
    <xf numFmtId="188" fontId="0" fillId="0" borderId="0" xfId="136" applyNumberFormat="1" applyFont="1" applyFill="1" applyAlignment="1">
      <alignment horizontal="left"/>
    </xf>
    <xf numFmtId="188" fontId="14" fillId="0" borderId="0" xfId="136" quotePrefix="1" applyNumberFormat="1" applyFont="1" applyFill="1" applyAlignment="1">
      <alignment horizontal="left"/>
    </xf>
    <xf numFmtId="188" fontId="15" fillId="0" borderId="0" xfId="136" quotePrefix="1" applyNumberFormat="1" applyFont="1" applyFill="1" applyAlignment="1">
      <alignment horizontal="left"/>
    </xf>
    <xf numFmtId="199" fontId="14" fillId="0" borderId="0" xfId="136" applyNumberFormat="1" applyFont="1" applyFill="1" applyAlignment="1"/>
    <xf numFmtId="188" fontId="13" fillId="0" borderId="0" xfId="136" quotePrefix="1" applyNumberFormat="1" applyFont="1" applyFill="1" applyAlignment="1">
      <alignment horizontal="left"/>
    </xf>
    <xf numFmtId="188" fontId="14" fillId="0" borderId="0" xfId="136" applyNumberFormat="1" applyFont="1" applyFill="1" applyBorder="1" applyAlignment="1"/>
    <xf numFmtId="188" fontId="14" fillId="0" borderId="0" xfId="136" applyNumberFormat="1" applyFont="1" applyFill="1" applyAlignment="1">
      <alignment horizontal="right"/>
    </xf>
    <xf numFmtId="188" fontId="13" fillId="0" borderId="0" xfId="0" applyNumberFormat="1" applyFont="1" applyAlignment="1">
      <alignment horizontal="center"/>
    </xf>
    <xf numFmtId="0" fontId="14" fillId="0" borderId="0" xfId="392" applyAlignment="1">
      <alignment horizontal="left"/>
    </xf>
    <xf numFmtId="200" fontId="15" fillId="0" borderId="0" xfId="0" applyNumberFormat="1" applyFont="1" applyAlignment="1">
      <alignment horizontal="center"/>
    </xf>
    <xf numFmtId="0" fontId="0" fillId="0" borderId="0" xfId="392" applyFont="1" applyAlignment="1">
      <alignment horizontal="left" wrapText="1"/>
    </xf>
    <xf numFmtId="188" fontId="16" fillId="0" borderId="0" xfId="0" applyNumberFormat="1" applyFont="1" applyAlignment="1">
      <alignment horizontal="center"/>
    </xf>
    <xf numFmtId="0" fontId="0" fillId="0" borderId="0" xfId="392" applyFont="1" applyAlignment="1">
      <alignment horizontal="left"/>
    </xf>
    <xf numFmtId="0" fontId="16" fillId="0" borderId="0" xfId="0" applyFont="1" applyAlignment="1">
      <alignment horizontal="center"/>
    </xf>
    <xf numFmtId="41" fontId="14" fillId="0" borderId="0" xfId="0" applyNumberFormat="1" applyFont="1"/>
    <xf numFmtId="190" fontId="15" fillId="0" borderId="0" xfId="0" applyNumberFormat="1" applyFont="1" applyAlignment="1">
      <alignment horizontal="center"/>
    </xf>
    <xf numFmtId="0" fontId="14" fillId="0" borderId="0" xfId="392" applyAlignment="1">
      <alignment horizontal="left" wrapText="1"/>
    </xf>
    <xf numFmtId="190" fontId="0" fillId="0" borderId="0" xfId="0" applyNumberFormat="1" applyAlignment="1">
      <alignment horizontal="center"/>
    </xf>
    <xf numFmtId="0" fontId="14" fillId="0" borderId="0" xfId="392"/>
    <xf numFmtId="0" fontId="12" fillId="0" borderId="0" xfId="0" applyFont="1" applyAlignment="1">
      <alignment horizontal="left"/>
    </xf>
    <xf numFmtId="0" fontId="27" fillId="0" borderId="0" xfId="0" applyFont="1" applyAlignment="1">
      <alignment horizontal="center"/>
    </xf>
    <xf numFmtId="0" fontId="0" fillId="0" borderId="0" xfId="392" applyFont="1"/>
    <xf numFmtId="37" fontId="14" fillId="0" borderId="0" xfId="0" applyNumberFormat="1" applyFont="1"/>
    <xf numFmtId="0" fontId="11" fillId="0" borderId="0" xfId="0" quotePrefix="1" applyFont="1" applyAlignment="1">
      <alignment horizontal="left"/>
    </xf>
    <xf numFmtId="190" fontId="0" fillId="0" borderId="0" xfId="0" applyNumberFormat="1"/>
    <xf numFmtId="0" fontId="15" fillId="0" borderId="0" xfId="0" applyFont="1"/>
    <xf numFmtId="0" fontId="0" fillId="0" borderId="0" xfId="0" applyAlignment="1">
      <alignment horizontal="center"/>
    </xf>
    <xf numFmtId="202" fontId="13" fillId="0" borderId="0" xfId="136" applyNumberFormat="1" applyFont="1" applyFill="1" applyAlignment="1">
      <alignment horizontal="left"/>
    </xf>
    <xf numFmtId="202" fontId="14" fillId="0" borderId="0" xfId="136" applyNumberFormat="1" applyFont="1" applyFill="1" applyAlignment="1"/>
    <xf numFmtId="0" fontId="19" fillId="0" borderId="0" xfId="391" applyFont="1" applyAlignment="1">
      <alignment horizontal="left"/>
    </xf>
    <xf numFmtId="0" fontId="13" fillId="0" borderId="0" xfId="391" applyFont="1" applyAlignment="1">
      <alignment horizontal="right"/>
    </xf>
    <xf numFmtId="202" fontId="13" fillId="0" borderId="0" xfId="136" applyNumberFormat="1" applyFont="1" applyFill="1" applyBorder="1" applyAlignment="1">
      <alignment horizontal="right"/>
    </xf>
    <xf numFmtId="0" fontId="13" fillId="0" borderId="0" xfId="391" applyFont="1" applyAlignment="1">
      <alignment wrapText="1"/>
    </xf>
    <xf numFmtId="0" fontId="15" fillId="0" borderId="0" xfId="391" quotePrefix="1" applyFont="1"/>
    <xf numFmtId="0" fontId="15" fillId="0" borderId="0" xfId="391" quotePrefix="1" applyFont="1" applyAlignment="1">
      <alignment horizontal="center"/>
    </xf>
    <xf numFmtId="199" fontId="13" fillId="0" borderId="0" xfId="0" applyNumberFormat="1" applyFont="1"/>
    <xf numFmtId="0" fontId="18" fillId="0" borderId="0" xfId="311" applyFont="1"/>
    <xf numFmtId="0" fontId="17" fillId="0" borderId="0" xfId="311" applyFont="1"/>
    <xf numFmtId="0" fontId="28" fillId="0" borderId="0" xfId="311" quotePrefix="1" applyFont="1"/>
    <xf numFmtId="0" fontId="18" fillId="0" borderId="0" xfId="311" applyFont="1" applyAlignment="1">
      <alignment horizontal="left"/>
    </xf>
    <xf numFmtId="0" fontId="17" fillId="0" borderId="0" xfId="311" quotePrefix="1" applyFont="1"/>
    <xf numFmtId="0" fontId="11" fillId="0" borderId="0" xfId="391" applyFont="1" applyAlignment="1">
      <alignment horizontal="left"/>
    </xf>
    <xf numFmtId="0" fontId="13" fillId="0" borderId="0" xfId="391" applyFont="1" applyAlignment="1">
      <alignment horizontal="center"/>
    </xf>
    <xf numFmtId="199" fontId="14" fillId="0" borderId="0" xfId="136" applyNumberFormat="1" applyFont="1" applyFill="1" applyBorder="1" applyAlignment="1">
      <alignment horizontal="center"/>
    </xf>
    <xf numFmtId="199" fontId="0" fillId="0" borderId="0" xfId="136" applyNumberFormat="1" applyFont="1" applyFill="1" applyBorder="1" applyAlignment="1">
      <alignment horizontal="center"/>
    </xf>
    <xf numFmtId="0" fontId="14" fillId="0" borderId="0" xfId="391" quotePrefix="1" applyAlignment="1">
      <alignment horizontal="left"/>
    </xf>
    <xf numFmtId="199" fontId="14" fillId="0" borderId="0" xfId="136" applyNumberFormat="1" applyFont="1" applyFill="1" applyBorder="1" applyAlignment="1"/>
    <xf numFmtId="199" fontId="0" fillId="0" borderId="0" xfId="136" applyNumberFormat="1" applyFont="1" applyFill="1" applyBorder="1" applyAlignment="1"/>
    <xf numFmtId="0" fontId="13" fillId="0" borderId="0" xfId="391" quotePrefix="1" applyFont="1" applyAlignment="1">
      <alignment horizontal="left"/>
    </xf>
    <xf numFmtId="199" fontId="13" fillId="0" borderId="0" xfId="136" applyNumberFormat="1" applyFont="1" applyFill="1" applyBorder="1" applyAlignment="1">
      <alignment horizontal="center"/>
    </xf>
    <xf numFmtId="199" fontId="13" fillId="0" borderId="0" xfId="136" applyNumberFormat="1" applyFont="1" applyFill="1" applyBorder="1" applyAlignment="1"/>
    <xf numFmtId="0" fontId="17" fillId="0" borderId="0" xfId="311" quotePrefix="1" applyFont="1" applyAlignment="1">
      <alignment horizontal="left"/>
    </xf>
    <xf numFmtId="202" fontId="14" fillId="0" borderId="0" xfId="136" applyNumberFormat="1" applyFont="1" applyFill="1" applyBorder="1" applyAlignment="1"/>
    <xf numFmtId="187" fontId="14" fillId="0" borderId="0" xfId="136" applyFont="1" applyFill="1" applyAlignment="1"/>
    <xf numFmtId="202" fontId="13" fillId="0" borderId="0" xfId="136" applyNumberFormat="1" applyFont="1" applyFill="1" applyBorder="1" applyAlignment="1"/>
    <xf numFmtId="0" fontId="16" fillId="0" borderId="0" xfId="391" quotePrefix="1" applyFont="1" applyAlignment="1">
      <alignment horizontal="center"/>
    </xf>
    <xf numFmtId="202" fontId="14" fillId="0" borderId="0" xfId="136" quotePrefix="1" applyNumberFormat="1" applyFont="1" applyFill="1" applyAlignment="1"/>
    <xf numFmtId="187" fontId="13" fillId="0" borderId="0" xfId="136" applyFont="1" applyFill="1" applyAlignment="1"/>
    <xf numFmtId="187" fontId="14" fillId="0" borderId="0" xfId="136" applyFont="1" applyFill="1" applyBorder="1" applyAlignment="1"/>
    <xf numFmtId="187" fontId="16" fillId="0" borderId="0" xfId="136" applyFont="1" applyFill="1" applyAlignment="1"/>
    <xf numFmtId="43" fontId="14" fillId="0" borderId="0" xfId="136" applyNumberFormat="1" applyFont="1" applyFill="1" applyAlignment="1"/>
    <xf numFmtId="199" fontId="14" fillId="0" borderId="0" xfId="136" applyNumberFormat="1" applyFont="1" applyFill="1" applyAlignment="1">
      <alignment horizontal="center"/>
    </xf>
    <xf numFmtId="199" fontId="0" fillId="0" borderId="0" xfId="0" applyNumberFormat="1" applyAlignment="1">
      <alignment horizontal="center"/>
    </xf>
    <xf numFmtId="199" fontId="0" fillId="0" borderId="0" xfId="136" applyNumberFormat="1" applyFont="1" applyFill="1" applyAlignment="1"/>
    <xf numFmtId="199" fontId="16" fillId="0" borderId="0" xfId="0" applyNumberFormat="1" applyFont="1"/>
    <xf numFmtId="199" fontId="14" fillId="0" borderId="17" xfId="136" applyNumberFormat="1" applyFont="1" applyFill="1" applyBorder="1" applyAlignment="1"/>
    <xf numFmtId="199" fontId="14" fillId="0" borderId="17" xfId="136" applyNumberFormat="1" applyFont="1" applyFill="1" applyBorder="1" applyAlignment="1">
      <alignment horizontal="center"/>
    </xf>
    <xf numFmtId="199" fontId="52" fillId="0" borderId="0" xfId="136" applyNumberFormat="1" applyFont="1" applyFill="1" applyAlignment="1"/>
    <xf numFmtId="199" fontId="14" fillId="0" borderId="0" xfId="136" applyNumberFormat="1" applyFont="1" applyFill="1" applyAlignment="1">
      <alignment horizontal="right"/>
    </xf>
    <xf numFmtId="199" fontId="0" fillId="0" borderId="0" xfId="136" applyNumberFormat="1" applyFont="1" applyFill="1" applyAlignment="1">
      <alignment horizontal="right"/>
    </xf>
    <xf numFmtId="199" fontId="0" fillId="0" borderId="0" xfId="136" applyNumberFormat="1" applyFont="1" applyFill="1" applyAlignment="1">
      <alignment wrapText="1"/>
    </xf>
    <xf numFmtId="199" fontId="14" fillId="0" borderId="19" xfId="136" applyNumberFormat="1" applyFont="1" applyFill="1" applyBorder="1" applyAlignment="1"/>
    <xf numFmtId="0" fontId="28" fillId="0" borderId="0" xfId="311" quotePrefix="1" applyFont="1" applyAlignment="1">
      <alignment horizontal="center"/>
    </xf>
    <xf numFmtId="0" fontId="94" fillId="0" borderId="0" xfId="391" quotePrefix="1" applyFont="1" applyAlignment="1">
      <alignment horizontal="center"/>
    </xf>
    <xf numFmtId="0" fontId="95" fillId="0" borderId="0" xfId="391" applyFont="1" applyAlignment="1">
      <alignment horizontal="center"/>
    </xf>
    <xf numFmtId="0" fontId="16" fillId="0" borderId="0" xfId="391" applyFont="1" applyAlignment="1">
      <alignment horizontal="center"/>
    </xf>
    <xf numFmtId="0" fontId="15" fillId="0" borderId="0" xfId="391" applyFont="1" applyAlignment="1">
      <alignment horizontal="center"/>
    </xf>
    <xf numFmtId="0" fontId="21" fillId="0" borderId="0" xfId="311" applyFont="1" applyAlignment="1">
      <alignment horizontal="center"/>
    </xf>
    <xf numFmtId="199" fontId="13" fillId="0" borderId="0" xfId="136" applyNumberFormat="1" applyFont="1" applyFill="1" applyAlignment="1"/>
    <xf numFmtId="199" fontId="0" fillId="0" borderId="17" xfId="136" applyNumberFormat="1" applyFont="1" applyFill="1" applyBorder="1" applyAlignment="1"/>
    <xf numFmtId="199" fontId="0" fillId="0" borderId="6" xfId="136" applyNumberFormat="1" applyFont="1" applyFill="1" applyBorder="1" applyAlignment="1"/>
    <xf numFmtId="199" fontId="13" fillId="0" borderId="6" xfId="136" applyNumberFormat="1" applyFont="1" applyFill="1" applyBorder="1" applyAlignment="1"/>
    <xf numFmtId="49" fontId="16" fillId="0" borderId="0" xfId="0" applyNumberFormat="1" applyFont="1" applyAlignment="1">
      <alignment horizontal="center"/>
    </xf>
    <xf numFmtId="199" fontId="13" fillId="0" borderId="20" xfId="136" applyNumberFormat="1" applyFont="1" applyFill="1" applyBorder="1" applyAlignment="1"/>
    <xf numFmtId="199" fontId="13" fillId="0" borderId="6" xfId="136" applyNumberFormat="1" applyFont="1" applyFill="1" applyBorder="1" applyAlignment="1">
      <alignment horizontal="center"/>
    </xf>
    <xf numFmtId="0" fontId="95" fillId="0" borderId="0" xfId="0" quotePrefix="1" applyFont="1" applyAlignment="1">
      <alignment horizontal="center"/>
    </xf>
    <xf numFmtId="43" fontId="0" fillId="0" borderId="0" xfId="136" applyNumberFormat="1" applyFont="1" applyFill="1" applyBorder="1" applyAlignment="1"/>
    <xf numFmtId="43" fontId="0" fillId="0" borderId="18" xfId="136" applyNumberFormat="1" applyFont="1" applyFill="1" applyBorder="1" applyAlignment="1"/>
    <xf numFmtId="199" fontId="0" fillId="0" borderId="0" xfId="136" quotePrefix="1" applyNumberFormat="1" applyFont="1" applyFill="1" applyBorder="1" applyAlignment="1">
      <alignment horizontal="center"/>
    </xf>
    <xf numFmtId="199" fontId="0" fillId="0" borderId="19" xfId="136" applyNumberFormat="1" applyFont="1" applyFill="1" applyBorder="1" applyAlignment="1"/>
    <xf numFmtId="187" fontId="0" fillId="0" borderId="0" xfId="136" applyFont="1" applyFill="1" applyAlignment="1"/>
    <xf numFmtId="0" fontId="13" fillId="0" borderId="0" xfId="392" applyFont="1" applyAlignment="1">
      <alignment horizontal="left"/>
    </xf>
    <xf numFmtId="0" fontId="96" fillId="0" borderId="0" xfId="0" applyFont="1" applyAlignment="1">
      <alignment horizontal="center"/>
    </xf>
    <xf numFmtId="199" fontId="26" fillId="0" borderId="0" xfId="136" applyNumberFormat="1" applyFont="1" applyFill="1" applyBorder="1" applyAlignment="1">
      <alignment vertical="center"/>
    </xf>
    <xf numFmtId="41" fontId="14" fillId="0" borderId="0" xfId="136" applyNumberFormat="1" applyFont="1" applyFill="1"/>
    <xf numFmtId="41" fontId="14" fillId="0" borderId="0" xfId="136" applyNumberFormat="1" applyFont="1" applyFill="1" applyAlignment="1">
      <alignment horizontal="center"/>
    </xf>
    <xf numFmtId="188" fontId="14" fillId="0" borderId="0" xfId="136" applyNumberFormat="1" applyFont="1" applyFill="1"/>
    <xf numFmtId="188" fontId="0" fillId="0" borderId="0" xfId="136" applyNumberFormat="1" applyFont="1" applyFill="1"/>
    <xf numFmtId="0" fontId="14" fillId="0" borderId="0" xfId="0" applyFont="1" applyAlignment="1">
      <alignment horizontal="center" wrapText="1"/>
    </xf>
    <xf numFmtId="41" fontId="0" fillId="0" borderId="0" xfId="136" applyNumberFormat="1" applyFont="1" applyFill="1"/>
    <xf numFmtId="41" fontId="0" fillId="0" borderId="0" xfId="136" applyNumberFormat="1" applyFont="1" applyFill="1" applyAlignment="1">
      <alignment horizontal="center"/>
    </xf>
    <xf numFmtId="200" fontId="15" fillId="0" borderId="0" xfId="0" quotePrefix="1" applyNumberFormat="1" applyFont="1" applyAlignment="1">
      <alignment horizontal="center"/>
    </xf>
    <xf numFmtId="0" fontId="13" fillId="0" borderId="0" xfId="392" applyFont="1"/>
    <xf numFmtId="41" fontId="13" fillId="0" borderId="20" xfId="136" applyNumberFormat="1" applyFont="1" applyFill="1" applyBorder="1"/>
    <xf numFmtId="41" fontId="13" fillId="0" borderId="0" xfId="136" applyNumberFormat="1" applyFont="1" applyFill="1"/>
    <xf numFmtId="41" fontId="0" fillId="0" borderId="0" xfId="0" applyNumberFormat="1"/>
    <xf numFmtId="0" fontId="14" fillId="0" borderId="0" xfId="0" quotePrefix="1" applyFont="1" applyAlignment="1">
      <alignment horizontal="left"/>
    </xf>
    <xf numFmtId="188" fontId="0" fillId="0" borderId="0" xfId="0" applyNumberFormat="1"/>
    <xf numFmtId="41" fontId="13" fillId="0" borderId="6" xfId="136" applyNumberFormat="1" applyFont="1" applyFill="1" applyBorder="1"/>
    <xf numFmtId="41" fontId="0" fillId="0" borderId="17" xfId="136" applyNumberFormat="1" applyFont="1" applyFill="1" applyBorder="1"/>
    <xf numFmtId="41" fontId="13" fillId="0" borderId="6" xfId="136" applyNumberFormat="1" applyFont="1" applyFill="1" applyBorder="1" applyAlignment="1">
      <alignment horizontal="center"/>
    </xf>
    <xf numFmtId="41" fontId="13" fillId="0" borderId="0" xfId="136" applyNumberFormat="1" applyFont="1" applyFill="1" applyAlignment="1">
      <alignment horizontal="center"/>
    </xf>
    <xf numFmtId="41" fontId="13" fillId="0" borderId="18" xfId="136" applyNumberFormat="1" applyFont="1" applyFill="1" applyBorder="1" applyAlignment="1">
      <alignment horizontal="center"/>
    </xf>
    <xf numFmtId="41" fontId="0" fillId="0" borderId="0" xfId="0" applyNumberFormat="1" applyAlignment="1">
      <alignment horizontal="center"/>
    </xf>
    <xf numFmtId="187" fontId="24" fillId="0" borderId="0" xfId="136" applyFont="1" applyFill="1"/>
    <xf numFmtId="0" fontId="14" fillId="0" borderId="0" xfId="0" applyFont="1" applyAlignment="1">
      <alignment horizontal="center"/>
    </xf>
    <xf numFmtId="188" fontId="14" fillId="0" borderId="0" xfId="0" applyNumberFormat="1" applyFont="1"/>
    <xf numFmtId="188" fontId="14" fillId="0" borderId="0" xfId="0" applyNumberFormat="1" applyFont="1" applyAlignment="1">
      <alignment horizontal="center"/>
    </xf>
    <xf numFmtId="0" fontId="13" fillId="0" borderId="0" xfId="0" applyFont="1" applyAlignment="1">
      <alignment horizontal="left"/>
    </xf>
    <xf numFmtId="202" fontId="0" fillId="0" borderId="0" xfId="136" applyNumberFormat="1" applyFont="1" applyFill="1" applyAlignment="1"/>
    <xf numFmtId="206" fontId="13" fillId="0" borderId="0" xfId="136" applyNumberFormat="1" applyFont="1" applyFill="1" applyAlignment="1">
      <alignment horizontal="left"/>
    </xf>
    <xf numFmtId="206" fontId="13" fillId="0" borderId="0" xfId="136" applyNumberFormat="1" applyFont="1" applyFill="1" applyBorder="1" applyAlignment="1">
      <alignment horizontal="right"/>
    </xf>
    <xf numFmtId="206" fontId="14" fillId="0" borderId="0" xfId="136" applyNumberFormat="1" applyFont="1" applyFill="1" applyAlignment="1"/>
    <xf numFmtId="206" fontId="18" fillId="0" borderId="0" xfId="136" applyNumberFormat="1" applyFont="1" applyFill="1" applyBorder="1" applyAlignment="1">
      <alignment horizontal="center"/>
    </xf>
    <xf numFmtId="206" fontId="14" fillId="0" borderId="0" xfId="136" applyNumberFormat="1" applyFont="1" applyFill="1" applyBorder="1" applyAlignment="1"/>
    <xf numFmtId="206" fontId="14" fillId="0" borderId="0" xfId="136" applyNumberFormat="1" applyFont="1" applyFill="1" applyAlignment="1">
      <alignment horizontal="center"/>
    </xf>
    <xf numFmtId="206" fontId="0" fillId="0" borderId="0" xfId="136" applyNumberFormat="1" applyFont="1" applyFill="1" applyAlignment="1">
      <alignment horizontal="center"/>
    </xf>
    <xf numFmtId="206" fontId="17" fillId="0" borderId="0" xfId="136" applyNumberFormat="1" applyFont="1" applyFill="1" applyBorder="1" applyAlignment="1">
      <alignment horizontal="center"/>
    </xf>
    <xf numFmtId="206" fontId="15" fillId="0" borderId="0" xfId="136" quotePrefix="1" applyNumberFormat="1" applyFont="1" applyFill="1" applyBorder="1" applyAlignment="1">
      <alignment horizontal="center"/>
    </xf>
    <xf numFmtId="206" fontId="13" fillId="0" borderId="17" xfId="136" quotePrefix="1" applyNumberFormat="1" applyFont="1" applyFill="1" applyBorder="1" applyAlignment="1">
      <alignment horizontal="center"/>
    </xf>
    <xf numFmtId="206" fontId="13" fillId="0" borderId="0" xfId="136" quotePrefix="1" applyNumberFormat="1" applyFont="1" applyFill="1" applyAlignment="1">
      <alignment horizontal="center"/>
    </xf>
    <xf numFmtId="206" fontId="17" fillId="0" borderId="17" xfId="136" applyNumberFormat="1" applyFont="1" applyFill="1" applyBorder="1" applyAlignment="1">
      <alignment horizontal="right"/>
    </xf>
    <xf numFmtId="206" fontId="17" fillId="0" borderId="17" xfId="136" applyNumberFormat="1" applyFont="1" applyFill="1" applyBorder="1"/>
    <xf numFmtId="206" fontId="13" fillId="0" borderId="17" xfId="136" applyNumberFormat="1" applyFont="1" applyBorder="1"/>
    <xf numFmtId="206" fontId="13" fillId="0" borderId="0" xfId="136" applyNumberFormat="1" applyFont="1" applyFill="1" applyBorder="1" applyAlignment="1"/>
    <xf numFmtId="206" fontId="18" fillId="0" borderId="0" xfId="136" applyNumberFormat="1" applyFont="1" applyFill="1" applyBorder="1" applyAlignment="1"/>
    <xf numFmtId="206" fontId="18" fillId="0" borderId="0" xfId="136" applyNumberFormat="1" applyFont="1" applyFill="1" applyBorder="1" applyAlignment="1">
      <alignment horizontal="right"/>
    </xf>
    <xf numFmtId="206" fontId="18" fillId="0" borderId="17" xfId="136" applyNumberFormat="1" applyFont="1" applyFill="1" applyBorder="1" applyAlignment="1">
      <alignment horizontal="right"/>
    </xf>
    <xf numFmtId="206" fontId="13" fillId="0" borderId="6" xfId="136" applyNumberFormat="1" applyFont="1" applyFill="1" applyBorder="1" applyAlignment="1"/>
    <xf numFmtId="206" fontId="13" fillId="0" borderId="0" xfId="136" applyNumberFormat="1" applyFont="1" applyFill="1" applyAlignment="1"/>
    <xf numFmtId="206" fontId="17" fillId="0" borderId="0" xfId="136" applyNumberFormat="1" applyFont="1" applyFill="1" applyBorder="1" applyAlignment="1"/>
    <xf numFmtId="206" fontId="13" fillId="0" borderId="18" xfId="136" applyNumberFormat="1" applyFont="1" applyFill="1" applyBorder="1" applyAlignment="1"/>
    <xf numFmtId="199" fontId="13" fillId="0" borderId="0" xfId="394" applyNumberFormat="1" applyFont="1" applyFill="1" applyAlignment="1">
      <alignment horizontal="left"/>
    </xf>
    <xf numFmtId="199" fontId="13" fillId="0" borderId="0" xfId="394" applyNumberFormat="1" applyFont="1" applyFill="1" applyBorder="1" applyAlignment="1">
      <alignment horizontal="right"/>
    </xf>
    <xf numFmtId="199" fontId="14" fillId="0" borderId="0" xfId="394" applyNumberFormat="1" applyFont="1" applyFill="1" applyAlignment="1"/>
    <xf numFmtId="199" fontId="18" fillId="0" borderId="0" xfId="394" applyNumberFormat="1" applyFont="1" applyFill="1" applyBorder="1" applyAlignment="1">
      <alignment horizontal="center"/>
    </xf>
    <xf numFmtId="199" fontId="14" fillId="0" borderId="0" xfId="394" applyNumberFormat="1" applyFont="1" applyFill="1" applyBorder="1" applyAlignment="1"/>
    <xf numFmtId="199" fontId="14" fillId="0" borderId="0" xfId="394" applyNumberFormat="1" applyFont="1" applyFill="1" applyAlignment="1">
      <alignment horizontal="center"/>
    </xf>
    <xf numFmtId="199" fontId="0" fillId="0" borderId="0" xfId="394" applyNumberFormat="1" applyFont="1" applyFill="1" applyAlignment="1">
      <alignment horizontal="center"/>
    </xf>
    <xf numFmtId="199" fontId="17" fillId="0" borderId="0" xfId="394" applyNumberFormat="1" applyFont="1" applyFill="1" applyBorder="1" applyAlignment="1">
      <alignment horizontal="center"/>
    </xf>
    <xf numFmtId="199" fontId="15" fillId="0" borderId="0" xfId="394" quotePrefix="1" applyNumberFormat="1" applyFont="1" applyFill="1" applyBorder="1" applyAlignment="1">
      <alignment horizontal="center"/>
    </xf>
    <xf numFmtId="199" fontId="13" fillId="0" borderId="17" xfId="394" applyNumberFormat="1" applyFont="1" applyFill="1" applyBorder="1" applyAlignment="1">
      <alignment horizontal="center"/>
    </xf>
    <xf numFmtId="199" fontId="13" fillId="0" borderId="0" xfId="394" applyNumberFormat="1" applyFont="1" applyFill="1" applyBorder="1" applyAlignment="1"/>
    <xf numFmtId="199" fontId="18" fillId="0" borderId="0" xfId="394" applyNumberFormat="1" applyFont="1" applyFill="1" applyBorder="1" applyAlignment="1"/>
    <xf numFmtId="199" fontId="18" fillId="0" borderId="0" xfId="394" applyNumberFormat="1" applyFont="1" applyFill="1" applyBorder="1" applyAlignment="1">
      <alignment horizontal="right"/>
    </xf>
    <xf numFmtId="199" fontId="17" fillId="0" borderId="0" xfId="394" applyNumberFormat="1" applyFont="1" applyFill="1" applyBorder="1" applyAlignment="1"/>
    <xf numFmtId="199" fontId="18" fillId="0" borderId="17" xfId="394" applyNumberFormat="1" applyFont="1" applyFill="1" applyBorder="1" applyAlignment="1">
      <alignment horizontal="right"/>
    </xf>
    <xf numFmtId="199" fontId="13" fillId="0" borderId="18" xfId="394" applyNumberFormat="1" applyFont="1" applyFill="1" applyBorder="1" applyAlignment="1"/>
    <xf numFmtId="199" fontId="11" fillId="0" borderId="0" xfId="394" applyNumberFormat="1" applyFont="1" applyFill="1" applyAlignment="1">
      <alignment horizontal="left"/>
    </xf>
    <xf numFmtId="199" fontId="19" fillId="0" borderId="0" xfId="394" applyNumberFormat="1" applyFont="1" applyFill="1" applyAlignment="1">
      <alignment horizontal="left"/>
    </xf>
    <xf numFmtId="199" fontId="14" fillId="0" borderId="0" xfId="394" applyNumberFormat="1" applyFont="1" applyFill="1" applyBorder="1" applyAlignment="1">
      <alignment horizontal="center"/>
    </xf>
    <xf numFmtId="199" fontId="0" fillId="0" borderId="0" xfId="394" applyNumberFormat="1" applyFont="1" applyFill="1" applyBorder="1" applyAlignment="1">
      <alignment horizontal="center"/>
    </xf>
    <xf numFmtId="199" fontId="13" fillId="0" borderId="0" xfId="394" applyNumberFormat="1" applyFont="1" applyFill="1" applyBorder="1" applyAlignment="1">
      <alignment horizontal="center"/>
    </xf>
    <xf numFmtId="199" fontId="0" fillId="0" borderId="17" xfId="394" applyNumberFormat="1" applyFont="1" applyFill="1" applyBorder="1" applyAlignment="1">
      <alignment horizontal="right"/>
    </xf>
    <xf numFmtId="199" fontId="0" fillId="0" borderId="17" xfId="394" applyNumberFormat="1" applyFont="1" applyFill="1" applyBorder="1" applyAlignment="1"/>
    <xf numFmtId="199" fontId="0" fillId="0" borderId="0" xfId="394" applyNumberFormat="1" applyFont="1" applyFill="1" applyBorder="1" applyAlignment="1"/>
    <xf numFmtId="199" fontId="18" fillId="0" borderId="17" xfId="394" applyNumberFormat="1" applyFont="1" applyFill="1" applyBorder="1" applyAlignment="1"/>
    <xf numFmtId="199" fontId="13" fillId="0" borderId="17" xfId="394" applyNumberFormat="1" applyFont="1" applyFill="1" applyBorder="1" applyAlignment="1"/>
    <xf numFmtId="199" fontId="14" fillId="0" borderId="0" xfId="394" applyNumberFormat="1" applyFont="1" applyFill="1" applyBorder="1" applyAlignment="1">
      <alignment horizontal="right"/>
    </xf>
    <xf numFmtId="199" fontId="18" fillId="0" borderId="0" xfId="394" applyNumberFormat="1" applyFont="1" applyFill="1" applyAlignment="1"/>
    <xf numFmtId="199" fontId="0" fillId="0" borderId="0" xfId="394" applyNumberFormat="1" applyFont="1" applyFill="1" applyBorder="1" applyAlignment="1">
      <alignment horizontal="left"/>
    </xf>
    <xf numFmtId="199" fontId="0" fillId="0" borderId="0" xfId="394" applyNumberFormat="1" applyFont="1" applyFill="1" applyAlignment="1">
      <alignment horizontal="left"/>
    </xf>
    <xf numFmtId="199" fontId="0" fillId="0" borderId="0" xfId="394" applyNumberFormat="1" applyFont="1" applyFill="1" applyAlignment="1"/>
    <xf numFmtId="199" fontId="13" fillId="0" borderId="17" xfId="394" applyNumberFormat="1" applyFont="1" applyFill="1" applyBorder="1" applyAlignment="1">
      <alignment horizontal="right"/>
    </xf>
    <xf numFmtId="199" fontId="13" fillId="0" borderId="19" xfId="394" applyNumberFormat="1" applyFont="1" applyFill="1" applyBorder="1" applyAlignment="1"/>
    <xf numFmtId="0" fontId="0" fillId="0" borderId="17" xfId="0" applyBorder="1" applyAlignment="1">
      <alignment horizontal="center"/>
    </xf>
    <xf numFmtId="15" fontId="0" fillId="0" borderId="0" xfId="0" quotePrefix="1" applyNumberFormat="1" applyAlignment="1">
      <alignment horizontal="center"/>
    </xf>
    <xf numFmtId="0" fontId="13" fillId="0" borderId="0" xfId="0" quotePrefix="1" applyFont="1" applyAlignment="1">
      <alignment horizontal="center"/>
    </xf>
    <xf numFmtId="0" fontId="0" fillId="0" borderId="0" xfId="0" quotePrefix="1" applyAlignment="1">
      <alignment horizontal="center"/>
    </xf>
    <xf numFmtId="0" fontId="13" fillId="0" borderId="0" xfId="0" quotePrefix="1" applyFont="1" applyAlignment="1">
      <alignment horizontal="left"/>
    </xf>
    <xf numFmtId="0" fontId="14" fillId="0" borderId="0" xfId="286" applyFont="1" applyAlignment="1">
      <alignment horizontal="center"/>
    </xf>
    <xf numFmtId="202" fontId="0" fillId="0" borderId="0" xfId="136" applyNumberFormat="1" applyFont="1" applyFill="1"/>
    <xf numFmtId="202" fontId="14" fillId="0" borderId="0" xfId="136" applyNumberFormat="1" applyFont="1" applyFill="1" applyAlignment="1">
      <alignment horizontal="center"/>
    </xf>
    <xf numFmtId="202" fontId="0" fillId="0" borderId="3" xfId="136" applyNumberFormat="1" applyFont="1" applyFill="1" applyBorder="1"/>
    <xf numFmtId="202" fontId="14" fillId="0" borderId="0" xfId="136" applyNumberFormat="1" applyFont="1"/>
    <xf numFmtId="202" fontId="0" fillId="0" borderId="17" xfId="136" applyNumberFormat="1" applyFont="1" applyFill="1" applyBorder="1"/>
    <xf numFmtId="201" fontId="0" fillId="0" borderId="17" xfId="136" applyNumberFormat="1" applyFont="1" applyFill="1" applyBorder="1"/>
    <xf numFmtId="202" fontId="0" fillId="0" borderId="0" xfId="136" applyNumberFormat="1" applyFont="1" applyFill="1" applyAlignment="1">
      <alignment horizontal="center"/>
    </xf>
    <xf numFmtId="0" fontId="0" fillId="0" borderId="0" xfId="391" quotePrefix="1" applyFont="1" applyAlignment="1">
      <alignment horizontal="left"/>
    </xf>
    <xf numFmtId="0" fontId="0" fillId="0" borderId="0" xfId="391" applyFont="1"/>
    <xf numFmtId="188" fontId="14" fillId="0" borderId="0" xfId="136" applyNumberFormat="1" applyFont="1" applyFill="1" applyAlignment="1">
      <alignment horizontal="left"/>
    </xf>
    <xf numFmtId="0" fontId="31" fillId="0" borderId="0" xfId="0" applyFont="1" applyAlignment="1">
      <alignment horizontal="left"/>
    </xf>
    <xf numFmtId="0" fontId="32" fillId="0" borderId="0" xfId="0" applyFont="1" applyAlignment="1">
      <alignment horizontal="left"/>
    </xf>
    <xf numFmtId="0" fontId="15" fillId="0" borderId="0" xfId="0" quotePrefix="1" applyFont="1" applyAlignment="1">
      <alignment horizontal="center"/>
    </xf>
    <xf numFmtId="0" fontId="19" fillId="0" borderId="0" xfId="286" applyFont="1"/>
    <xf numFmtId="0" fontId="20" fillId="0" borderId="0" xfId="286" applyFont="1"/>
    <xf numFmtId="0" fontId="19" fillId="0" borderId="0" xfId="286" applyFont="1" applyAlignment="1">
      <alignment horizontal="left"/>
    </xf>
    <xf numFmtId="0" fontId="14" fillId="0" borderId="0" xfId="286" applyFont="1" applyAlignment="1">
      <alignment horizontal="left"/>
    </xf>
    <xf numFmtId="0" fontId="15" fillId="0" borderId="0" xfId="286" applyFont="1"/>
    <xf numFmtId="0" fontId="14" fillId="0" borderId="0" xfId="286" applyFont="1"/>
    <xf numFmtId="0" fontId="15" fillId="0" borderId="0" xfId="286" applyFont="1" applyAlignment="1">
      <alignment horizontal="center"/>
    </xf>
    <xf numFmtId="0" fontId="13" fillId="0" borderId="0" xfId="286" applyFont="1" applyAlignment="1">
      <alignment horizontal="left"/>
    </xf>
    <xf numFmtId="0" fontId="13" fillId="0" borderId="0" xfId="286" quotePrefix="1" applyFont="1" applyAlignment="1">
      <alignment horizontal="left"/>
    </xf>
    <xf numFmtId="0" fontId="0" fillId="0" borderId="0" xfId="286" quotePrefix="1" applyFont="1" applyAlignment="1">
      <alignment horizontal="left"/>
    </xf>
    <xf numFmtId="0" fontId="14" fillId="0" borderId="0" xfId="396" applyFont="1"/>
    <xf numFmtId="0" fontId="0" fillId="0" borderId="0" xfId="286" applyFont="1" applyAlignment="1">
      <alignment horizontal="left"/>
    </xf>
    <xf numFmtId="187" fontId="14" fillId="0" borderId="0" xfId="136" applyFont="1" applyAlignment="1"/>
    <xf numFmtId="0" fontId="13" fillId="0" borderId="0" xfId="397" applyFont="1"/>
    <xf numFmtId="15" fontId="0" fillId="0" borderId="0" xfId="0" quotePrefix="1" applyNumberFormat="1"/>
    <xf numFmtId="0" fontId="19" fillId="0" borderId="0" xfId="286" applyFont="1" applyAlignment="1">
      <alignment vertical="center"/>
    </xf>
    <xf numFmtId="0" fontId="32" fillId="0" borderId="0" xfId="286" applyFont="1" applyAlignment="1">
      <alignment vertical="center"/>
    </xf>
    <xf numFmtId="0" fontId="20" fillId="0" borderId="0" xfId="286" applyFont="1" applyAlignment="1">
      <alignment vertical="center"/>
    </xf>
    <xf numFmtId="0" fontId="19" fillId="0" borderId="0" xfId="286" applyFont="1" applyAlignment="1">
      <alignment horizontal="left" vertical="center"/>
    </xf>
    <xf numFmtId="0" fontId="14" fillId="0" borderId="0" xfId="286" applyFont="1" applyAlignment="1">
      <alignment horizontal="left" vertical="center"/>
    </xf>
    <xf numFmtId="0" fontId="15" fillId="0" borderId="0" xfId="286" applyFont="1" applyAlignment="1">
      <alignment vertical="center"/>
    </xf>
    <xf numFmtId="0" fontId="14" fillId="0" borderId="0" xfId="286" applyFont="1" applyAlignment="1">
      <alignment vertical="center"/>
    </xf>
    <xf numFmtId="0" fontId="14" fillId="0" borderId="0" xfId="286" applyFont="1" applyAlignment="1">
      <alignment horizontal="center" vertical="center"/>
    </xf>
    <xf numFmtId="0" fontId="15" fillId="0" borderId="0" xfId="286" applyFont="1" applyAlignment="1">
      <alignment horizontal="center" vertical="center"/>
    </xf>
    <xf numFmtId="0" fontId="13" fillId="0" borderId="0" xfId="286" applyFont="1" applyAlignment="1">
      <alignment horizontal="left" vertical="center"/>
    </xf>
    <xf numFmtId="0" fontId="13" fillId="0" borderId="0" xfId="286" quotePrefix="1" applyFont="1" applyAlignment="1">
      <alignment horizontal="left" vertical="center"/>
    </xf>
    <xf numFmtId="202" fontId="13" fillId="0" borderId="0" xfId="395" applyNumberFormat="1" applyFont="1" applyFill="1" applyBorder="1" applyAlignment="1">
      <alignment horizontal="center" vertical="center"/>
    </xf>
    <xf numFmtId="0" fontId="13" fillId="0" borderId="0" xfId="396" applyFont="1" applyAlignment="1">
      <alignment vertical="center"/>
    </xf>
    <xf numFmtId="199" fontId="13" fillId="0" borderId="0" xfId="286" applyNumberFormat="1" applyFont="1" applyAlignment="1">
      <alignment horizontal="right" vertical="center"/>
    </xf>
    <xf numFmtId="199" fontId="14" fillId="0" borderId="0" xfId="395" applyNumberFormat="1" applyFont="1" applyFill="1" applyBorder="1" applyAlignment="1">
      <alignment horizontal="right" vertical="center"/>
    </xf>
    <xf numFmtId="199" fontId="14" fillId="0" borderId="17" xfId="395" applyNumberFormat="1" applyFont="1" applyFill="1" applyBorder="1" applyAlignment="1">
      <alignment horizontal="right" vertical="center"/>
    </xf>
    <xf numFmtId="207" fontId="14" fillId="0" borderId="17" xfId="397" applyNumberFormat="1" applyFont="1" applyBorder="1" applyAlignment="1">
      <alignment horizontal="center" vertical="center"/>
    </xf>
    <xf numFmtId="199" fontId="13" fillId="0" borderId="6" xfId="395" applyNumberFormat="1" applyFont="1" applyFill="1" applyBorder="1" applyAlignment="1">
      <alignment horizontal="right" vertical="center"/>
    </xf>
    <xf numFmtId="0" fontId="13" fillId="0" borderId="0" xfId="286" applyFont="1" applyAlignment="1">
      <alignment horizontal="center" vertical="center"/>
    </xf>
    <xf numFmtId="199" fontId="13" fillId="0" borderId="17" xfId="395" applyNumberFormat="1" applyFont="1" applyFill="1" applyBorder="1" applyAlignment="1">
      <alignment horizontal="right" vertical="center"/>
    </xf>
    <xf numFmtId="199" fontId="14" fillId="0" borderId="19" xfId="395" applyNumberFormat="1" applyFont="1" applyFill="1" applyBorder="1" applyAlignment="1">
      <alignment horizontal="right" vertical="center"/>
    </xf>
    <xf numFmtId="207" fontId="14" fillId="0" borderId="19" xfId="397" applyNumberFormat="1" applyFont="1" applyBorder="1" applyAlignment="1">
      <alignment horizontal="center" vertical="center"/>
    </xf>
    <xf numFmtId="0" fontId="13" fillId="0" borderId="0" xfId="397" applyFont="1" applyAlignment="1">
      <alignment vertical="center"/>
    </xf>
    <xf numFmtId="207" fontId="13" fillId="0" borderId="18" xfId="396" applyNumberFormat="1" applyFont="1" applyBorder="1" applyAlignment="1">
      <alignment vertical="center"/>
    </xf>
    <xf numFmtId="0" fontId="13" fillId="0" borderId="0" xfId="286" applyFont="1" applyAlignment="1">
      <alignment vertical="center"/>
    </xf>
    <xf numFmtId="0" fontId="0" fillId="0" borderId="0" xfId="286" applyFont="1" applyAlignment="1">
      <alignment horizontal="center"/>
    </xf>
    <xf numFmtId="0" fontId="15" fillId="0" borderId="0" xfId="391" applyFont="1" applyAlignment="1">
      <alignment horizontal="center" vertical="center"/>
    </xf>
    <xf numFmtId="187" fontId="14" fillId="0" borderId="0" xfId="136" applyFont="1" applyFill="1" applyAlignment="1">
      <alignment horizontal="center"/>
    </xf>
    <xf numFmtId="187" fontId="0" fillId="0" borderId="0" xfId="136" applyFont="1" applyAlignment="1">
      <alignment horizontal="center"/>
    </xf>
    <xf numFmtId="187" fontId="0" fillId="0" borderId="0" xfId="136" applyFont="1" applyFill="1"/>
    <xf numFmtId="187" fontId="13" fillId="0" borderId="0" xfId="136" applyFont="1" applyFill="1"/>
    <xf numFmtId="15" fontId="0" fillId="0" borderId="0" xfId="0" applyNumberFormat="1" applyAlignment="1">
      <alignment horizontal="center"/>
    </xf>
    <xf numFmtId="199" fontId="13" fillId="0" borderId="0" xfId="136" applyNumberFormat="1" applyFont="1" applyFill="1" applyBorder="1" applyAlignment="1">
      <alignment horizontal="right"/>
    </xf>
    <xf numFmtId="199" fontId="14" fillId="0" borderId="0" xfId="136" applyNumberFormat="1" applyFont="1" applyAlignment="1"/>
    <xf numFmtId="199" fontId="14" fillId="0" borderId="0" xfId="136" applyNumberFormat="1" applyFont="1" applyFill="1" applyBorder="1" applyAlignment="1">
      <alignment horizontal="right"/>
    </xf>
    <xf numFmtId="199" fontId="14" fillId="0" borderId="0" xfId="136" applyNumberFormat="1" applyFont="1" applyAlignment="1">
      <alignment horizontal="right"/>
    </xf>
    <xf numFmtId="199" fontId="14" fillId="0" borderId="0" xfId="136" applyNumberFormat="1" applyFont="1" applyAlignment="1">
      <alignment horizontal="center"/>
    </xf>
    <xf numFmtId="199" fontId="0" fillId="0" borderId="17" xfId="136" applyNumberFormat="1" applyFont="1" applyFill="1" applyBorder="1" applyAlignment="1">
      <alignment horizontal="right"/>
    </xf>
    <xf numFmtId="199" fontId="14" fillId="0" borderId="17" xfId="136" applyNumberFormat="1" applyFont="1" applyFill="1" applyBorder="1" applyAlignment="1">
      <alignment horizontal="right"/>
    </xf>
    <xf numFmtId="199" fontId="13" fillId="0" borderId="6" xfId="136" applyNumberFormat="1" applyFont="1" applyFill="1" applyBorder="1" applyAlignment="1">
      <alignment horizontal="right"/>
    </xf>
    <xf numFmtId="199" fontId="13" fillId="0" borderId="17" xfId="136" applyNumberFormat="1" applyFont="1" applyFill="1" applyBorder="1" applyAlignment="1">
      <alignment horizontal="right"/>
    </xf>
    <xf numFmtId="199" fontId="14" fillId="0" borderId="19" xfId="136" applyNumberFormat="1" applyFont="1" applyFill="1" applyBorder="1" applyAlignment="1">
      <alignment horizontal="right"/>
    </xf>
    <xf numFmtId="199" fontId="14" fillId="0" borderId="19" xfId="136" applyNumberFormat="1" applyFont="1" applyBorder="1" applyAlignment="1">
      <alignment horizontal="center"/>
    </xf>
    <xf numFmtId="199" fontId="13" fillId="0" borderId="18" xfId="136" applyNumberFormat="1" applyFont="1" applyBorder="1" applyAlignment="1"/>
    <xf numFmtId="199" fontId="13" fillId="0" borderId="17" xfId="136" quotePrefix="1" applyNumberFormat="1" applyFont="1" applyFill="1" applyBorder="1" applyAlignment="1">
      <alignment horizontal="center"/>
    </xf>
    <xf numFmtId="199" fontId="13" fillId="0" borderId="0" xfId="136" quotePrefix="1" applyNumberFormat="1" applyFont="1" applyFill="1" applyAlignment="1">
      <alignment horizontal="center"/>
    </xf>
    <xf numFmtId="199" fontId="17" fillId="0" borderId="17" xfId="136" applyNumberFormat="1" applyFont="1" applyFill="1" applyBorder="1"/>
    <xf numFmtId="199" fontId="13" fillId="0" borderId="17" xfId="136" applyNumberFormat="1" applyFont="1" applyFill="1" applyBorder="1" applyAlignment="1">
      <alignment horizontal="center"/>
    </xf>
    <xf numFmtId="199" fontId="13" fillId="0" borderId="17" xfId="136" applyNumberFormat="1" applyFont="1" applyBorder="1"/>
    <xf numFmtId="199" fontId="18" fillId="0" borderId="0" xfId="136" applyNumberFormat="1" applyFont="1" applyFill="1" applyBorder="1" applyAlignment="1"/>
    <xf numFmtId="199" fontId="18" fillId="0" borderId="0" xfId="136" applyNumberFormat="1" applyFont="1" applyFill="1" applyBorder="1" applyAlignment="1">
      <alignment horizontal="center"/>
    </xf>
    <xf numFmtId="199" fontId="18" fillId="0" borderId="17" xfId="136" applyNumberFormat="1" applyFont="1" applyFill="1" applyBorder="1" applyAlignment="1"/>
    <xf numFmtId="199" fontId="17" fillId="0" borderId="17" xfId="136" applyNumberFormat="1" applyFont="1" applyFill="1" applyBorder="1" applyAlignment="1"/>
    <xf numFmtId="199" fontId="17" fillId="0" borderId="0" xfId="136" applyNumberFormat="1" applyFont="1" applyFill="1" applyBorder="1" applyAlignment="1">
      <alignment horizontal="center"/>
    </xf>
    <xf numFmtId="199" fontId="17" fillId="0" borderId="0" xfId="136" applyNumberFormat="1" applyFont="1" applyFill="1" applyBorder="1" applyAlignment="1"/>
    <xf numFmtId="199" fontId="17" fillId="0" borderId="17" xfId="136" applyNumberFormat="1" applyFont="1" applyFill="1" applyBorder="1" applyAlignment="1">
      <alignment horizontal="right"/>
    </xf>
    <xf numFmtId="199" fontId="13" fillId="0" borderId="17" xfId="136" applyNumberFormat="1" applyFont="1" applyFill="1" applyBorder="1" applyAlignment="1"/>
    <xf numFmtId="199" fontId="13" fillId="0" borderId="18" xfId="136" applyNumberFormat="1" applyFont="1" applyFill="1" applyBorder="1" applyAlignment="1"/>
    <xf numFmtId="202" fontId="13" fillId="0" borderId="20" xfId="136" applyNumberFormat="1" applyFont="1" applyFill="1" applyBorder="1"/>
    <xf numFmtId="202" fontId="13" fillId="0" borderId="6" xfId="136" applyNumberFormat="1" applyFont="1" applyFill="1" applyBorder="1" applyAlignment="1">
      <alignment horizontal="center"/>
    </xf>
    <xf numFmtId="202" fontId="13" fillId="0" borderId="0" xfId="136" applyNumberFormat="1" applyFont="1" applyFill="1" applyAlignment="1">
      <alignment horizontal="center"/>
    </xf>
    <xf numFmtId="202" fontId="13" fillId="0" borderId="18" xfId="136" applyNumberFormat="1" applyFont="1" applyFill="1" applyBorder="1" applyAlignment="1">
      <alignment horizontal="center"/>
    </xf>
    <xf numFmtId="0" fontId="0" fillId="0" borderId="0" xfId="286" applyFont="1" applyAlignment="1">
      <alignment horizontal="left" vertical="center"/>
    </xf>
    <xf numFmtId="202" fontId="13" fillId="0" borderId="6" xfId="136" applyNumberFormat="1" applyFont="1" applyFill="1" applyBorder="1"/>
    <xf numFmtId="0" fontId="13" fillId="0" borderId="0" xfId="286" applyFont="1"/>
    <xf numFmtId="37" fontId="14" fillId="0" borderId="0" xfId="0" applyNumberFormat="1" applyFont="1" applyAlignment="1">
      <alignment vertical="center"/>
    </xf>
    <xf numFmtId="0" fontId="19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0" fontId="0" fillId="0" borderId="17" xfId="0" applyFill="1" applyBorder="1" applyAlignment="1">
      <alignment horizontal="center"/>
    </xf>
    <xf numFmtId="15" fontId="0" fillId="0" borderId="0" xfId="0" quotePrefix="1" applyNumberFormat="1" applyFill="1" applyAlignment="1">
      <alignment horizontal="center"/>
    </xf>
    <xf numFmtId="0" fontId="0" fillId="0" borderId="0" xfId="0" quotePrefix="1" applyFill="1" applyAlignment="1">
      <alignment horizontal="center"/>
    </xf>
    <xf numFmtId="199" fontId="0" fillId="0" borderId="0" xfId="0" applyNumberFormat="1" applyFill="1" applyAlignment="1">
      <alignment horizontal="center"/>
    </xf>
    <xf numFmtId="199" fontId="16" fillId="0" borderId="0" xfId="0" applyNumberFormat="1" applyFont="1" applyFill="1"/>
    <xf numFmtId="199" fontId="100" fillId="0" borderId="0" xfId="136" applyNumberFormat="1" applyFont="1" applyFill="1" applyAlignment="1"/>
    <xf numFmtId="206" fontId="18" fillId="0" borderId="0" xfId="136" applyNumberFormat="1" applyFont="1" applyFill="1" applyBorder="1" applyAlignment="1">
      <alignment horizontal="center"/>
    </xf>
    <xf numFmtId="0" fontId="14" fillId="0" borderId="0" xfId="0" applyFont="1" applyBorder="1"/>
    <xf numFmtId="0" fontId="0" fillId="0" borderId="0" xfId="0" applyAlignment="1">
      <alignment horizontal="center"/>
    </xf>
    <xf numFmtId="0" fontId="15" fillId="0" borderId="0" xfId="0" quotePrefix="1" applyFont="1" applyAlignment="1">
      <alignment horizontal="center"/>
    </xf>
    <xf numFmtId="0" fontId="15" fillId="0" borderId="0" xfId="391" quotePrefix="1" applyFont="1" applyAlignment="1">
      <alignment horizontal="center" vertical="center"/>
    </xf>
    <xf numFmtId="0" fontId="13" fillId="0" borderId="0" xfId="391" applyFont="1" applyAlignment="1">
      <alignment horizontal="center" vertical="center" wrapText="1"/>
    </xf>
    <xf numFmtId="0" fontId="0" fillId="0" borderId="17" xfId="391" applyFont="1" applyBorder="1" applyAlignment="1">
      <alignment horizontal="center" vertical="center"/>
    </xf>
    <xf numFmtId="0" fontId="14" fillId="0" borderId="0" xfId="391" applyAlignment="1">
      <alignment horizontal="center" vertical="center"/>
    </xf>
    <xf numFmtId="49" fontId="18" fillId="0" borderId="0" xfId="311" applyNumberFormat="1" applyFont="1" applyAlignment="1">
      <alignment horizontal="center" vertical="center"/>
    </xf>
    <xf numFmtId="0" fontId="14" fillId="0" borderId="17" xfId="391" applyBorder="1" applyAlignment="1">
      <alignment horizontal="center" vertical="center"/>
    </xf>
    <xf numFmtId="206" fontId="15" fillId="0" borderId="0" xfId="136" quotePrefix="1" applyNumberFormat="1" applyFont="1" applyFill="1" applyAlignment="1">
      <alignment horizontal="center"/>
    </xf>
    <xf numFmtId="206" fontId="13" fillId="0" borderId="0" xfId="136" applyNumberFormat="1" applyFont="1" applyFill="1" applyBorder="1" applyAlignment="1">
      <alignment horizontal="center"/>
    </xf>
    <xf numFmtId="206" fontId="14" fillId="0" borderId="0" xfId="136" applyNumberFormat="1" applyFont="1" applyFill="1" applyAlignment="1">
      <alignment horizontal="center"/>
    </xf>
    <xf numFmtId="206" fontId="18" fillId="0" borderId="0" xfId="136" applyNumberFormat="1" applyFont="1" applyFill="1" applyBorder="1" applyAlignment="1">
      <alignment horizontal="center"/>
    </xf>
    <xf numFmtId="206" fontId="14" fillId="0" borderId="17" xfId="136" applyNumberFormat="1" applyFont="1" applyFill="1" applyBorder="1" applyAlignment="1">
      <alignment horizontal="center"/>
    </xf>
    <xf numFmtId="206" fontId="0" fillId="0" borderId="17" xfId="136" applyNumberFormat="1" applyFont="1" applyFill="1" applyBorder="1" applyAlignment="1">
      <alignment horizontal="center"/>
    </xf>
    <xf numFmtId="199" fontId="13" fillId="0" borderId="0" xfId="394" applyNumberFormat="1" applyFont="1" applyFill="1" applyBorder="1" applyAlignment="1">
      <alignment horizontal="center"/>
    </xf>
    <xf numFmtId="199" fontId="0" fillId="0" borderId="17" xfId="394" applyNumberFormat="1" applyFont="1" applyFill="1" applyBorder="1" applyAlignment="1">
      <alignment horizontal="center"/>
    </xf>
    <xf numFmtId="199" fontId="14" fillId="0" borderId="17" xfId="394" applyNumberFormat="1" applyFont="1" applyFill="1" applyBorder="1" applyAlignment="1">
      <alignment horizontal="center"/>
    </xf>
    <xf numFmtId="199" fontId="15" fillId="0" borderId="0" xfId="394" quotePrefix="1" applyNumberFormat="1" applyFont="1" applyFill="1" applyAlignment="1">
      <alignment horizontal="center"/>
    </xf>
    <xf numFmtId="199" fontId="14" fillId="0" borderId="0" xfId="394" applyNumberFormat="1" applyFont="1" applyFill="1" applyAlignment="1">
      <alignment horizontal="center"/>
    </xf>
    <xf numFmtId="199" fontId="18" fillId="0" borderId="0" xfId="394" applyNumberFormat="1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391" applyFont="1" applyAlignment="1">
      <alignment horizontal="center" vertical="center"/>
    </xf>
    <xf numFmtId="0" fontId="13" fillId="0" borderId="0" xfId="286" applyFont="1" applyAlignment="1">
      <alignment horizontal="center"/>
    </xf>
    <xf numFmtId="0" fontId="15" fillId="0" borderId="0" xfId="286" applyFont="1" applyAlignment="1">
      <alignment horizontal="center"/>
    </xf>
    <xf numFmtId="0" fontId="14" fillId="0" borderId="0" xfId="286" applyFont="1" applyAlignment="1">
      <alignment horizontal="center" vertical="center"/>
    </xf>
    <xf numFmtId="188" fontId="14" fillId="0" borderId="0" xfId="136" applyNumberFormat="1" applyFont="1" applyFill="1" applyAlignment="1">
      <alignment horizontal="center"/>
    </xf>
    <xf numFmtId="199" fontId="13" fillId="0" borderId="0" xfId="394" applyNumberFormat="1" applyFont="1" applyFill="1" applyBorder="1" applyAlignment="1">
      <alignment horizontal="center" wrapText="1"/>
    </xf>
    <xf numFmtId="199" fontId="0" fillId="0" borderId="0" xfId="394" applyNumberFormat="1" applyFont="1" applyFill="1" applyAlignment="1">
      <alignment horizontal="center"/>
    </xf>
    <xf numFmtId="49" fontId="0" fillId="0" borderId="0" xfId="0" applyNumberFormat="1" applyAlignment="1">
      <alignment horizontal="center"/>
    </xf>
    <xf numFmtId="49" fontId="20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quotePrefix="1" applyFont="1" applyAlignment="1">
      <alignment horizontal="center" vertical="center"/>
    </xf>
    <xf numFmtId="0" fontId="15" fillId="0" borderId="0" xfId="0" applyFont="1" applyAlignment="1">
      <alignment horizontal="center" vertical="center"/>
    </xf>
  </cellXfs>
  <cellStyles count="398">
    <cellStyle name="20% - Accent1 2" xfId="1" xr:uid="{00000000-0005-0000-0000-000000000000}"/>
    <cellStyle name="20% - Accent1 2 2" xfId="2" xr:uid="{00000000-0005-0000-0000-000001000000}"/>
    <cellStyle name="20% - Accent1 2 3" xfId="3" xr:uid="{00000000-0005-0000-0000-000002000000}"/>
    <cellStyle name="20% - Accent1 3" xfId="4" xr:uid="{00000000-0005-0000-0000-000003000000}"/>
    <cellStyle name="20% - Accent2 2" xfId="5" xr:uid="{00000000-0005-0000-0000-000004000000}"/>
    <cellStyle name="20% - Accent2 2 2" xfId="6" xr:uid="{00000000-0005-0000-0000-000005000000}"/>
    <cellStyle name="20% - Accent2 2 3" xfId="7" xr:uid="{00000000-0005-0000-0000-000006000000}"/>
    <cellStyle name="20% - Accent2 3" xfId="8" xr:uid="{00000000-0005-0000-0000-000007000000}"/>
    <cellStyle name="20% - Accent3 2" xfId="9" xr:uid="{00000000-0005-0000-0000-000008000000}"/>
    <cellStyle name="20% - Accent3 2 2" xfId="10" xr:uid="{00000000-0005-0000-0000-000009000000}"/>
    <cellStyle name="20% - Accent3 2 3" xfId="11" xr:uid="{00000000-0005-0000-0000-00000A000000}"/>
    <cellStyle name="20% - Accent3 3" xfId="12" xr:uid="{00000000-0005-0000-0000-00000B000000}"/>
    <cellStyle name="20% - Accent4 2" xfId="13" xr:uid="{00000000-0005-0000-0000-00000C000000}"/>
    <cellStyle name="20% - Accent4 2 2" xfId="14" xr:uid="{00000000-0005-0000-0000-00000D000000}"/>
    <cellStyle name="20% - Accent4 2 3" xfId="15" xr:uid="{00000000-0005-0000-0000-00000E000000}"/>
    <cellStyle name="20% - Accent4 3" xfId="16" xr:uid="{00000000-0005-0000-0000-00000F000000}"/>
    <cellStyle name="20% - Accent5 2" xfId="17" xr:uid="{00000000-0005-0000-0000-000010000000}"/>
    <cellStyle name="20% - Accent5 2 2" xfId="18" xr:uid="{00000000-0005-0000-0000-000011000000}"/>
    <cellStyle name="20% - Accent5 2 3" xfId="19" xr:uid="{00000000-0005-0000-0000-000012000000}"/>
    <cellStyle name="20% - Accent5 3" xfId="20" xr:uid="{00000000-0005-0000-0000-000013000000}"/>
    <cellStyle name="20% - Accent6 2" xfId="21" xr:uid="{00000000-0005-0000-0000-000014000000}"/>
    <cellStyle name="20% - Accent6 2 2" xfId="22" xr:uid="{00000000-0005-0000-0000-000015000000}"/>
    <cellStyle name="20% - Accent6 2 3" xfId="23" xr:uid="{00000000-0005-0000-0000-000016000000}"/>
    <cellStyle name="20% - Accent6 3" xfId="24" xr:uid="{00000000-0005-0000-0000-000017000000}"/>
    <cellStyle name="40% - Accent1 2" xfId="25" xr:uid="{00000000-0005-0000-0000-000018000000}"/>
    <cellStyle name="40% - Accent1 2 2" xfId="26" xr:uid="{00000000-0005-0000-0000-000019000000}"/>
    <cellStyle name="40% - Accent1 2 3" xfId="27" xr:uid="{00000000-0005-0000-0000-00001A000000}"/>
    <cellStyle name="40% - Accent1 3" xfId="28" xr:uid="{00000000-0005-0000-0000-00001B000000}"/>
    <cellStyle name="40% - Accent2 2" xfId="29" xr:uid="{00000000-0005-0000-0000-00001C000000}"/>
    <cellStyle name="40% - Accent2 2 2" xfId="30" xr:uid="{00000000-0005-0000-0000-00001D000000}"/>
    <cellStyle name="40% - Accent2 2 3" xfId="31" xr:uid="{00000000-0005-0000-0000-00001E000000}"/>
    <cellStyle name="40% - Accent2 3" xfId="32" xr:uid="{00000000-0005-0000-0000-00001F000000}"/>
    <cellStyle name="40% - Accent3 2" xfId="33" xr:uid="{00000000-0005-0000-0000-000020000000}"/>
    <cellStyle name="40% - Accent3 2 2" xfId="34" xr:uid="{00000000-0005-0000-0000-000021000000}"/>
    <cellStyle name="40% - Accent3 2 3" xfId="35" xr:uid="{00000000-0005-0000-0000-000022000000}"/>
    <cellStyle name="40% - Accent3 3" xfId="36" xr:uid="{00000000-0005-0000-0000-000023000000}"/>
    <cellStyle name="40% - Accent4 2" xfId="37" xr:uid="{00000000-0005-0000-0000-000024000000}"/>
    <cellStyle name="40% - Accent4 2 2" xfId="38" xr:uid="{00000000-0005-0000-0000-000025000000}"/>
    <cellStyle name="40% - Accent4 2 3" xfId="39" xr:uid="{00000000-0005-0000-0000-000026000000}"/>
    <cellStyle name="40% - Accent4 3" xfId="40" xr:uid="{00000000-0005-0000-0000-000027000000}"/>
    <cellStyle name="40% - Accent5 2" xfId="41" xr:uid="{00000000-0005-0000-0000-000028000000}"/>
    <cellStyle name="40% - Accent5 2 2" xfId="42" xr:uid="{00000000-0005-0000-0000-000029000000}"/>
    <cellStyle name="40% - Accent5 2 3" xfId="43" xr:uid="{00000000-0005-0000-0000-00002A000000}"/>
    <cellStyle name="40% - Accent5 3" xfId="44" xr:uid="{00000000-0005-0000-0000-00002B000000}"/>
    <cellStyle name="40% - Accent6 2" xfId="45" xr:uid="{00000000-0005-0000-0000-00002C000000}"/>
    <cellStyle name="40% - Accent6 2 2" xfId="46" xr:uid="{00000000-0005-0000-0000-00002D000000}"/>
    <cellStyle name="40% - Accent6 2 3" xfId="47" xr:uid="{00000000-0005-0000-0000-00002E000000}"/>
    <cellStyle name="40% - Accent6 3" xfId="48" xr:uid="{00000000-0005-0000-0000-00002F000000}"/>
    <cellStyle name="60% - Accent1 2" xfId="49" xr:uid="{00000000-0005-0000-0000-000030000000}"/>
    <cellStyle name="60% - Accent1 2 2" xfId="50" xr:uid="{00000000-0005-0000-0000-000031000000}"/>
    <cellStyle name="60% - Accent1 2 3" xfId="51" xr:uid="{00000000-0005-0000-0000-000032000000}"/>
    <cellStyle name="60% - Accent1 3" xfId="52" xr:uid="{00000000-0005-0000-0000-000033000000}"/>
    <cellStyle name="60% - Accent2 2" xfId="53" xr:uid="{00000000-0005-0000-0000-000034000000}"/>
    <cellStyle name="60% - Accent2 2 2" xfId="54" xr:uid="{00000000-0005-0000-0000-000035000000}"/>
    <cellStyle name="60% - Accent2 2 3" xfId="55" xr:uid="{00000000-0005-0000-0000-000036000000}"/>
    <cellStyle name="60% - Accent2 3" xfId="56" xr:uid="{00000000-0005-0000-0000-000037000000}"/>
    <cellStyle name="60% - Accent3 2" xfId="57" xr:uid="{00000000-0005-0000-0000-000038000000}"/>
    <cellStyle name="60% - Accent3 2 2" xfId="58" xr:uid="{00000000-0005-0000-0000-000039000000}"/>
    <cellStyle name="60% - Accent3 2 3" xfId="59" xr:uid="{00000000-0005-0000-0000-00003A000000}"/>
    <cellStyle name="60% - Accent3 3" xfId="60" xr:uid="{00000000-0005-0000-0000-00003B000000}"/>
    <cellStyle name="60% - Accent4 2" xfId="61" xr:uid="{00000000-0005-0000-0000-00003C000000}"/>
    <cellStyle name="60% - Accent4 2 2" xfId="62" xr:uid="{00000000-0005-0000-0000-00003D000000}"/>
    <cellStyle name="60% - Accent4 2 3" xfId="63" xr:uid="{00000000-0005-0000-0000-00003E000000}"/>
    <cellStyle name="60% - Accent4 3" xfId="64" xr:uid="{00000000-0005-0000-0000-00003F000000}"/>
    <cellStyle name="60% - Accent5 2" xfId="65" xr:uid="{00000000-0005-0000-0000-000040000000}"/>
    <cellStyle name="60% - Accent5 2 2" xfId="66" xr:uid="{00000000-0005-0000-0000-000041000000}"/>
    <cellStyle name="60% - Accent5 2 3" xfId="67" xr:uid="{00000000-0005-0000-0000-000042000000}"/>
    <cellStyle name="60% - Accent5 3" xfId="68" xr:uid="{00000000-0005-0000-0000-000043000000}"/>
    <cellStyle name="60% - Accent6 2" xfId="69" xr:uid="{00000000-0005-0000-0000-000044000000}"/>
    <cellStyle name="60% - Accent6 2 2" xfId="70" xr:uid="{00000000-0005-0000-0000-000045000000}"/>
    <cellStyle name="60% - Accent6 2 3" xfId="71" xr:uid="{00000000-0005-0000-0000-000046000000}"/>
    <cellStyle name="60% - Accent6 3" xfId="72" xr:uid="{00000000-0005-0000-0000-000047000000}"/>
    <cellStyle name="Accent1 2" xfId="73" xr:uid="{00000000-0005-0000-0000-000048000000}"/>
    <cellStyle name="Accent1 2 2" xfId="74" xr:uid="{00000000-0005-0000-0000-000049000000}"/>
    <cellStyle name="Accent1 2 3" xfId="75" xr:uid="{00000000-0005-0000-0000-00004A000000}"/>
    <cellStyle name="Accent1 3" xfId="76" xr:uid="{00000000-0005-0000-0000-00004B000000}"/>
    <cellStyle name="Accent2 2" xfId="77" xr:uid="{00000000-0005-0000-0000-00004C000000}"/>
    <cellStyle name="Accent2 2 2" xfId="78" xr:uid="{00000000-0005-0000-0000-00004D000000}"/>
    <cellStyle name="Accent2 2 3" xfId="79" xr:uid="{00000000-0005-0000-0000-00004E000000}"/>
    <cellStyle name="Accent2 3" xfId="80" xr:uid="{00000000-0005-0000-0000-00004F000000}"/>
    <cellStyle name="Accent3 2" xfId="81" xr:uid="{00000000-0005-0000-0000-000050000000}"/>
    <cellStyle name="Accent3 2 2" xfId="82" xr:uid="{00000000-0005-0000-0000-000051000000}"/>
    <cellStyle name="Accent3 2 3" xfId="83" xr:uid="{00000000-0005-0000-0000-000052000000}"/>
    <cellStyle name="Accent3 3" xfId="84" xr:uid="{00000000-0005-0000-0000-000053000000}"/>
    <cellStyle name="Accent4 2" xfId="85" xr:uid="{00000000-0005-0000-0000-000054000000}"/>
    <cellStyle name="Accent4 2 2" xfId="86" xr:uid="{00000000-0005-0000-0000-000055000000}"/>
    <cellStyle name="Accent4 2 3" xfId="87" xr:uid="{00000000-0005-0000-0000-000056000000}"/>
    <cellStyle name="Accent4 3" xfId="88" xr:uid="{00000000-0005-0000-0000-000057000000}"/>
    <cellStyle name="Accent5 2" xfId="89" xr:uid="{00000000-0005-0000-0000-000058000000}"/>
    <cellStyle name="Accent5 2 2" xfId="90" xr:uid="{00000000-0005-0000-0000-000059000000}"/>
    <cellStyle name="Accent5 2 3" xfId="91" xr:uid="{00000000-0005-0000-0000-00005A000000}"/>
    <cellStyle name="Accent5 3" xfId="92" xr:uid="{00000000-0005-0000-0000-00005B000000}"/>
    <cellStyle name="Accent6 2" xfId="93" xr:uid="{00000000-0005-0000-0000-00005C000000}"/>
    <cellStyle name="Accent6 2 2" xfId="94" xr:uid="{00000000-0005-0000-0000-00005D000000}"/>
    <cellStyle name="Accent6 2 3" xfId="95" xr:uid="{00000000-0005-0000-0000-00005E000000}"/>
    <cellStyle name="Accent6 3" xfId="96" xr:uid="{00000000-0005-0000-0000-00005F000000}"/>
    <cellStyle name="Bad 2" xfId="97" xr:uid="{00000000-0005-0000-0000-000060000000}"/>
    <cellStyle name="Bad 2 2" xfId="98" xr:uid="{00000000-0005-0000-0000-000061000000}"/>
    <cellStyle name="Bad 2 3" xfId="99" xr:uid="{00000000-0005-0000-0000-000062000000}"/>
    <cellStyle name="Bad 3" xfId="100" xr:uid="{00000000-0005-0000-0000-000063000000}"/>
    <cellStyle name="Calc Currency (0)" xfId="101" xr:uid="{00000000-0005-0000-0000-000064000000}"/>
    <cellStyle name="Calc Currency (0) 2" xfId="102" xr:uid="{00000000-0005-0000-0000-000065000000}"/>
    <cellStyle name="Calc Currency (0) 2 2" xfId="103" xr:uid="{00000000-0005-0000-0000-000066000000}"/>
    <cellStyle name="Calc Currency (0) 3" xfId="104" xr:uid="{00000000-0005-0000-0000-000067000000}"/>
    <cellStyle name="Calc Currency (0) 4" xfId="105" xr:uid="{00000000-0005-0000-0000-000068000000}"/>
    <cellStyle name="Calc Currency (2)" xfId="106" xr:uid="{00000000-0005-0000-0000-000069000000}"/>
    <cellStyle name="Calc Percent (0)" xfId="107" xr:uid="{00000000-0005-0000-0000-00006A000000}"/>
    <cellStyle name="Calc Percent (1)" xfId="108" xr:uid="{00000000-0005-0000-0000-00006B000000}"/>
    <cellStyle name="Calc Percent (1) 2" xfId="109" xr:uid="{00000000-0005-0000-0000-00006C000000}"/>
    <cellStyle name="Calc Percent (1) 2 2" xfId="110" xr:uid="{00000000-0005-0000-0000-00006D000000}"/>
    <cellStyle name="Calc Percent (1) 3" xfId="111" xr:uid="{00000000-0005-0000-0000-00006E000000}"/>
    <cellStyle name="Calc Percent (2)" xfId="112" xr:uid="{00000000-0005-0000-0000-00006F000000}"/>
    <cellStyle name="Calc Percent (2) 2" xfId="113" xr:uid="{00000000-0005-0000-0000-000070000000}"/>
    <cellStyle name="Calc Percent (2) 2 2" xfId="114" xr:uid="{00000000-0005-0000-0000-000071000000}"/>
    <cellStyle name="Calc Percent (2) 3" xfId="115" xr:uid="{00000000-0005-0000-0000-000072000000}"/>
    <cellStyle name="Calc Percent (2) 4" xfId="116" xr:uid="{00000000-0005-0000-0000-000073000000}"/>
    <cellStyle name="Calc Units (0)" xfId="117" xr:uid="{00000000-0005-0000-0000-000074000000}"/>
    <cellStyle name="Calc Units (0) 2" xfId="118" xr:uid="{00000000-0005-0000-0000-000075000000}"/>
    <cellStyle name="Calc Units (0) 2 2" xfId="119" xr:uid="{00000000-0005-0000-0000-000076000000}"/>
    <cellStyle name="Calc Units (0) 3" xfId="120" xr:uid="{00000000-0005-0000-0000-000077000000}"/>
    <cellStyle name="Calc Units (0) 4" xfId="121" xr:uid="{00000000-0005-0000-0000-000078000000}"/>
    <cellStyle name="Calc Units (1)" xfId="122" xr:uid="{00000000-0005-0000-0000-000079000000}"/>
    <cellStyle name="Calc Units (1) 2" xfId="123" xr:uid="{00000000-0005-0000-0000-00007A000000}"/>
    <cellStyle name="Calc Units (1) 2 2" xfId="124" xr:uid="{00000000-0005-0000-0000-00007B000000}"/>
    <cellStyle name="Calc Units (1) 3" xfId="125" xr:uid="{00000000-0005-0000-0000-00007C000000}"/>
    <cellStyle name="Calc Units (1) 4" xfId="126" xr:uid="{00000000-0005-0000-0000-00007D000000}"/>
    <cellStyle name="Calc Units (2)" xfId="127" xr:uid="{00000000-0005-0000-0000-00007E000000}"/>
    <cellStyle name="Calculation 2" xfId="128" xr:uid="{00000000-0005-0000-0000-00007F000000}"/>
    <cellStyle name="Calculation 2 2" xfId="129" xr:uid="{00000000-0005-0000-0000-000080000000}"/>
    <cellStyle name="Calculation 2 3" xfId="130" xr:uid="{00000000-0005-0000-0000-000081000000}"/>
    <cellStyle name="Calculation 3" xfId="131" xr:uid="{00000000-0005-0000-0000-000082000000}"/>
    <cellStyle name="Check Cell 2" xfId="132" xr:uid="{00000000-0005-0000-0000-000083000000}"/>
    <cellStyle name="Check Cell 2 2" xfId="133" xr:uid="{00000000-0005-0000-0000-000084000000}"/>
    <cellStyle name="Check Cell 2 3" xfId="134" xr:uid="{00000000-0005-0000-0000-000085000000}"/>
    <cellStyle name="Check Cell 3" xfId="135" xr:uid="{00000000-0005-0000-0000-000086000000}"/>
    <cellStyle name="Comma" xfId="136" builtinId="3"/>
    <cellStyle name="Comma [00]" xfId="137" xr:uid="{00000000-0005-0000-0000-000088000000}"/>
    <cellStyle name="Comma [00] 2" xfId="138" xr:uid="{00000000-0005-0000-0000-000089000000}"/>
    <cellStyle name="Comma [00] 2 2" xfId="139" xr:uid="{00000000-0005-0000-0000-00008A000000}"/>
    <cellStyle name="Comma [00] 3" xfId="140" xr:uid="{00000000-0005-0000-0000-00008B000000}"/>
    <cellStyle name="Comma [00] 4" xfId="141" xr:uid="{00000000-0005-0000-0000-00008C000000}"/>
    <cellStyle name="Comma 10" xfId="142" xr:uid="{00000000-0005-0000-0000-00008D000000}"/>
    <cellStyle name="Comma 11" xfId="143" xr:uid="{00000000-0005-0000-0000-00008E000000}"/>
    <cellStyle name="Comma 12" xfId="144" xr:uid="{00000000-0005-0000-0000-00008F000000}"/>
    <cellStyle name="Comma 13" xfId="145" xr:uid="{00000000-0005-0000-0000-000090000000}"/>
    <cellStyle name="Comma 14" xfId="146" xr:uid="{00000000-0005-0000-0000-000091000000}"/>
    <cellStyle name="Comma 15" xfId="147" xr:uid="{00000000-0005-0000-0000-000092000000}"/>
    <cellStyle name="Comma 16" xfId="148" xr:uid="{00000000-0005-0000-0000-000093000000}"/>
    <cellStyle name="Comma 17" xfId="149" xr:uid="{00000000-0005-0000-0000-000094000000}"/>
    <cellStyle name="Comma 18" xfId="150" xr:uid="{00000000-0005-0000-0000-000095000000}"/>
    <cellStyle name="Comma 19" xfId="151" xr:uid="{00000000-0005-0000-0000-000096000000}"/>
    <cellStyle name="Comma 2" xfId="152" xr:uid="{00000000-0005-0000-0000-000097000000}"/>
    <cellStyle name="Comma 2 2" xfId="153" xr:uid="{00000000-0005-0000-0000-000098000000}"/>
    <cellStyle name="Comma 2 2 2" xfId="154" xr:uid="{00000000-0005-0000-0000-000099000000}"/>
    <cellStyle name="Comma 20" xfId="155" xr:uid="{00000000-0005-0000-0000-00009A000000}"/>
    <cellStyle name="Comma 21" xfId="395" xr:uid="{B2D3455F-72C5-4F8C-AF28-3E9167264A36}"/>
    <cellStyle name="Comma 3" xfId="156" xr:uid="{00000000-0005-0000-0000-00009B000000}"/>
    <cellStyle name="Comma 3 2" xfId="157" xr:uid="{00000000-0005-0000-0000-00009C000000}"/>
    <cellStyle name="Comma 3 3" xfId="158" xr:uid="{00000000-0005-0000-0000-00009D000000}"/>
    <cellStyle name="Comma 4" xfId="159" xr:uid="{00000000-0005-0000-0000-00009E000000}"/>
    <cellStyle name="Comma 4 2" xfId="160" xr:uid="{00000000-0005-0000-0000-00009F000000}"/>
    <cellStyle name="Comma 5" xfId="161" xr:uid="{00000000-0005-0000-0000-0000A0000000}"/>
    <cellStyle name="Comma 6" xfId="162" xr:uid="{00000000-0005-0000-0000-0000A1000000}"/>
    <cellStyle name="Comma 7" xfId="163" xr:uid="{00000000-0005-0000-0000-0000A2000000}"/>
    <cellStyle name="Comma 7 2" xfId="164" xr:uid="{00000000-0005-0000-0000-0000A3000000}"/>
    <cellStyle name="Comma 8" xfId="165" xr:uid="{00000000-0005-0000-0000-0000A4000000}"/>
    <cellStyle name="Comma 8 2" xfId="166" xr:uid="{00000000-0005-0000-0000-0000A5000000}"/>
    <cellStyle name="Comma 9" xfId="167" xr:uid="{00000000-0005-0000-0000-0000A6000000}"/>
    <cellStyle name="Currency" xfId="394" builtinId="4"/>
    <cellStyle name="Currency [00]" xfId="168" xr:uid="{00000000-0005-0000-0000-0000A7000000}"/>
    <cellStyle name="Currency [00] 2" xfId="169" xr:uid="{00000000-0005-0000-0000-0000A8000000}"/>
    <cellStyle name="Date Short" xfId="170" xr:uid="{00000000-0005-0000-0000-0000A9000000}"/>
    <cellStyle name="DELTA" xfId="171" xr:uid="{00000000-0005-0000-0000-0000AA000000}"/>
    <cellStyle name="DELTA 2" xfId="172" xr:uid="{00000000-0005-0000-0000-0000AB000000}"/>
    <cellStyle name="DELTA 2 2" xfId="173" xr:uid="{00000000-0005-0000-0000-0000AC000000}"/>
    <cellStyle name="DELTA 3" xfId="174" xr:uid="{00000000-0005-0000-0000-0000AD000000}"/>
    <cellStyle name="DELTA 4" xfId="175" xr:uid="{00000000-0005-0000-0000-0000AE000000}"/>
    <cellStyle name="Enter Currency (0)" xfId="176" xr:uid="{00000000-0005-0000-0000-0000AF000000}"/>
    <cellStyle name="Enter Currency (0) 2" xfId="177" xr:uid="{00000000-0005-0000-0000-0000B0000000}"/>
    <cellStyle name="Enter Currency (0) 2 2" xfId="178" xr:uid="{00000000-0005-0000-0000-0000B1000000}"/>
    <cellStyle name="Enter Currency (0) 3" xfId="179" xr:uid="{00000000-0005-0000-0000-0000B2000000}"/>
    <cellStyle name="Enter Currency (0) 4" xfId="180" xr:uid="{00000000-0005-0000-0000-0000B3000000}"/>
    <cellStyle name="Enter Currency (2)" xfId="181" xr:uid="{00000000-0005-0000-0000-0000B4000000}"/>
    <cellStyle name="Enter Units (0)" xfId="182" xr:uid="{00000000-0005-0000-0000-0000B5000000}"/>
    <cellStyle name="Enter Units (0) 2" xfId="183" xr:uid="{00000000-0005-0000-0000-0000B6000000}"/>
    <cellStyle name="Enter Units (0) 2 2" xfId="184" xr:uid="{00000000-0005-0000-0000-0000B7000000}"/>
    <cellStyle name="Enter Units (0) 3" xfId="185" xr:uid="{00000000-0005-0000-0000-0000B8000000}"/>
    <cellStyle name="Enter Units (0) 4" xfId="186" xr:uid="{00000000-0005-0000-0000-0000B9000000}"/>
    <cellStyle name="Enter Units (1)" xfId="187" xr:uid="{00000000-0005-0000-0000-0000BA000000}"/>
    <cellStyle name="Enter Units (1) 2" xfId="188" xr:uid="{00000000-0005-0000-0000-0000BB000000}"/>
    <cellStyle name="Enter Units (1) 2 2" xfId="189" xr:uid="{00000000-0005-0000-0000-0000BC000000}"/>
    <cellStyle name="Enter Units (1) 3" xfId="190" xr:uid="{00000000-0005-0000-0000-0000BD000000}"/>
    <cellStyle name="Enter Units (1) 4" xfId="191" xr:uid="{00000000-0005-0000-0000-0000BE000000}"/>
    <cellStyle name="Enter Units (2)" xfId="192" xr:uid="{00000000-0005-0000-0000-0000BF000000}"/>
    <cellStyle name="Euro" xfId="193" xr:uid="{00000000-0005-0000-0000-0000C0000000}"/>
    <cellStyle name="Euro 1" xfId="194" xr:uid="{00000000-0005-0000-0000-0000C1000000}"/>
    <cellStyle name="Euro 1 2" xfId="195" xr:uid="{00000000-0005-0000-0000-0000C2000000}"/>
    <cellStyle name="Euro 1 3" xfId="196" xr:uid="{00000000-0005-0000-0000-0000C3000000}"/>
    <cellStyle name="Euro 2" xfId="197" xr:uid="{00000000-0005-0000-0000-0000C4000000}"/>
    <cellStyle name="Euro 3" xfId="198" xr:uid="{00000000-0005-0000-0000-0000C5000000}"/>
    <cellStyle name="Euro 4" xfId="199" xr:uid="{00000000-0005-0000-0000-0000C6000000}"/>
    <cellStyle name="Euro_bs มค-ธค.54" xfId="200" xr:uid="{00000000-0005-0000-0000-0000C7000000}"/>
    <cellStyle name="Explanatory Text 2" xfId="201" xr:uid="{00000000-0005-0000-0000-0000C8000000}"/>
    <cellStyle name="Explanatory Text 2 2" xfId="202" xr:uid="{00000000-0005-0000-0000-0000C9000000}"/>
    <cellStyle name="Explanatory Text 2 3" xfId="203" xr:uid="{00000000-0005-0000-0000-0000CA000000}"/>
    <cellStyle name="Explanatory Text 3" xfId="204" xr:uid="{00000000-0005-0000-0000-0000CB000000}"/>
    <cellStyle name="Good 2" xfId="205" xr:uid="{00000000-0005-0000-0000-0000CC000000}"/>
    <cellStyle name="Good 2 2" xfId="206" xr:uid="{00000000-0005-0000-0000-0000CD000000}"/>
    <cellStyle name="Good 2 3" xfId="207" xr:uid="{00000000-0005-0000-0000-0000CE000000}"/>
    <cellStyle name="Good 3" xfId="208" xr:uid="{00000000-0005-0000-0000-0000CF000000}"/>
    <cellStyle name="Grey" xfId="209" xr:uid="{00000000-0005-0000-0000-0000D0000000}"/>
    <cellStyle name="Grey 2" xfId="210" xr:uid="{00000000-0005-0000-0000-0000D1000000}"/>
    <cellStyle name="Header1" xfId="211" xr:uid="{00000000-0005-0000-0000-0000D2000000}"/>
    <cellStyle name="Header1 2" xfId="212" xr:uid="{00000000-0005-0000-0000-0000D3000000}"/>
    <cellStyle name="Header2" xfId="213" xr:uid="{00000000-0005-0000-0000-0000D4000000}"/>
    <cellStyle name="Header2 2" xfId="214" xr:uid="{00000000-0005-0000-0000-0000D5000000}"/>
    <cellStyle name="Heading 1 2" xfId="215" xr:uid="{00000000-0005-0000-0000-0000D6000000}"/>
    <cellStyle name="Heading 1 2 2" xfId="216" xr:uid="{00000000-0005-0000-0000-0000D7000000}"/>
    <cellStyle name="Heading 1 2 3" xfId="217" xr:uid="{00000000-0005-0000-0000-0000D8000000}"/>
    <cellStyle name="Heading 1 3" xfId="218" xr:uid="{00000000-0005-0000-0000-0000D9000000}"/>
    <cellStyle name="Heading 2 2" xfId="219" xr:uid="{00000000-0005-0000-0000-0000DA000000}"/>
    <cellStyle name="Heading 2 2 2" xfId="220" xr:uid="{00000000-0005-0000-0000-0000DB000000}"/>
    <cellStyle name="Heading 2 2 3" xfId="221" xr:uid="{00000000-0005-0000-0000-0000DC000000}"/>
    <cellStyle name="Heading 2 3" xfId="222" xr:uid="{00000000-0005-0000-0000-0000DD000000}"/>
    <cellStyle name="Heading 3 2" xfId="223" xr:uid="{00000000-0005-0000-0000-0000DE000000}"/>
    <cellStyle name="Heading 3 2 2" xfId="224" xr:uid="{00000000-0005-0000-0000-0000DF000000}"/>
    <cellStyle name="Heading 3 2 3" xfId="225" xr:uid="{00000000-0005-0000-0000-0000E0000000}"/>
    <cellStyle name="Heading 3 3" xfId="226" xr:uid="{00000000-0005-0000-0000-0000E1000000}"/>
    <cellStyle name="Heading 4 2" xfId="227" xr:uid="{00000000-0005-0000-0000-0000E2000000}"/>
    <cellStyle name="Heading 4 2 2" xfId="228" xr:uid="{00000000-0005-0000-0000-0000E3000000}"/>
    <cellStyle name="Heading 4 2 3" xfId="229" xr:uid="{00000000-0005-0000-0000-0000E4000000}"/>
    <cellStyle name="Heading 4 3" xfId="230" xr:uid="{00000000-0005-0000-0000-0000E5000000}"/>
    <cellStyle name="Input [yellow]" xfId="231" xr:uid="{00000000-0005-0000-0000-0000E6000000}"/>
    <cellStyle name="Input [yellow] 2" xfId="232" xr:uid="{00000000-0005-0000-0000-0000E7000000}"/>
    <cellStyle name="Input 2" xfId="233" xr:uid="{00000000-0005-0000-0000-0000E8000000}"/>
    <cellStyle name="Input 2 2" xfId="234" xr:uid="{00000000-0005-0000-0000-0000E9000000}"/>
    <cellStyle name="Input 2 3" xfId="235" xr:uid="{00000000-0005-0000-0000-0000EA000000}"/>
    <cellStyle name="Input 3" xfId="236" xr:uid="{00000000-0005-0000-0000-0000EB000000}"/>
    <cellStyle name="Input 3 2" xfId="237" xr:uid="{00000000-0005-0000-0000-0000EC000000}"/>
    <cellStyle name="Input 4" xfId="238" xr:uid="{00000000-0005-0000-0000-0000ED000000}"/>
    <cellStyle name="Input 4 2" xfId="239" xr:uid="{00000000-0005-0000-0000-0000EE000000}"/>
    <cellStyle name="Input 5" xfId="240" xr:uid="{00000000-0005-0000-0000-0000EF000000}"/>
    <cellStyle name="Input 6" xfId="241" xr:uid="{00000000-0005-0000-0000-0000F0000000}"/>
    <cellStyle name="Input 7" xfId="242" xr:uid="{00000000-0005-0000-0000-0000F1000000}"/>
    <cellStyle name="Link Currency (0)" xfId="243" xr:uid="{00000000-0005-0000-0000-0000F2000000}"/>
    <cellStyle name="Link Currency (0) 2" xfId="244" xr:uid="{00000000-0005-0000-0000-0000F3000000}"/>
    <cellStyle name="Link Currency (0) 2 2" xfId="245" xr:uid="{00000000-0005-0000-0000-0000F4000000}"/>
    <cellStyle name="Link Currency (0) 3" xfId="246" xr:uid="{00000000-0005-0000-0000-0000F5000000}"/>
    <cellStyle name="Link Currency (0) 4" xfId="247" xr:uid="{00000000-0005-0000-0000-0000F6000000}"/>
    <cellStyle name="Link Currency (2)" xfId="248" xr:uid="{00000000-0005-0000-0000-0000F7000000}"/>
    <cellStyle name="Link Units (0)" xfId="249" xr:uid="{00000000-0005-0000-0000-0000F8000000}"/>
    <cellStyle name="Link Units (0) 2" xfId="250" xr:uid="{00000000-0005-0000-0000-0000F9000000}"/>
    <cellStyle name="Link Units (0) 2 2" xfId="251" xr:uid="{00000000-0005-0000-0000-0000FA000000}"/>
    <cellStyle name="Link Units (0) 3" xfId="252" xr:uid="{00000000-0005-0000-0000-0000FB000000}"/>
    <cellStyle name="Link Units (0) 4" xfId="253" xr:uid="{00000000-0005-0000-0000-0000FC000000}"/>
    <cellStyle name="Link Units (1)" xfId="254" xr:uid="{00000000-0005-0000-0000-0000FD000000}"/>
    <cellStyle name="Link Units (1) 2" xfId="255" xr:uid="{00000000-0005-0000-0000-0000FE000000}"/>
    <cellStyle name="Link Units (1) 2 2" xfId="256" xr:uid="{00000000-0005-0000-0000-0000FF000000}"/>
    <cellStyle name="Link Units (1) 3" xfId="257" xr:uid="{00000000-0005-0000-0000-000000010000}"/>
    <cellStyle name="Link Units (1) 4" xfId="258" xr:uid="{00000000-0005-0000-0000-000001010000}"/>
    <cellStyle name="Link Units (2)" xfId="259" xr:uid="{00000000-0005-0000-0000-000002010000}"/>
    <cellStyle name="Linked Cell 2" xfId="260" xr:uid="{00000000-0005-0000-0000-000003010000}"/>
    <cellStyle name="Linked Cell 2 2" xfId="261" xr:uid="{00000000-0005-0000-0000-000004010000}"/>
    <cellStyle name="Linked Cell 2 3" xfId="262" xr:uid="{00000000-0005-0000-0000-000005010000}"/>
    <cellStyle name="Linked Cell 3" xfId="263" xr:uid="{00000000-0005-0000-0000-000006010000}"/>
    <cellStyle name="Neutral 2" xfId="264" xr:uid="{00000000-0005-0000-0000-000007010000}"/>
    <cellStyle name="Neutral 2 2" xfId="265" xr:uid="{00000000-0005-0000-0000-000008010000}"/>
    <cellStyle name="Neutral 2 3" xfId="266" xr:uid="{00000000-0005-0000-0000-000009010000}"/>
    <cellStyle name="Neutral 3" xfId="267" xr:uid="{00000000-0005-0000-0000-00000A010000}"/>
    <cellStyle name="Normal" xfId="0" builtinId="0"/>
    <cellStyle name="Normal - Style1" xfId="268" xr:uid="{00000000-0005-0000-0000-00000C010000}"/>
    <cellStyle name="Normal - Style1 2" xfId="269" xr:uid="{00000000-0005-0000-0000-00000D010000}"/>
    <cellStyle name="Normal 10" xfId="270" xr:uid="{00000000-0005-0000-0000-00000E010000}"/>
    <cellStyle name="Normal 11" xfId="271" xr:uid="{00000000-0005-0000-0000-00000F010000}"/>
    <cellStyle name="Normal 11 2" xfId="272" xr:uid="{00000000-0005-0000-0000-000010010000}"/>
    <cellStyle name="Normal 12" xfId="273" xr:uid="{00000000-0005-0000-0000-000011010000}"/>
    <cellStyle name="Normal 13" xfId="274" xr:uid="{00000000-0005-0000-0000-000012010000}"/>
    <cellStyle name="Normal 13 2" xfId="275" xr:uid="{00000000-0005-0000-0000-000013010000}"/>
    <cellStyle name="Normal 14" xfId="276" xr:uid="{00000000-0005-0000-0000-000014010000}"/>
    <cellStyle name="Normal 15" xfId="277" xr:uid="{00000000-0005-0000-0000-000015010000}"/>
    <cellStyle name="Normal 16" xfId="278" xr:uid="{00000000-0005-0000-0000-000016010000}"/>
    <cellStyle name="Normal 17" xfId="279" xr:uid="{00000000-0005-0000-0000-000017010000}"/>
    <cellStyle name="Normal 18" xfId="280" xr:uid="{00000000-0005-0000-0000-000018010000}"/>
    <cellStyle name="Normal 19" xfId="281" xr:uid="{00000000-0005-0000-0000-000019010000}"/>
    <cellStyle name="Normal 2" xfId="282" xr:uid="{00000000-0005-0000-0000-00001A010000}"/>
    <cellStyle name="Normal 2 2" xfId="283" xr:uid="{00000000-0005-0000-0000-00001B010000}"/>
    <cellStyle name="Normal 2 2 2" xfId="284" xr:uid="{00000000-0005-0000-0000-00001C010000}"/>
    <cellStyle name="Normal 2 2 3" xfId="285" xr:uid="{00000000-0005-0000-0000-00001D010000}"/>
    <cellStyle name="Normal 2 3" xfId="286" xr:uid="{00000000-0005-0000-0000-00001E010000}"/>
    <cellStyle name="Normal 2 4" xfId="287" xr:uid="{00000000-0005-0000-0000-00001F010000}"/>
    <cellStyle name="Normal 2 5" xfId="397" xr:uid="{6FC4B830-AE18-47B7-947C-CE9305F50201}"/>
    <cellStyle name="Normal 20" xfId="288" xr:uid="{00000000-0005-0000-0000-000020010000}"/>
    <cellStyle name="Normal 21" xfId="289" xr:uid="{00000000-0005-0000-0000-000021010000}"/>
    <cellStyle name="Normal 22" xfId="290" xr:uid="{00000000-0005-0000-0000-000022010000}"/>
    <cellStyle name="Normal 23" xfId="291" xr:uid="{00000000-0005-0000-0000-000023010000}"/>
    <cellStyle name="Normal 24" xfId="292" xr:uid="{00000000-0005-0000-0000-000024010000}"/>
    <cellStyle name="Normal 25" xfId="293" xr:uid="{00000000-0005-0000-0000-000025010000}"/>
    <cellStyle name="Normal 26" xfId="294" xr:uid="{00000000-0005-0000-0000-000026010000}"/>
    <cellStyle name="Normal 265" xfId="295" xr:uid="{00000000-0005-0000-0000-000027010000}"/>
    <cellStyle name="Normal 27" xfId="296" xr:uid="{00000000-0005-0000-0000-000028010000}"/>
    <cellStyle name="Normal 3" xfId="297" xr:uid="{00000000-0005-0000-0000-000029010000}"/>
    <cellStyle name="Normal 3 2" xfId="298" xr:uid="{00000000-0005-0000-0000-00002A010000}"/>
    <cellStyle name="Normal 3 3" xfId="299" xr:uid="{00000000-0005-0000-0000-00002B010000}"/>
    <cellStyle name="Normal 4" xfId="300" xr:uid="{00000000-0005-0000-0000-00002C010000}"/>
    <cellStyle name="Normal 4 2" xfId="301" xr:uid="{00000000-0005-0000-0000-00002D010000}"/>
    <cellStyle name="Normal 4 3" xfId="302" xr:uid="{00000000-0005-0000-0000-00002E010000}"/>
    <cellStyle name="Normal 5" xfId="303" xr:uid="{00000000-0005-0000-0000-00002F010000}"/>
    <cellStyle name="Normal 5 2" xfId="304" xr:uid="{00000000-0005-0000-0000-000030010000}"/>
    <cellStyle name="Normal 6" xfId="305" xr:uid="{00000000-0005-0000-0000-000031010000}"/>
    <cellStyle name="Normal 7" xfId="306" xr:uid="{00000000-0005-0000-0000-000032010000}"/>
    <cellStyle name="Normal 7 2" xfId="307" xr:uid="{00000000-0005-0000-0000-000033010000}"/>
    <cellStyle name="Normal 8" xfId="308" xr:uid="{00000000-0005-0000-0000-000034010000}"/>
    <cellStyle name="Normal 8 2" xfId="309" xr:uid="{00000000-0005-0000-0000-000035010000}"/>
    <cellStyle name="Normal 9" xfId="310" xr:uid="{00000000-0005-0000-0000-000036010000}"/>
    <cellStyle name="Normal_Cs_0343" xfId="311" xr:uid="{00000000-0005-0000-0000-000037010000}"/>
    <cellStyle name="Normal_sia109a091b-03t-Rev1" xfId="396" xr:uid="{EEB08A8B-826D-49A2-B493-FE1405763710}"/>
    <cellStyle name="Note 2" xfId="312" xr:uid="{00000000-0005-0000-0000-000038010000}"/>
    <cellStyle name="Note 2 2" xfId="313" xr:uid="{00000000-0005-0000-0000-000039010000}"/>
    <cellStyle name="Note 2 3" xfId="314" xr:uid="{00000000-0005-0000-0000-00003A010000}"/>
    <cellStyle name="Note 3" xfId="315" xr:uid="{00000000-0005-0000-0000-00003B010000}"/>
    <cellStyle name="Output 2" xfId="316" xr:uid="{00000000-0005-0000-0000-00003C010000}"/>
    <cellStyle name="Output 2 2" xfId="317" xr:uid="{00000000-0005-0000-0000-00003D010000}"/>
    <cellStyle name="Output 2 3" xfId="318" xr:uid="{00000000-0005-0000-0000-00003E010000}"/>
    <cellStyle name="Output 3" xfId="319" xr:uid="{00000000-0005-0000-0000-00003F010000}"/>
    <cellStyle name="Output Amounts" xfId="320" xr:uid="{00000000-0005-0000-0000-000040010000}"/>
    <cellStyle name="Output Column Headings" xfId="321" xr:uid="{00000000-0005-0000-0000-000041010000}"/>
    <cellStyle name="Output Line Items" xfId="322" xr:uid="{00000000-0005-0000-0000-000042010000}"/>
    <cellStyle name="Output Report Heading" xfId="323" xr:uid="{00000000-0005-0000-0000-000043010000}"/>
    <cellStyle name="Output Report Title" xfId="324" xr:uid="{00000000-0005-0000-0000-000044010000}"/>
    <cellStyle name="paint" xfId="325" xr:uid="{00000000-0005-0000-0000-000045010000}"/>
    <cellStyle name="paint 2" xfId="326" xr:uid="{00000000-0005-0000-0000-000046010000}"/>
    <cellStyle name="Percent [0]" xfId="327" xr:uid="{00000000-0005-0000-0000-000047010000}"/>
    <cellStyle name="Percent [0] 2" xfId="328" xr:uid="{00000000-0005-0000-0000-000048010000}"/>
    <cellStyle name="Percent [0] 2 2" xfId="329" xr:uid="{00000000-0005-0000-0000-000049010000}"/>
    <cellStyle name="Percent [0] 3" xfId="330" xr:uid="{00000000-0005-0000-0000-00004A010000}"/>
    <cellStyle name="Percent [0] 4" xfId="331" xr:uid="{00000000-0005-0000-0000-00004B010000}"/>
    <cellStyle name="Percent [00]" xfId="332" xr:uid="{00000000-0005-0000-0000-00004C010000}"/>
    <cellStyle name="Percent [00] 2" xfId="333" xr:uid="{00000000-0005-0000-0000-00004D010000}"/>
    <cellStyle name="Percent [00] 2 2" xfId="334" xr:uid="{00000000-0005-0000-0000-00004E010000}"/>
    <cellStyle name="Percent [00] 2 3" xfId="335" xr:uid="{00000000-0005-0000-0000-00004F010000}"/>
    <cellStyle name="Percent [2]" xfId="336" xr:uid="{00000000-0005-0000-0000-000050010000}"/>
    <cellStyle name="Percent [2] 2" xfId="337" xr:uid="{00000000-0005-0000-0000-000051010000}"/>
    <cellStyle name="Percent [2] 2 2" xfId="338" xr:uid="{00000000-0005-0000-0000-000052010000}"/>
    <cellStyle name="Percent [2] 2 3" xfId="339" xr:uid="{00000000-0005-0000-0000-000053010000}"/>
    <cellStyle name="Percent 2" xfId="340" xr:uid="{00000000-0005-0000-0000-000054010000}"/>
    <cellStyle name="Percent 3" xfId="341" xr:uid="{00000000-0005-0000-0000-000055010000}"/>
    <cellStyle name="Percent 4" xfId="342" xr:uid="{00000000-0005-0000-0000-000056010000}"/>
    <cellStyle name="Percent 5" xfId="343" xr:uid="{00000000-0005-0000-0000-000057010000}"/>
    <cellStyle name="PrePop Currency (0)" xfId="344" xr:uid="{00000000-0005-0000-0000-000058010000}"/>
    <cellStyle name="PrePop Currency (0) 2" xfId="345" xr:uid="{00000000-0005-0000-0000-000059010000}"/>
    <cellStyle name="PrePop Currency (0) 2 2" xfId="346" xr:uid="{00000000-0005-0000-0000-00005A010000}"/>
    <cellStyle name="PrePop Currency (0) 3" xfId="347" xr:uid="{00000000-0005-0000-0000-00005B010000}"/>
    <cellStyle name="PrePop Currency (0) 4" xfId="348" xr:uid="{00000000-0005-0000-0000-00005C010000}"/>
    <cellStyle name="PrePop Currency (2)" xfId="349" xr:uid="{00000000-0005-0000-0000-00005D010000}"/>
    <cellStyle name="PrePop Units (0)" xfId="350" xr:uid="{00000000-0005-0000-0000-00005E010000}"/>
    <cellStyle name="PrePop Units (0) 2" xfId="351" xr:uid="{00000000-0005-0000-0000-00005F010000}"/>
    <cellStyle name="PrePop Units (0) 2 2" xfId="352" xr:uid="{00000000-0005-0000-0000-000060010000}"/>
    <cellStyle name="PrePop Units (0) 3" xfId="353" xr:uid="{00000000-0005-0000-0000-000061010000}"/>
    <cellStyle name="PrePop Units (0) 4" xfId="354" xr:uid="{00000000-0005-0000-0000-000062010000}"/>
    <cellStyle name="PrePop Units (1)" xfId="355" xr:uid="{00000000-0005-0000-0000-000063010000}"/>
    <cellStyle name="PrePop Units (1) 2" xfId="356" xr:uid="{00000000-0005-0000-0000-000064010000}"/>
    <cellStyle name="PrePop Units (1) 2 2" xfId="357" xr:uid="{00000000-0005-0000-0000-000065010000}"/>
    <cellStyle name="PrePop Units (1) 3" xfId="358" xr:uid="{00000000-0005-0000-0000-000066010000}"/>
    <cellStyle name="PrePop Units (1) 4" xfId="359" xr:uid="{00000000-0005-0000-0000-000067010000}"/>
    <cellStyle name="PrePop Units (2)" xfId="360" xr:uid="{00000000-0005-0000-0000-000068010000}"/>
    <cellStyle name="Style 1" xfId="361" xr:uid="{00000000-0005-0000-0000-000069010000}"/>
    <cellStyle name="Style 1 2" xfId="362" xr:uid="{00000000-0005-0000-0000-00006A010000}"/>
    <cellStyle name="Text Indent A" xfId="363" xr:uid="{00000000-0005-0000-0000-00006B010000}"/>
    <cellStyle name="Text Indent B" xfId="364" xr:uid="{00000000-0005-0000-0000-00006C010000}"/>
    <cellStyle name="Text Indent B 2" xfId="365" xr:uid="{00000000-0005-0000-0000-00006D010000}"/>
    <cellStyle name="Text Indent B 2 2" xfId="366" xr:uid="{00000000-0005-0000-0000-00006E010000}"/>
    <cellStyle name="Text Indent B 3" xfId="367" xr:uid="{00000000-0005-0000-0000-00006F010000}"/>
    <cellStyle name="Text Indent B 4" xfId="368" xr:uid="{00000000-0005-0000-0000-000070010000}"/>
    <cellStyle name="Text Indent C" xfId="369" xr:uid="{00000000-0005-0000-0000-000071010000}"/>
    <cellStyle name="Text Indent C 2" xfId="370" xr:uid="{00000000-0005-0000-0000-000072010000}"/>
    <cellStyle name="Text Indent C 2 2" xfId="371" xr:uid="{00000000-0005-0000-0000-000073010000}"/>
    <cellStyle name="Text Indent C 3" xfId="372" xr:uid="{00000000-0005-0000-0000-000074010000}"/>
    <cellStyle name="Text Indent C 4" xfId="373" xr:uid="{00000000-0005-0000-0000-000075010000}"/>
    <cellStyle name="Title 2" xfId="374" xr:uid="{00000000-0005-0000-0000-000076010000}"/>
    <cellStyle name="Title 2 2" xfId="375" xr:uid="{00000000-0005-0000-0000-000077010000}"/>
    <cellStyle name="Title 2 3" xfId="376" xr:uid="{00000000-0005-0000-0000-000078010000}"/>
    <cellStyle name="Title 3" xfId="377" xr:uid="{00000000-0005-0000-0000-000079010000}"/>
    <cellStyle name="Total 2" xfId="378" xr:uid="{00000000-0005-0000-0000-00007A010000}"/>
    <cellStyle name="Total 2 2" xfId="379" xr:uid="{00000000-0005-0000-0000-00007B010000}"/>
    <cellStyle name="Total 2 3" xfId="380" xr:uid="{00000000-0005-0000-0000-00007C010000}"/>
    <cellStyle name="Total 3" xfId="381" xr:uid="{00000000-0005-0000-0000-00007D010000}"/>
    <cellStyle name="Warning Text 2" xfId="382" xr:uid="{00000000-0005-0000-0000-00007E010000}"/>
    <cellStyle name="Warning Text 2 2" xfId="383" xr:uid="{00000000-0005-0000-0000-00007F010000}"/>
    <cellStyle name="Warning Text 2 3" xfId="384" xr:uid="{00000000-0005-0000-0000-000080010000}"/>
    <cellStyle name="Warning Text 3" xfId="385" xr:uid="{00000000-0005-0000-0000-000081010000}"/>
    <cellStyle name="เครื่องหมายจุลภาค [0]_PERSONAL" xfId="386" xr:uid="{00000000-0005-0000-0000-000082010000}"/>
    <cellStyle name="เครื่องหมายจุลภาค_Book2" xfId="387" xr:uid="{00000000-0005-0000-0000-000083010000}"/>
    <cellStyle name="เครื่องหมายสกุลเงิน [0]_PERSONAL" xfId="388" xr:uid="{00000000-0005-0000-0000-000084010000}"/>
    <cellStyle name="เครื่องหมายสกุลเงิน_PERSONAL" xfId="389" xr:uid="{00000000-0005-0000-0000-000085010000}"/>
    <cellStyle name="ปกติ_FIS Q1_04 ( SIM )" xfId="390" xr:uid="{00000000-0005-0000-0000-000086010000}"/>
    <cellStyle name="ปกติ_SCBE_1Q11#3" xfId="391" xr:uid="{00000000-0005-0000-0000-000087010000}"/>
    <cellStyle name="ปกติ_scbe2" xfId="392" xr:uid="{00000000-0005-0000-0000-000088010000}"/>
    <cellStyle name="ปกติ_Template Changes 2" xfId="393" xr:uid="{00000000-0005-0000-0000-00008901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23</xdr:row>
      <xdr:rowOff>95250</xdr:rowOff>
    </xdr:from>
    <xdr:to>
      <xdr:col>7</xdr:col>
      <xdr:colOff>69850</xdr:colOff>
      <xdr:row>25</xdr:row>
      <xdr:rowOff>0</xdr:rowOff>
    </xdr:to>
    <xdr:sp macro="" textlink="">
      <xdr:nvSpPr>
        <xdr:cNvPr id="81919" name="Text Box 6" hidden="1">
          <a:extLst>
            <a:ext uri="{FF2B5EF4-FFF2-40B4-BE49-F238E27FC236}">
              <a16:creationId xmlns:a16="http://schemas.microsoft.com/office/drawing/2014/main" id="{8B79ACB6-701F-41C2-B66B-33643240A986}"/>
            </a:ext>
          </a:extLst>
        </xdr:cNvPr>
        <xdr:cNvSpPr txBox="1">
          <a:spLocks noChangeArrowheads="1"/>
        </xdr:cNvSpPr>
      </xdr:nvSpPr>
      <xdr:spPr bwMode="auto">
        <a:xfrm>
          <a:off x="6667500" y="5162550"/>
          <a:ext cx="69850" cy="438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18</xdr:row>
      <xdr:rowOff>95250</xdr:rowOff>
    </xdr:from>
    <xdr:to>
      <xdr:col>7</xdr:col>
      <xdr:colOff>69850</xdr:colOff>
      <xdr:row>19</xdr:row>
      <xdr:rowOff>0</xdr:rowOff>
    </xdr:to>
    <xdr:sp macro="" textlink="">
      <xdr:nvSpPr>
        <xdr:cNvPr id="81926" name="Text Box 6" hidden="1">
          <a:extLst>
            <a:ext uri="{FF2B5EF4-FFF2-40B4-BE49-F238E27FC236}">
              <a16:creationId xmlns:a16="http://schemas.microsoft.com/office/drawing/2014/main" id="{7D8C0C5C-6674-4235-AD33-574EE4372983}"/>
            </a:ext>
          </a:extLst>
        </xdr:cNvPr>
        <xdr:cNvSpPr txBox="1">
          <a:spLocks noChangeArrowheads="1"/>
        </xdr:cNvSpPr>
      </xdr:nvSpPr>
      <xdr:spPr bwMode="auto">
        <a:xfrm>
          <a:off x="6667500" y="38290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18</xdr:row>
      <xdr:rowOff>95250</xdr:rowOff>
    </xdr:from>
    <xdr:to>
      <xdr:col>7</xdr:col>
      <xdr:colOff>69850</xdr:colOff>
      <xdr:row>19</xdr:row>
      <xdr:rowOff>0</xdr:rowOff>
    </xdr:to>
    <xdr:sp macro="" textlink="">
      <xdr:nvSpPr>
        <xdr:cNvPr id="81928" name="Text Box 6" hidden="1">
          <a:extLst>
            <a:ext uri="{FF2B5EF4-FFF2-40B4-BE49-F238E27FC236}">
              <a16:creationId xmlns:a16="http://schemas.microsoft.com/office/drawing/2014/main" id="{2B92BC52-5787-4EA1-897D-7BD24F4AC09F}"/>
            </a:ext>
          </a:extLst>
        </xdr:cNvPr>
        <xdr:cNvSpPr txBox="1">
          <a:spLocks noChangeArrowheads="1"/>
        </xdr:cNvSpPr>
      </xdr:nvSpPr>
      <xdr:spPr bwMode="auto">
        <a:xfrm>
          <a:off x="6667500" y="38290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17</xdr:row>
      <xdr:rowOff>209550</xdr:rowOff>
    </xdr:from>
    <xdr:to>
      <xdr:col>7</xdr:col>
      <xdr:colOff>152400</xdr:colOff>
      <xdr:row>19</xdr:row>
      <xdr:rowOff>0</xdr:rowOff>
    </xdr:to>
    <xdr:sp macro="" textlink="">
      <xdr:nvSpPr>
        <xdr:cNvPr id="37" name="Text Box 6" hidden="1">
          <a:extLst>
            <a:ext uri="{FF2B5EF4-FFF2-40B4-BE49-F238E27FC236}">
              <a16:creationId xmlns:a16="http://schemas.microsoft.com/office/drawing/2014/main" id="{10683A77-8221-43E3-B9D0-04F806681335}"/>
            </a:ext>
          </a:extLst>
        </xdr:cNvPr>
        <xdr:cNvSpPr txBox="1">
          <a:spLocks noChangeArrowheads="1"/>
        </xdr:cNvSpPr>
      </xdr:nvSpPr>
      <xdr:spPr bwMode="auto">
        <a:xfrm>
          <a:off x="6248400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23</xdr:row>
      <xdr:rowOff>209550</xdr:rowOff>
    </xdr:from>
    <xdr:to>
      <xdr:col>7</xdr:col>
      <xdr:colOff>152400</xdr:colOff>
      <xdr:row>25</xdr:row>
      <xdr:rowOff>0</xdr:rowOff>
    </xdr:to>
    <xdr:sp macro="" textlink="">
      <xdr:nvSpPr>
        <xdr:cNvPr id="42" name="Text Box 6" hidden="1">
          <a:extLst>
            <a:ext uri="{FF2B5EF4-FFF2-40B4-BE49-F238E27FC236}">
              <a16:creationId xmlns:a16="http://schemas.microsoft.com/office/drawing/2014/main" id="{0C7AF0D7-E878-4974-8E9C-761AA18E0F11}"/>
            </a:ext>
          </a:extLst>
        </xdr:cNvPr>
        <xdr:cNvSpPr txBox="1">
          <a:spLocks noChangeArrowheads="1"/>
        </xdr:cNvSpPr>
      </xdr:nvSpPr>
      <xdr:spPr bwMode="auto">
        <a:xfrm>
          <a:off x="6248400" y="52768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17</xdr:row>
      <xdr:rowOff>209550</xdr:rowOff>
    </xdr:from>
    <xdr:to>
      <xdr:col>7</xdr:col>
      <xdr:colOff>161925</xdr:colOff>
      <xdr:row>19</xdr:row>
      <xdr:rowOff>0</xdr:rowOff>
    </xdr:to>
    <xdr:sp macro="" textlink="">
      <xdr:nvSpPr>
        <xdr:cNvPr id="47" name="Text Box 6" hidden="1">
          <a:extLst>
            <a:ext uri="{FF2B5EF4-FFF2-40B4-BE49-F238E27FC236}">
              <a16:creationId xmlns:a16="http://schemas.microsoft.com/office/drawing/2014/main" id="{00426A0F-BDF9-4B7A-8E0E-1A9B62C874E1}"/>
            </a:ext>
          </a:extLst>
        </xdr:cNvPr>
        <xdr:cNvSpPr txBox="1">
          <a:spLocks noChangeArrowheads="1"/>
        </xdr:cNvSpPr>
      </xdr:nvSpPr>
      <xdr:spPr bwMode="auto">
        <a:xfrm>
          <a:off x="6248400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17</xdr:row>
      <xdr:rowOff>209550</xdr:rowOff>
    </xdr:from>
    <xdr:to>
      <xdr:col>7</xdr:col>
      <xdr:colOff>161925</xdr:colOff>
      <xdr:row>19</xdr:row>
      <xdr:rowOff>0</xdr:rowOff>
    </xdr:to>
    <xdr:sp macro="" textlink="">
      <xdr:nvSpPr>
        <xdr:cNvPr id="49" name="Text Box 6" hidden="1">
          <a:extLst>
            <a:ext uri="{FF2B5EF4-FFF2-40B4-BE49-F238E27FC236}">
              <a16:creationId xmlns:a16="http://schemas.microsoft.com/office/drawing/2014/main" id="{9BFC9F6C-9ADB-4F9A-B184-3DF9EE9222CF}"/>
            </a:ext>
          </a:extLst>
        </xdr:cNvPr>
        <xdr:cNvSpPr txBox="1">
          <a:spLocks noChangeArrowheads="1"/>
        </xdr:cNvSpPr>
      </xdr:nvSpPr>
      <xdr:spPr bwMode="auto">
        <a:xfrm>
          <a:off x="6248400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21</xdr:row>
      <xdr:rowOff>95250</xdr:rowOff>
    </xdr:from>
    <xdr:to>
      <xdr:col>7</xdr:col>
      <xdr:colOff>69850</xdr:colOff>
      <xdr:row>22</xdr:row>
      <xdr:rowOff>0</xdr:rowOff>
    </xdr:to>
    <xdr:sp macro="" textlink="">
      <xdr:nvSpPr>
        <xdr:cNvPr id="63" name="Text Box 6" hidden="1">
          <a:extLst>
            <a:ext uri="{FF2B5EF4-FFF2-40B4-BE49-F238E27FC236}">
              <a16:creationId xmlns:a16="http://schemas.microsoft.com/office/drawing/2014/main" id="{3AE66D44-BA0E-41DD-B65F-9E1CDD17D49B}"/>
            </a:ext>
          </a:extLst>
        </xdr:cNvPr>
        <xdr:cNvSpPr txBox="1">
          <a:spLocks noChangeArrowheads="1"/>
        </xdr:cNvSpPr>
      </xdr:nvSpPr>
      <xdr:spPr bwMode="auto">
        <a:xfrm>
          <a:off x="6248400" y="46291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17</xdr:row>
      <xdr:rowOff>95250</xdr:rowOff>
    </xdr:from>
    <xdr:to>
      <xdr:col>7</xdr:col>
      <xdr:colOff>69850</xdr:colOff>
      <xdr:row>18</xdr:row>
      <xdr:rowOff>0</xdr:rowOff>
    </xdr:to>
    <xdr:sp macro="" textlink="">
      <xdr:nvSpPr>
        <xdr:cNvPr id="70" name="Text Box 6" hidden="1">
          <a:extLst>
            <a:ext uri="{FF2B5EF4-FFF2-40B4-BE49-F238E27FC236}">
              <a16:creationId xmlns:a16="http://schemas.microsoft.com/office/drawing/2014/main" id="{F8BD0C52-4411-47C1-844F-D6C139BE8677}"/>
            </a:ext>
          </a:extLst>
        </xdr:cNvPr>
        <xdr:cNvSpPr txBox="1">
          <a:spLocks noChangeArrowheads="1"/>
        </xdr:cNvSpPr>
      </xdr:nvSpPr>
      <xdr:spPr bwMode="auto">
        <a:xfrm>
          <a:off x="62484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17</xdr:row>
      <xdr:rowOff>95250</xdr:rowOff>
    </xdr:from>
    <xdr:to>
      <xdr:col>7</xdr:col>
      <xdr:colOff>69850</xdr:colOff>
      <xdr:row>18</xdr:row>
      <xdr:rowOff>0</xdr:rowOff>
    </xdr:to>
    <xdr:sp macro="" textlink="">
      <xdr:nvSpPr>
        <xdr:cNvPr id="72" name="Text Box 6" hidden="1">
          <a:extLst>
            <a:ext uri="{FF2B5EF4-FFF2-40B4-BE49-F238E27FC236}">
              <a16:creationId xmlns:a16="http://schemas.microsoft.com/office/drawing/2014/main" id="{E71BFEE9-4717-47D2-89A3-AF4812A9E1BF}"/>
            </a:ext>
          </a:extLst>
        </xdr:cNvPr>
        <xdr:cNvSpPr txBox="1">
          <a:spLocks noChangeArrowheads="1"/>
        </xdr:cNvSpPr>
      </xdr:nvSpPr>
      <xdr:spPr bwMode="auto">
        <a:xfrm>
          <a:off x="62484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21</xdr:row>
      <xdr:rowOff>95250</xdr:rowOff>
    </xdr:from>
    <xdr:to>
      <xdr:col>7</xdr:col>
      <xdr:colOff>69850</xdr:colOff>
      <xdr:row>22</xdr:row>
      <xdr:rowOff>0</xdr:rowOff>
    </xdr:to>
    <xdr:sp macro="" textlink="">
      <xdr:nvSpPr>
        <xdr:cNvPr id="91" name="Text Box 6" hidden="1">
          <a:extLst>
            <a:ext uri="{FF2B5EF4-FFF2-40B4-BE49-F238E27FC236}">
              <a16:creationId xmlns:a16="http://schemas.microsoft.com/office/drawing/2014/main" id="{98DDBD94-F26F-40BC-80A9-73E581FDBE48}"/>
            </a:ext>
          </a:extLst>
        </xdr:cNvPr>
        <xdr:cNvSpPr txBox="1">
          <a:spLocks noChangeArrowheads="1"/>
        </xdr:cNvSpPr>
      </xdr:nvSpPr>
      <xdr:spPr bwMode="auto">
        <a:xfrm>
          <a:off x="6248400" y="46291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17</xdr:row>
      <xdr:rowOff>95250</xdr:rowOff>
    </xdr:from>
    <xdr:to>
      <xdr:col>7</xdr:col>
      <xdr:colOff>69850</xdr:colOff>
      <xdr:row>18</xdr:row>
      <xdr:rowOff>0</xdr:rowOff>
    </xdr:to>
    <xdr:sp macro="" textlink="">
      <xdr:nvSpPr>
        <xdr:cNvPr id="97" name="Text Box 6" hidden="1">
          <a:extLst>
            <a:ext uri="{FF2B5EF4-FFF2-40B4-BE49-F238E27FC236}">
              <a16:creationId xmlns:a16="http://schemas.microsoft.com/office/drawing/2014/main" id="{324685F6-EB81-4563-8368-4EC60904F54D}"/>
            </a:ext>
          </a:extLst>
        </xdr:cNvPr>
        <xdr:cNvSpPr txBox="1">
          <a:spLocks noChangeArrowheads="1"/>
        </xdr:cNvSpPr>
      </xdr:nvSpPr>
      <xdr:spPr bwMode="auto">
        <a:xfrm>
          <a:off x="62484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17</xdr:row>
      <xdr:rowOff>95250</xdr:rowOff>
    </xdr:from>
    <xdr:to>
      <xdr:col>7</xdr:col>
      <xdr:colOff>69850</xdr:colOff>
      <xdr:row>18</xdr:row>
      <xdr:rowOff>0</xdr:rowOff>
    </xdr:to>
    <xdr:sp macro="" textlink="">
      <xdr:nvSpPr>
        <xdr:cNvPr id="99" name="Text Box 6" hidden="1">
          <a:extLst>
            <a:ext uri="{FF2B5EF4-FFF2-40B4-BE49-F238E27FC236}">
              <a16:creationId xmlns:a16="http://schemas.microsoft.com/office/drawing/2014/main" id="{F9AAFA7D-4FC3-4515-8B51-FD966A5D391B}"/>
            </a:ext>
          </a:extLst>
        </xdr:cNvPr>
        <xdr:cNvSpPr txBox="1">
          <a:spLocks noChangeArrowheads="1"/>
        </xdr:cNvSpPr>
      </xdr:nvSpPr>
      <xdr:spPr bwMode="auto">
        <a:xfrm>
          <a:off x="62484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23</xdr:row>
      <xdr:rowOff>95250</xdr:rowOff>
    </xdr:from>
    <xdr:to>
      <xdr:col>9</xdr:col>
      <xdr:colOff>69850</xdr:colOff>
      <xdr:row>25</xdr:row>
      <xdr:rowOff>0</xdr:rowOff>
    </xdr:to>
    <xdr:sp macro="" textlink="">
      <xdr:nvSpPr>
        <xdr:cNvPr id="141" name="Text Box 6" hidden="1">
          <a:extLst>
            <a:ext uri="{FF2B5EF4-FFF2-40B4-BE49-F238E27FC236}">
              <a16:creationId xmlns:a16="http://schemas.microsoft.com/office/drawing/2014/main" id="{C6EC9F9A-54CD-4A39-AD43-E99A23F50DD3}"/>
            </a:ext>
          </a:extLst>
        </xdr:cNvPr>
        <xdr:cNvSpPr txBox="1">
          <a:spLocks noChangeArrowheads="1"/>
        </xdr:cNvSpPr>
      </xdr:nvSpPr>
      <xdr:spPr bwMode="auto">
        <a:xfrm>
          <a:off x="6598024" y="6594662"/>
          <a:ext cx="69850" cy="424703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23</xdr:row>
      <xdr:rowOff>209550</xdr:rowOff>
    </xdr:from>
    <xdr:to>
      <xdr:col>9</xdr:col>
      <xdr:colOff>152400</xdr:colOff>
      <xdr:row>25</xdr:row>
      <xdr:rowOff>0</xdr:rowOff>
    </xdr:to>
    <xdr:sp macro="" textlink="">
      <xdr:nvSpPr>
        <xdr:cNvPr id="142" name="Text Box 6" hidden="1">
          <a:extLst>
            <a:ext uri="{FF2B5EF4-FFF2-40B4-BE49-F238E27FC236}">
              <a16:creationId xmlns:a16="http://schemas.microsoft.com/office/drawing/2014/main" id="{BD322859-840E-4B86-80C4-85C30060E2A0}"/>
            </a:ext>
          </a:extLst>
        </xdr:cNvPr>
        <xdr:cNvSpPr txBox="1">
          <a:spLocks noChangeArrowheads="1"/>
        </xdr:cNvSpPr>
      </xdr:nvSpPr>
      <xdr:spPr bwMode="auto">
        <a:xfrm>
          <a:off x="6598024" y="6708962"/>
          <a:ext cx="152400" cy="310403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23</xdr:row>
      <xdr:rowOff>95250</xdr:rowOff>
    </xdr:from>
    <xdr:to>
      <xdr:col>9</xdr:col>
      <xdr:colOff>69850</xdr:colOff>
      <xdr:row>25</xdr:row>
      <xdr:rowOff>0</xdr:rowOff>
    </xdr:to>
    <xdr:sp macro="" textlink="">
      <xdr:nvSpPr>
        <xdr:cNvPr id="18" name="Text Box 6" hidden="1">
          <a:extLst>
            <a:ext uri="{FF2B5EF4-FFF2-40B4-BE49-F238E27FC236}">
              <a16:creationId xmlns:a16="http://schemas.microsoft.com/office/drawing/2014/main" id="{5EB3375D-03A3-48A0-BDFF-0493A4D95317}"/>
            </a:ext>
          </a:extLst>
        </xdr:cNvPr>
        <xdr:cNvSpPr txBox="1">
          <a:spLocks noChangeArrowheads="1"/>
        </xdr:cNvSpPr>
      </xdr:nvSpPr>
      <xdr:spPr bwMode="auto">
        <a:xfrm>
          <a:off x="8312150" y="5822950"/>
          <a:ext cx="69850" cy="425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23</xdr:row>
      <xdr:rowOff>209550</xdr:rowOff>
    </xdr:from>
    <xdr:to>
      <xdr:col>9</xdr:col>
      <xdr:colOff>152400</xdr:colOff>
      <xdr:row>25</xdr:row>
      <xdr:rowOff>0</xdr:rowOff>
    </xdr:to>
    <xdr:sp macro="" textlink="">
      <xdr:nvSpPr>
        <xdr:cNvPr id="19" name="Text Box 6" hidden="1">
          <a:extLst>
            <a:ext uri="{FF2B5EF4-FFF2-40B4-BE49-F238E27FC236}">
              <a16:creationId xmlns:a16="http://schemas.microsoft.com/office/drawing/2014/main" id="{B0C941BD-D170-43A2-907C-508FBA7D44D8}"/>
            </a:ext>
          </a:extLst>
        </xdr:cNvPr>
        <xdr:cNvSpPr txBox="1">
          <a:spLocks noChangeArrowheads="1"/>
        </xdr:cNvSpPr>
      </xdr:nvSpPr>
      <xdr:spPr bwMode="auto">
        <a:xfrm>
          <a:off x="8312150" y="5937250"/>
          <a:ext cx="152400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0</xdr:col>
      <xdr:colOff>3196590</xdr:colOff>
      <xdr:row>77</xdr:row>
      <xdr:rowOff>255270</xdr:rowOff>
    </xdr:from>
    <xdr:to>
      <xdr:col>5</xdr:col>
      <xdr:colOff>363369</xdr:colOff>
      <xdr:row>77</xdr:row>
      <xdr:rowOff>255270</xdr:rowOff>
    </xdr:to>
    <xdr:sp macro="" textlink="">
      <xdr:nvSpPr>
        <xdr:cNvPr id="20" name="Line 19">
          <a:extLst>
            <a:ext uri="{FF2B5EF4-FFF2-40B4-BE49-F238E27FC236}">
              <a16:creationId xmlns:a16="http://schemas.microsoft.com/office/drawing/2014/main" id="{F4EDD3A6-37FD-462F-A569-00852E689FA1}"/>
            </a:ext>
          </a:extLst>
        </xdr:cNvPr>
        <xdr:cNvSpPr>
          <a:spLocks noChangeShapeType="1"/>
        </xdr:cNvSpPr>
      </xdr:nvSpPr>
      <xdr:spPr bwMode="auto">
        <a:xfrm flipV="1">
          <a:off x="3196590" y="19282410"/>
          <a:ext cx="2142639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23</xdr:row>
      <xdr:rowOff>95250</xdr:rowOff>
    </xdr:from>
    <xdr:to>
      <xdr:col>9</xdr:col>
      <xdr:colOff>69850</xdr:colOff>
      <xdr:row>25</xdr:row>
      <xdr:rowOff>0</xdr:rowOff>
    </xdr:to>
    <xdr:sp macro="" textlink="">
      <xdr:nvSpPr>
        <xdr:cNvPr id="21" name="Text Box 6" hidden="1">
          <a:extLst>
            <a:ext uri="{FF2B5EF4-FFF2-40B4-BE49-F238E27FC236}">
              <a16:creationId xmlns:a16="http://schemas.microsoft.com/office/drawing/2014/main" id="{5EC6B2AD-98AC-4F9B-88D0-1FE0564104D3}"/>
            </a:ext>
          </a:extLst>
        </xdr:cNvPr>
        <xdr:cNvSpPr txBox="1">
          <a:spLocks noChangeArrowheads="1"/>
        </xdr:cNvSpPr>
      </xdr:nvSpPr>
      <xdr:spPr bwMode="auto">
        <a:xfrm>
          <a:off x="7645400" y="5302250"/>
          <a:ext cx="69850" cy="425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23</xdr:row>
      <xdr:rowOff>95250</xdr:rowOff>
    </xdr:from>
    <xdr:to>
      <xdr:col>9</xdr:col>
      <xdr:colOff>69850</xdr:colOff>
      <xdr:row>25</xdr:row>
      <xdr:rowOff>0</xdr:rowOff>
    </xdr:to>
    <xdr:sp macro="" textlink="">
      <xdr:nvSpPr>
        <xdr:cNvPr id="22" name="Text Box 6" hidden="1">
          <a:extLst>
            <a:ext uri="{FF2B5EF4-FFF2-40B4-BE49-F238E27FC236}">
              <a16:creationId xmlns:a16="http://schemas.microsoft.com/office/drawing/2014/main" id="{F6F753C9-F9F6-491C-BE4F-45D65F4B066D}"/>
            </a:ext>
          </a:extLst>
        </xdr:cNvPr>
        <xdr:cNvSpPr txBox="1">
          <a:spLocks noChangeArrowheads="1"/>
        </xdr:cNvSpPr>
      </xdr:nvSpPr>
      <xdr:spPr bwMode="auto">
        <a:xfrm>
          <a:off x="7645400" y="5302250"/>
          <a:ext cx="69850" cy="425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23</xdr:row>
      <xdr:rowOff>95250</xdr:rowOff>
    </xdr:from>
    <xdr:to>
      <xdr:col>9</xdr:col>
      <xdr:colOff>69850</xdr:colOff>
      <xdr:row>25</xdr:row>
      <xdr:rowOff>0</xdr:rowOff>
    </xdr:to>
    <xdr:sp macro="" textlink="">
      <xdr:nvSpPr>
        <xdr:cNvPr id="23" name="Text Box 6" hidden="1">
          <a:extLst>
            <a:ext uri="{FF2B5EF4-FFF2-40B4-BE49-F238E27FC236}">
              <a16:creationId xmlns:a16="http://schemas.microsoft.com/office/drawing/2014/main" id="{F2AA8E6A-1080-4EF5-88EA-2236DE1B378F}"/>
            </a:ext>
          </a:extLst>
        </xdr:cNvPr>
        <xdr:cNvSpPr txBox="1">
          <a:spLocks noChangeArrowheads="1"/>
        </xdr:cNvSpPr>
      </xdr:nvSpPr>
      <xdr:spPr bwMode="auto">
        <a:xfrm>
          <a:off x="7645400" y="5302250"/>
          <a:ext cx="69850" cy="425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23</xdr:row>
      <xdr:rowOff>95250</xdr:rowOff>
    </xdr:from>
    <xdr:to>
      <xdr:col>9</xdr:col>
      <xdr:colOff>69850</xdr:colOff>
      <xdr:row>25</xdr:row>
      <xdr:rowOff>0</xdr:rowOff>
    </xdr:to>
    <xdr:sp macro="" textlink="">
      <xdr:nvSpPr>
        <xdr:cNvPr id="24" name="Text Box 6" hidden="1">
          <a:extLst>
            <a:ext uri="{FF2B5EF4-FFF2-40B4-BE49-F238E27FC236}">
              <a16:creationId xmlns:a16="http://schemas.microsoft.com/office/drawing/2014/main" id="{F1C8B2E6-5041-40EF-A27D-551B1E21DC8A}"/>
            </a:ext>
          </a:extLst>
        </xdr:cNvPr>
        <xdr:cNvSpPr txBox="1">
          <a:spLocks noChangeArrowheads="1"/>
        </xdr:cNvSpPr>
      </xdr:nvSpPr>
      <xdr:spPr bwMode="auto">
        <a:xfrm>
          <a:off x="7645400" y="5302250"/>
          <a:ext cx="69850" cy="425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23</xdr:row>
      <xdr:rowOff>95250</xdr:rowOff>
    </xdr:from>
    <xdr:to>
      <xdr:col>9</xdr:col>
      <xdr:colOff>69850</xdr:colOff>
      <xdr:row>25</xdr:row>
      <xdr:rowOff>0</xdr:rowOff>
    </xdr:to>
    <xdr:sp macro="" textlink="">
      <xdr:nvSpPr>
        <xdr:cNvPr id="25" name="Text Box 6" hidden="1">
          <a:extLst>
            <a:ext uri="{FF2B5EF4-FFF2-40B4-BE49-F238E27FC236}">
              <a16:creationId xmlns:a16="http://schemas.microsoft.com/office/drawing/2014/main" id="{EBCCB790-333F-4F59-8AEE-B3EF308D1F2E}"/>
            </a:ext>
          </a:extLst>
        </xdr:cNvPr>
        <xdr:cNvSpPr txBox="1">
          <a:spLocks noChangeArrowheads="1"/>
        </xdr:cNvSpPr>
      </xdr:nvSpPr>
      <xdr:spPr bwMode="auto">
        <a:xfrm>
          <a:off x="7645400" y="5302250"/>
          <a:ext cx="69850" cy="425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95250</xdr:rowOff>
    </xdr:from>
    <xdr:to>
      <xdr:col>9</xdr:col>
      <xdr:colOff>69850</xdr:colOff>
      <xdr:row>19</xdr:row>
      <xdr:rowOff>0</xdr:rowOff>
    </xdr:to>
    <xdr:sp macro="" textlink="">
      <xdr:nvSpPr>
        <xdr:cNvPr id="26" name="Text Box 6" hidden="1">
          <a:extLst>
            <a:ext uri="{FF2B5EF4-FFF2-40B4-BE49-F238E27FC236}">
              <a16:creationId xmlns:a16="http://schemas.microsoft.com/office/drawing/2014/main" id="{158E9A37-DD1C-44EE-9895-B6C5F6197213}"/>
            </a:ext>
          </a:extLst>
        </xdr:cNvPr>
        <xdr:cNvSpPr txBox="1">
          <a:spLocks noChangeArrowheads="1"/>
        </xdr:cNvSpPr>
      </xdr:nvSpPr>
      <xdr:spPr bwMode="auto">
        <a:xfrm>
          <a:off x="7645400" y="40005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95250</xdr:rowOff>
    </xdr:from>
    <xdr:to>
      <xdr:col>9</xdr:col>
      <xdr:colOff>69850</xdr:colOff>
      <xdr:row>19</xdr:row>
      <xdr:rowOff>0</xdr:rowOff>
    </xdr:to>
    <xdr:sp macro="" textlink="">
      <xdr:nvSpPr>
        <xdr:cNvPr id="27" name="Text Box 6" hidden="1">
          <a:extLst>
            <a:ext uri="{FF2B5EF4-FFF2-40B4-BE49-F238E27FC236}">
              <a16:creationId xmlns:a16="http://schemas.microsoft.com/office/drawing/2014/main" id="{5F3FBF1D-D6B6-4D7A-93DA-F15019AD9F86}"/>
            </a:ext>
          </a:extLst>
        </xdr:cNvPr>
        <xdr:cNvSpPr txBox="1">
          <a:spLocks noChangeArrowheads="1"/>
        </xdr:cNvSpPr>
      </xdr:nvSpPr>
      <xdr:spPr bwMode="auto">
        <a:xfrm>
          <a:off x="7645400" y="40005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95250</xdr:rowOff>
    </xdr:from>
    <xdr:to>
      <xdr:col>9</xdr:col>
      <xdr:colOff>69850</xdr:colOff>
      <xdr:row>19</xdr:row>
      <xdr:rowOff>0</xdr:rowOff>
    </xdr:to>
    <xdr:sp macro="" textlink="">
      <xdr:nvSpPr>
        <xdr:cNvPr id="28" name="Text Box 6" hidden="1">
          <a:extLst>
            <a:ext uri="{FF2B5EF4-FFF2-40B4-BE49-F238E27FC236}">
              <a16:creationId xmlns:a16="http://schemas.microsoft.com/office/drawing/2014/main" id="{42E27E34-4D75-49D4-8AD6-C5AFDB68ED76}"/>
            </a:ext>
          </a:extLst>
        </xdr:cNvPr>
        <xdr:cNvSpPr txBox="1">
          <a:spLocks noChangeArrowheads="1"/>
        </xdr:cNvSpPr>
      </xdr:nvSpPr>
      <xdr:spPr bwMode="auto">
        <a:xfrm>
          <a:off x="7645400" y="40005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95250</xdr:rowOff>
    </xdr:from>
    <xdr:to>
      <xdr:col>9</xdr:col>
      <xdr:colOff>69850</xdr:colOff>
      <xdr:row>19</xdr:row>
      <xdr:rowOff>0</xdr:rowOff>
    </xdr:to>
    <xdr:sp macro="" textlink="">
      <xdr:nvSpPr>
        <xdr:cNvPr id="29" name="Text Box 6" hidden="1">
          <a:extLst>
            <a:ext uri="{FF2B5EF4-FFF2-40B4-BE49-F238E27FC236}">
              <a16:creationId xmlns:a16="http://schemas.microsoft.com/office/drawing/2014/main" id="{929B1EA4-4D58-40B2-ADEC-080A4F2DF015}"/>
            </a:ext>
          </a:extLst>
        </xdr:cNvPr>
        <xdr:cNvSpPr txBox="1">
          <a:spLocks noChangeArrowheads="1"/>
        </xdr:cNvSpPr>
      </xdr:nvSpPr>
      <xdr:spPr bwMode="auto">
        <a:xfrm>
          <a:off x="7645400" y="40005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95250</xdr:rowOff>
    </xdr:from>
    <xdr:to>
      <xdr:col>9</xdr:col>
      <xdr:colOff>69850</xdr:colOff>
      <xdr:row>19</xdr:row>
      <xdr:rowOff>0</xdr:rowOff>
    </xdr:to>
    <xdr:sp macro="" textlink="">
      <xdr:nvSpPr>
        <xdr:cNvPr id="30" name="Text Box 6" hidden="1">
          <a:extLst>
            <a:ext uri="{FF2B5EF4-FFF2-40B4-BE49-F238E27FC236}">
              <a16:creationId xmlns:a16="http://schemas.microsoft.com/office/drawing/2014/main" id="{C936A3B3-7D91-4B43-94D6-522C88560F1C}"/>
            </a:ext>
          </a:extLst>
        </xdr:cNvPr>
        <xdr:cNvSpPr txBox="1">
          <a:spLocks noChangeArrowheads="1"/>
        </xdr:cNvSpPr>
      </xdr:nvSpPr>
      <xdr:spPr bwMode="auto">
        <a:xfrm>
          <a:off x="7645400" y="40005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95250</xdr:rowOff>
    </xdr:from>
    <xdr:to>
      <xdr:col>9</xdr:col>
      <xdr:colOff>69850</xdr:colOff>
      <xdr:row>19</xdr:row>
      <xdr:rowOff>0</xdr:rowOff>
    </xdr:to>
    <xdr:sp macro="" textlink="">
      <xdr:nvSpPr>
        <xdr:cNvPr id="31" name="Text Box 6" hidden="1">
          <a:extLst>
            <a:ext uri="{FF2B5EF4-FFF2-40B4-BE49-F238E27FC236}">
              <a16:creationId xmlns:a16="http://schemas.microsoft.com/office/drawing/2014/main" id="{A5E52D1A-D8FD-4411-8366-12759DD14797}"/>
            </a:ext>
          </a:extLst>
        </xdr:cNvPr>
        <xdr:cNvSpPr txBox="1">
          <a:spLocks noChangeArrowheads="1"/>
        </xdr:cNvSpPr>
      </xdr:nvSpPr>
      <xdr:spPr bwMode="auto">
        <a:xfrm>
          <a:off x="7645400" y="40005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95250</xdr:rowOff>
    </xdr:from>
    <xdr:to>
      <xdr:col>9</xdr:col>
      <xdr:colOff>69850</xdr:colOff>
      <xdr:row>19</xdr:row>
      <xdr:rowOff>0</xdr:rowOff>
    </xdr:to>
    <xdr:sp macro="" textlink="">
      <xdr:nvSpPr>
        <xdr:cNvPr id="32" name="Text Box 6" hidden="1">
          <a:extLst>
            <a:ext uri="{FF2B5EF4-FFF2-40B4-BE49-F238E27FC236}">
              <a16:creationId xmlns:a16="http://schemas.microsoft.com/office/drawing/2014/main" id="{953D6D37-D2F5-40B7-B2E2-EF8491C9CC43}"/>
            </a:ext>
          </a:extLst>
        </xdr:cNvPr>
        <xdr:cNvSpPr txBox="1">
          <a:spLocks noChangeArrowheads="1"/>
        </xdr:cNvSpPr>
      </xdr:nvSpPr>
      <xdr:spPr bwMode="auto">
        <a:xfrm>
          <a:off x="7645400" y="40005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95250</xdr:rowOff>
    </xdr:from>
    <xdr:to>
      <xdr:col>9</xdr:col>
      <xdr:colOff>69850</xdr:colOff>
      <xdr:row>19</xdr:row>
      <xdr:rowOff>0</xdr:rowOff>
    </xdr:to>
    <xdr:sp macro="" textlink="">
      <xdr:nvSpPr>
        <xdr:cNvPr id="33" name="Text Box 6" hidden="1">
          <a:extLst>
            <a:ext uri="{FF2B5EF4-FFF2-40B4-BE49-F238E27FC236}">
              <a16:creationId xmlns:a16="http://schemas.microsoft.com/office/drawing/2014/main" id="{92F53346-1F1C-4C47-9C0C-9F554B421878}"/>
            </a:ext>
          </a:extLst>
        </xdr:cNvPr>
        <xdr:cNvSpPr txBox="1">
          <a:spLocks noChangeArrowheads="1"/>
        </xdr:cNvSpPr>
      </xdr:nvSpPr>
      <xdr:spPr bwMode="auto">
        <a:xfrm>
          <a:off x="7645400" y="40005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95250</xdr:rowOff>
    </xdr:from>
    <xdr:to>
      <xdr:col>9</xdr:col>
      <xdr:colOff>69850</xdr:colOff>
      <xdr:row>19</xdr:row>
      <xdr:rowOff>0</xdr:rowOff>
    </xdr:to>
    <xdr:sp macro="" textlink="">
      <xdr:nvSpPr>
        <xdr:cNvPr id="34" name="Text Box 6" hidden="1">
          <a:extLst>
            <a:ext uri="{FF2B5EF4-FFF2-40B4-BE49-F238E27FC236}">
              <a16:creationId xmlns:a16="http://schemas.microsoft.com/office/drawing/2014/main" id="{48A3E5FD-D60B-45FE-B63F-C482FA3FD2F4}"/>
            </a:ext>
          </a:extLst>
        </xdr:cNvPr>
        <xdr:cNvSpPr txBox="1">
          <a:spLocks noChangeArrowheads="1"/>
        </xdr:cNvSpPr>
      </xdr:nvSpPr>
      <xdr:spPr bwMode="auto">
        <a:xfrm>
          <a:off x="7645400" y="40005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95250</xdr:rowOff>
    </xdr:from>
    <xdr:to>
      <xdr:col>9</xdr:col>
      <xdr:colOff>69850</xdr:colOff>
      <xdr:row>19</xdr:row>
      <xdr:rowOff>0</xdr:rowOff>
    </xdr:to>
    <xdr:sp macro="" textlink="">
      <xdr:nvSpPr>
        <xdr:cNvPr id="35" name="Text Box 6" hidden="1">
          <a:extLst>
            <a:ext uri="{FF2B5EF4-FFF2-40B4-BE49-F238E27FC236}">
              <a16:creationId xmlns:a16="http://schemas.microsoft.com/office/drawing/2014/main" id="{9C37EB91-02DD-43F1-B3A0-984D181E3114}"/>
            </a:ext>
          </a:extLst>
        </xdr:cNvPr>
        <xdr:cNvSpPr txBox="1">
          <a:spLocks noChangeArrowheads="1"/>
        </xdr:cNvSpPr>
      </xdr:nvSpPr>
      <xdr:spPr bwMode="auto">
        <a:xfrm>
          <a:off x="7645400" y="40005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95250</xdr:rowOff>
    </xdr:from>
    <xdr:to>
      <xdr:col>9</xdr:col>
      <xdr:colOff>69850</xdr:colOff>
      <xdr:row>19</xdr:row>
      <xdr:rowOff>0</xdr:rowOff>
    </xdr:to>
    <xdr:sp macro="" textlink="">
      <xdr:nvSpPr>
        <xdr:cNvPr id="36" name="Text Box 6" hidden="1">
          <a:extLst>
            <a:ext uri="{FF2B5EF4-FFF2-40B4-BE49-F238E27FC236}">
              <a16:creationId xmlns:a16="http://schemas.microsoft.com/office/drawing/2014/main" id="{9BE7FD64-0366-4233-8F63-B478A6C4BC44}"/>
            </a:ext>
          </a:extLst>
        </xdr:cNvPr>
        <xdr:cNvSpPr txBox="1">
          <a:spLocks noChangeArrowheads="1"/>
        </xdr:cNvSpPr>
      </xdr:nvSpPr>
      <xdr:spPr bwMode="auto">
        <a:xfrm>
          <a:off x="7645400" y="40005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95250</xdr:rowOff>
    </xdr:from>
    <xdr:to>
      <xdr:col>9</xdr:col>
      <xdr:colOff>69850</xdr:colOff>
      <xdr:row>19</xdr:row>
      <xdr:rowOff>0</xdr:rowOff>
    </xdr:to>
    <xdr:sp macro="" textlink="">
      <xdr:nvSpPr>
        <xdr:cNvPr id="38" name="Text Box 6" hidden="1">
          <a:extLst>
            <a:ext uri="{FF2B5EF4-FFF2-40B4-BE49-F238E27FC236}">
              <a16:creationId xmlns:a16="http://schemas.microsoft.com/office/drawing/2014/main" id="{018C3733-02EF-4E88-A79F-F70780862B54}"/>
            </a:ext>
          </a:extLst>
        </xdr:cNvPr>
        <xdr:cNvSpPr txBox="1">
          <a:spLocks noChangeArrowheads="1"/>
        </xdr:cNvSpPr>
      </xdr:nvSpPr>
      <xdr:spPr bwMode="auto">
        <a:xfrm>
          <a:off x="7645400" y="40005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95250</xdr:rowOff>
    </xdr:from>
    <xdr:to>
      <xdr:col>9</xdr:col>
      <xdr:colOff>69850</xdr:colOff>
      <xdr:row>19</xdr:row>
      <xdr:rowOff>0</xdr:rowOff>
    </xdr:to>
    <xdr:sp macro="" textlink="">
      <xdr:nvSpPr>
        <xdr:cNvPr id="39" name="Text Box 6" hidden="1">
          <a:extLst>
            <a:ext uri="{FF2B5EF4-FFF2-40B4-BE49-F238E27FC236}">
              <a16:creationId xmlns:a16="http://schemas.microsoft.com/office/drawing/2014/main" id="{83E39A89-2CC4-43C3-AB90-FB84D446758D}"/>
            </a:ext>
          </a:extLst>
        </xdr:cNvPr>
        <xdr:cNvSpPr txBox="1">
          <a:spLocks noChangeArrowheads="1"/>
        </xdr:cNvSpPr>
      </xdr:nvSpPr>
      <xdr:spPr bwMode="auto">
        <a:xfrm>
          <a:off x="7645400" y="40005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23</xdr:row>
      <xdr:rowOff>95250</xdr:rowOff>
    </xdr:from>
    <xdr:to>
      <xdr:col>9</xdr:col>
      <xdr:colOff>69850</xdr:colOff>
      <xdr:row>25</xdr:row>
      <xdr:rowOff>0</xdr:rowOff>
    </xdr:to>
    <xdr:sp macro="" textlink="">
      <xdr:nvSpPr>
        <xdr:cNvPr id="40" name="Text Box 6" hidden="1">
          <a:extLst>
            <a:ext uri="{FF2B5EF4-FFF2-40B4-BE49-F238E27FC236}">
              <a16:creationId xmlns:a16="http://schemas.microsoft.com/office/drawing/2014/main" id="{4E3E0761-AF56-40D0-8779-EBEAEC602AD3}"/>
            </a:ext>
          </a:extLst>
        </xdr:cNvPr>
        <xdr:cNvSpPr txBox="1">
          <a:spLocks noChangeArrowheads="1"/>
        </xdr:cNvSpPr>
      </xdr:nvSpPr>
      <xdr:spPr bwMode="auto">
        <a:xfrm>
          <a:off x="7645400" y="5302250"/>
          <a:ext cx="69850" cy="425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95250</xdr:rowOff>
    </xdr:from>
    <xdr:to>
      <xdr:col>9</xdr:col>
      <xdr:colOff>69850</xdr:colOff>
      <xdr:row>19</xdr:row>
      <xdr:rowOff>0</xdr:rowOff>
    </xdr:to>
    <xdr:sp macro="" textlink="">
      <xdr:nvSpPr>
        <xdr:cNvPr id="41" name="Text Box 6" hidden="1">
          <a:extLst>
            <a:ext uri="{FF2B5EF4-FFF2-40B4-BE49-F238E27FC236}">
              <a16:creationId xmlns:a16="http://schemas.microsoft.com/office/drawing/2014/main" id="{377FF41C-EA31-4D30-A8C2-D7D2407A8962}"/>
            </a:ext>
          </a:extLst>
        </xdr:cNvPr>
        <xdr:cNvSpPr txBox="1">
          <a:spLocks noChangeArrowheads="1"/>
        </xdr:cNvSpPr>
      </xdr:nvSpPr>
      <xdr:spPr bwMode="auto">
        <a:xfrm>
          <a:off x="7645400" y="40005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95250</xdr:rowOff>
    </xdr:from>
    <xdr:to>
      <xdr:col>9</xdr:col>
      <xdr:colOff>69850</xdr:colOff>
      <xdr:row>19</xdr:row>
      <xdr:rowOff>0</xdr:rowOff>
    </xdr:to>
    <xdr:sp macro="" textlink="">
      <xdr:nvSpPr>
        <xdr:cNvPr id="43" name="Text Box 6" hidden="1">
          <a:extLst>
            <a:ext uri="{FF2B5EF4-FFF2-40B4-BE49-F238E27FC236}">
              <a16:creationId xmlns:a16="http://schemas.microsoft.com/office/drawing/2014/main" id="{CEA6072A-8A28-4C11-98FA-DCD02E298DE4}"/>
            </a:ext>
          </a:extLst>
        </xdr:cNvPr>
        <xdr:cNvSpPr txBox="1">
          <a:spLocks noChangeArrowheads="1"/>
        </xdr:cNvSpPr>
      </xdr:nvSpPr>
      <xdr:spPr bwMode="auto">
        <a:xfrm>
          <a:off x="7645400" y="40005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23</xdr:row>
      <xdr:rowOff>95250</xdr:rowOff>
    </xdr:from>
    <xdr:to>
      <xdr:col>9</xdr:col>
      <xdr:colOff>69850</xdr:colOff>
      <xdr:row>25</xdr:row>
      <xdr:rowOff>0</xdr:rowOff>
    </xdr:to>
    <xdr:sp macro="" textlink="">
      <xdr:nvSpPr>
        <xdr:cNvPr id="44" name="Text Box 6" hidden="1">
          <a:extLst>
            <a:ext uri="{FF2B5EF4-FFF2-40B4-BE49-F238E27FC236}">
              <a16:creationId xmlns:a16="http://schemas.microsoft.com/office/drawing/2014/main" id="{11EDF999-D209-421C-9F04-FD9421852CA9}"/>
            </a:ext>
          </a:extLst>
        </xdr:cNvPr>
        <xdr:cNvSpPr txBox="1">
          <a:spLocks noChangeArrowheads="1"/>
        </xdr:cNvSpPr>
      </xdr:nvSpPr>
      <xdr:spPr bwMode="auto">
        <a:xfrm>
          <a:off x="7645400" y="5302250"/>
          <a:ext cx="69850" cy="425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95250</xdr:rowOff>
    </xdr:from>
    <xdr:to>
      <xdr:col>9</xdr:col>
      <xdr:colOff>69850</xdr:colOff>
      <xdr:row>19</xdr:row>
      <xdr:rowOff>0</xdr:rowOff>
    </xdr:to>
    <xdr:sp macro="" textlink="">
      <xdr:nvSpPr>
        <xdr:cNvPr id="45" name="Text Box 6" hidden="1">
          <a:extLst>
            <a:ext uri="{FF2B5EF4-FFF2-40B4-BE49-F238E27FC236}">
              <a16:creationId xmlns:a16="http://schemas.microsoft.com/office/drawing/2014/main" id="{5F43EE30-A48E-4B9D-A2D7-4FCCA083C34F}"/>
            </a:ext>
          </a:extLst>
        </xdr:cNvPr>
        <xdr:cNvSpPr txBox="1">
          <a:spLocks noChangeArrowheads="1"/>
        </xdr:cNvSpPr>
      </xdr:nvSpPr>
      <xdr:spPr bwMode="auto">
        <a:xfrm>
          <a:off x="7645400" y="40005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95250</xdr:rowOff>
    </xdr:from>
    <xdr:to>
      <xdr:col>9</xdr:col>
      <xdr:colOff>69850</xdr:colOff>
      <xdr:row>19</xdr:row>
      <xdr:rowOff>0</xdr:rowOff>
    </xdr:to>
    <xdr:sp macro="" textlink="">
      <xdr:nvSpPr>
        <xdr:cNvPr id="46" name="Text Box 6" hidden="1">
          <a:extLst>
            <a:ext uri="{FF2B5EF4-FFF2-40B4-BE49-F238E27FC236}">
              <a16:creationId xmlns:a16="http://schemas.microsoft.com/office/drawing/2014/main" id="{4BCC050E-5FC4-4F82-AD7B-01DCD89AB4E2}"/>
            </a:ext>
          </a:extLst>
        </xdr:cNvPr>
        <xdr:cNvSpPr txBox="1">
          <a:spLocks noChangeArrowheads="1"/>
        </xdr:cNvSpPr>
      </xdr:nvSpPr>
      <xdr:spPr bwMode="auto">
        <a:xfrm>
          <a:off x="7645400" y="40005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139700</xdr:rowOff>
    </xdr:from>
    <xdr:to>
      <xdr:col>9</xdr:col>
      <xdr:colOff>101600</xdr:colOff>
      <xdr:row>20</xdr:row>
      <xdr:rowOff>0</xdr:rowOff>
    </xdr:to>
    <xdr:sp macro="" textlink="">
      <xdr:nvSpPr>
        <xdr:cNvPr id="48" name="Text Box 6" hidden="1">
          <a:extLst>
            <a:ext uri="{FF2B5EF4-FFF2-40B4-BE49-F238E27FC236}">
              <a16:creationId xmlns:a16="http://schemas.microsoft.com/office/drawing/2014/main" id="{C6B570F7-F7A7-4A01-9089-CC29CEBEF103}"/>
            </a:ext>
          </a:extLst>
        </xdr:cNvPr>
        <xdr:cNvSpPr txBox="1">
          <a:spLocks noChangeArrowheads="1"/>
        </xdr:cNvSpPr>
      </xdr:nvSpPr>
      <xdr:spPr bwMode="auto">
        <a:xfrm>
          <a:off x="7645400" y="4044950"/>
          <a:ext cx="101600" cy="381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24</xdr:row>
      <xdr:rowOff>139700</xdr:rowOff>
    </xdr:from>
    <xdr:to>
      <xdr:col>9</xdr:col>
      <xdr:colOff>101600</xdr:colOff>
      <xdr:row>26</xdr:row>
      <xdr:rowOff>0</xdr:rowOff>
    </xdr:to>
    <xdr:sp macro="" textlink="">
      <xdr:nvSpPr>
        <xdr:cNvPr id="50" name="Text Box 6" hidden="1">
          <a:extLst>
            <a:ext uri="{FF2B5EF4-FFF2-40B4-BE49-F238E27FC236}">
              <a16:creationId xmlns:a16="http://schemas.microsoft.com/office/drawing/2014/main" id="{A2513000-6046-4E68-B77F-3C739BB0C5D8}"/>
            </a:ext>
          </a:extLst>
        </xdr:cNvPr>
        <xdr:cNvSpPr txBox="1">
          <a:spLocks noChangeArrowheads="1"/>
        </xdr:cNvSpPr>
      </xdr:nvSpPr>
      <xdr:spPr bwMode="auto">
        <a:xfrm>
          <a:off x="7645400" y="5607050"/>
          <a:ext cx="101600" cy="3873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139700</xdr:rowOff>
    </xdr:from>
    <xdr:to>
      <xdr:col>9</xdr:col>
      <xdr:colOff>107950</xdr:colOff>
      <xdr:row>20</xdr:row>
      <xdr:rowOff>0</xdr:rowOff>
    </xdr:to>
    <xdr:sp macro="" textlink="">
      <xdr:nvSpPr>
        <xdr:cNvPr id="51" name="Text Box 6" hidden="1">
          <a:extLst>
            <a:ext uri="{FF2B5EF4-FFF2-40B4-BE49-F238E27FC236}">
              <a16:creationId xmlns:a16="http://schemas.microsoft.com/office/drawing/2014/main" id="{A05524F1-ABF4-4247-89A9-E3D233E2879F}"/>
            </a:ext>
          </a:extLst>
        </xdr:cNvPr>
        <xdr:cNvSpPr txBox="1">
          <a:spLocks noChangeArrowheads="1"/>
        </xdr:cNvSpPr>
      </xdr:nvSpPr>
      <xdr:spPr bwMode="auto">
        <a:xfrm>
          <a:off x="7645400" y="4044950"/>
          <a:ext cx="107950" cy="381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139700</xdr:rowOff>
    </xdr:from>
    <xdr:to>
      <xdr:col>9</xdr:col>
      <xdr:colOff>107950</xdr:colOff>
      <xdr:row>20</xdr:row>
      <xdr:rowOff>0</xdr:rowOff>
    </xdr:to>
    <xdr:sp macro="" textlink="">
      <xdr:nvSpPr>
        <xdr:cNvPr id="52" name="Text Box 6" hidden="1">
          <a:extLst>
            <a:ext uri="{FF2B5EF4-FFF2-40B4-BE49-F238E27FC236}">
              <a16:creationId xmlns:a16="http://schemas.microsoft.com/office/drawing/2014/main" id="{A22D1889-FD73-4F65-8BB7-5F759167D6DD}"/>
            </a:ext>
          </a:extLst>
        </xdr:cNvPr>
        <xdr:cNvSpPr txBox="1">
          <a:spLocks noChangeArrowheads="1"/>
        </xdr:cNvSpPr>
      </xdr:nvSpPr>
      <xdr:spPr bwMode="auto">
        <a:xfrm>
          <a:off x="7645400" y="4044950"/>
          <a:ext cx="107950" cy="381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63500</xdr:rowOff>
    </xdr:from>
    <xdr:to>
      <xdr:col>9</xdr:col>
      <xdr:colOff>44450</xdr:colOff>
      <xdr:row>23</xdr:row>
      <xdr:rowOff>0</xdr:rowOff>
    </xdr:to>
    <xdr:sp macro="" textlink="">
      <xdr:nvSpPr>
        <xdr:cNvPr id="53" name="Text Box 6" hidden="1">
          <a:extLst>
            <a:ext uri="{FF2B5EF4-FFF2-40B4-BE49-F238E27FC236}">
              <a16:creationId xmlns:a16="http://schemas.microsoft.com/office/drawing/2014/main" id="{63C420D4-DA66-405A-8F5B-94DB12FE7A23}"/>
            </a:ext>
          </a:extLst>
        </xdr:cNvPr>
        <xdr:cNvSpPr txBox="1">
          <a:spLocks noChangeArrowheads="1"/>
        </xdr:cNvSpPr>
      </xdr:nvSpPr>
      <xdr:spPr bwMode="auto">
        <a:xfrm>
          <a:off x="7645400" y="5010150"/>
          <a:ext cx="44450" cy="196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63500</xdr:rowOff>
    </xdr:from>
    <xdr:to>
      <xdr:col>9</xdr:col>
      <xdr:colOff>44450</xdr:colOff>
      <xdr:row>19</xdr:row>
      <xdr:rowOff>0</xdr:rowOff>
    </xdr:to>
    <xdr:sp macro="" textlink="">
      <xdr:nvSpPr>
        <xdr:cNvPr id="54" name="Text Box 6" hidden="1">
          <a:extLst>
            <a:ext uri="{FF2B5EF4-FFF2-40B4-BE49-F238E27FC236}">
              <a16:creationId xmlns:a16="http://schemas.microsoft.com/office/drawing/2014/main" id="{E0519374-CEA2-4266-A18B-5E53A6CEB811}"/>
            </a:ext>
          </a:extLst>
        </xdr:cNvPr>
        <xdr:cNvSpPr txBox="1">
          <a:spLocks noChangeArrowheads="1"/>
        </xdr:cNvSpPr>
      </xdr:nvSpPr>
      <xdr:spPr bwMode="auto">
        <a:xfrm>
          <a:off x="7645400" y="3968750"/>
          <a:ext cx="44450" cy="196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63500</xdr:rowOff>
    </xdr:from>
    <xdr:to>
      <xdr:col>9</xdr:col>
      <xdr:colOff>44450</xdr:colOff>
      <xdr:row>19</xdr:row>
      <xdr:rowOff>0</xdr:rowOff>
    </xdr:to>
    <xdr:sp macro="" textlink="">
      <xdr:nvSpPr>
        <xdr:cNvPr id="55" name="Text Box 6" hidden="1">
          <a:extLst>
            <a:ext uri="{FF2B5EF4-FFF2-40B4-BE49-F238E27FC236}">
              <a16:creationId xmlns:a16="http://schemas.microsoft.com/office/drawing/2014/main" id="{ECFF2972-5F17-4330-8995-A60B5B4A9B42}"/>
            </a:ext>
          </a:extLst>
        </xdr:cNvPr>
        <xdr:cNvSpPr txBox="1">
          <a:spLocks noChangeArrowheads="1"/>
        </xdr:cNvSpPr>
      </xdr:nvSpPr>
      <xdr:spPr bwMode="auto">
        <a:xfrm>
          <a:off x="7645400" y="3968750"/>
          <a:ext cx="44450" cy="196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209550</xdr:rowOff>
    </xdr:from>
    <xdr:to>
      <xdr:col>9</xdr:col>
      <xdr:colOff>152400</xdr:colOff>
      <xdr:row>19</xdr:row>
      <xdr:rowOff>0</xdr:rowOff>
    </xdr:to>
    <xdr:sp macro="" textlink="">
      <xdr:nvSpPr>
        <xdr:cNvPr id="56" name="Text Box 6" hidden="1">
          <a:extLst>
            <a:ext uri="{FF2B5EF4-FFF2-40B4-BE49-F238E27FC236}">
              <a16:creationId xmlns:a16="http://schemas.microsoft.com/office/drawing/2014/main" id="{40DEBC92-947C-4995-94BC-A851BF2A46EF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52400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209550</xdr:rowOff>
    </xdr:from>
    <xdr:to>
      <xdr:col>9</xdr:col>
      <xdr:colOff>152400</xdr:colOff>
      <xdr:row>19</xdr:row>
      <xdr:rowOff>0</xdr:rowOff>
    </xdr:to>
    <xdr:sp macro="" textlink="">
      <xdr:nvSpPr>
        <xdr:cNvPr id="57" name="Text Box 6" hidden="1">
          <a:extLst>
            <a:ext uri="{FF2B5EF4-FFF2-40B4-BE49-F238E27FC236}">
              <a16:creationId xmlns:a16="http://schemas.microsoft.com/office/drawing/2014/main" id="{2C69663B-8AB4-437E-8493-D4FE8E1C8244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52400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209550</xdr:rowOff>
    </xdr:from>
    <xdr:to>
      <xdr:col>9</xdr:col>
      <xdr:colOff>161925</xdr:colOff>
      <xdr:row>19</xdr:row>
      <xdr:rowOff>0</xdr:rowOff>
    </xdr:to>
    <xdr:sp macro="" textlink="">
      <xdr:nvSpPr>
        <xdr:cNvPr id="58" name="Text Box 6" hidden="1">
          <a:extLst>
            <a:ext uri="{FF2B5EF4-FFF2-40B4-BE49-F238E27FC236}">
              <a16:creationId xmlns:a16="http://schemas.microsoft.com/office/drawing/2014/main" id="{C18C7D12-AB74-4F7B-B5CB-F7BACCAB41D1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209550</xdr:rowOff>
    </xdr:from>
    <xdr:to>
      <xdr:col>9</xdr:col>
      <xdr:colOff>161925</xdr:colOff>
      <xdr:row>19</xdr:row>
      <xdr:rowOff>0</xdr:rowOff>
    </xdr:to>
    <xdr:sp macro="" textlink="">
      <xdr:nvSpPr>
        <xdr:cNvPr id="59" name="Text Box 6" hidden="1">
          <a:extLst>
            <a:ext uri="{FF2B5EF4-FFF2-40B4-BE49-F238E27FC236}">
              <a16:creationId xmlns:a16="http://schemas.microsoft.com/office/drawing/2014/main" id="{D3429DE1-6B12-4273-BC2A-37A6635D6934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23</xdr:row>
      <xdr:rowOff>209550</xdr:rowOff>
    </xdr:from>
    <xdr:to>
      <xdr:col>9</xdr:col>
      <xdr:colOff>152400</xdr:colOff>
      <xdr:row>25</xdr:row>
      <xdr:rowOff>0</xdr:rowOff>
    </xdr:to>
    <xdr:sp macro="" textlink="">
      <xdr:nvSpPr>
        <xdr:cNvPr id="60" name="Text Box 6" hidden="1">
          <a:extLst>
            <a:ext uri="{FF2B5EF4-FFF2-40B4-BE49-F238E27FC236}">
              <a16:creationId xmlns:a16="http://schemas.microsoft.com/office/drawing/2014/main" id="{F8F99BB2-6014-4101-9A65-3057639815C7}"/>
            </a:ext>
          </a:extLst>
        </xdr:cNvPr>
        <xdr:cNvSpPr txBox="1">
          <a:spLocks noChangeArrowheads="1"/>
        </xdr:cNvSpPr>
      </xdr:nvSpPr>
      <xdr:spPr bwMode="auto">
        <a:xfrm>
          <a:off x="7645400" y="5416550"/>
          <a:ext cx="152400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23</xdr:row>
      <xdr:rowOff>209550</xdr:rowOff>
    </xdr:from>
    <xdr:to>
      <xdr:col>9</xdr:col>
      <xdr:colOff>152400</xdr:colOff>
      <xdr:row>25</xdr:row>
      <xdr:rowOff>0</xdr:rowOff>
    </xdr:to>
    <xdr:sp macro="" textlink="">
      <xdr:nvSpPr>
        <xdr:cNvPr id="61" name="Text Box 6" hidden="1">
          <a:extLst>
            <a:ext uri="{FF2B5EF4-FFF2-40B4-BE49-F238E27FC236}">
              <a16:creationId xmlns:a16="http://schemas.microsoft.com/office/drawing/2014/main" id="{DE9FE00C-BF84-45D0-B022-F7CF8FF09B42}"/>
            </a:ext>
          </a:extLst>
        </xdr:cNvPr>
        <xdr:cNvSpPr txBox="1">
          <a:spLocks noChangeArrowheads="1"/>
        </xdr:cNvSpPr>
      </xdr:nvSpPr>
      <xdr:spPr bwMode="auto">
        <a:xfrm>
          <a:off x="7645400" y="5416550"/>
          <a:ext cx="152400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23</xdr:row>
      <xdr:rowOff>209550</xdr:rowOff>
    </xdr:from>
    <xdr:to>
      <xdr:col>9</xdr:col>
      <xdr:colOff>161925</xdr:colOff>
      <xdr:row>25</xdr:row>
      <xdr:rowOff>0</xdr:rowOff>
    </xdr:to>
    <xdr:sp macro="" textlink="">
      <xdr:nvSpPr>
        <xdr:cNvPr id="62" name="Text Box 6" hidden="1">
          <a:extLst>
            <a:ext uri="{FF2B5EF4-FFF2-40B4-BE49-F238E27FC236}">
              <a16:creationId xmlns:a16="http://schemas.microsoft.com/office/drawing/2014/main" id="{86C9B4B0-5E26-4BDA-9405-C8BDEF95F217}"/>
            </a:ext>
          </a:extLst>
        </xdr:cNvPr>
        <xdr:cNvSpPr txBox="1">
          <a:spLocks noChangeArrowheads="1"/>
        </xdr:cNvSpPr>
      </xdr:nvSpPr>
      <xdr:spPr bwMode="auto">
        <a:xfrm>
          <a:off x="7645400" y="54165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23</xdr:row>
      <xdr:rowOff>209550</xdr:rowOff>
    </xdr:from>
    <xdr:to>
      <xdr:col>9</xdr:col>
      <xdr:colOff>161925</xdr:colOff>
      <xdr:row>25</xdr:row>
      <xdr:rowOff>0</xdr:rowOff>
    </xdr:to>
    <xdr:sp macro="" textlink="">
      <xdr:nvSpPr>
        <xdr:cNvPr id="64" name="Text Box 6" hidden="1">
          <a:extLst>
            <a:ext uri="{FF2B5EF4-FFF2-40B4-BE49-F238E27FC236}">
              <a16:creationId xmlns:a16="http://schemas.microsoft.com/office/drawing/2014/main" id="{7A551B4D-4014-49A6-8D38-D994FA1A15B4}"/>
            </a:ext>
          </a:extLst>
        </xdr:cNvPr>
        <xdr:cNvSpPr txBox="1">
          <a:spLocks noChangeArrowheads="1"/>
        </xdr:cNvSpPr>
      </xdr:nvSpPr>
      <xdr:spPr bwMode="auto">
        <a:xfrm>
          <a:off x="7645400" y="54165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209550</xdr:rowOff>
    </xdr:from>
    <xdr:to>
      <xdr:col>9</xdr:col>
      <xdr:colOff>161925</xdr:colOff>
      <xdr:row>19</xdr:row>
      <xdr:rowOff>0</xdr:rowOff>
    </xdr:to>
    <xdr:sp macro="" textlink="">
      <xdr:nvSpPr>
        <xdr:cNvPr id="65" name="Text Box 6" hidden="1">
          <a:extLst>
            <a:ext uri="{FF2B5EF4-FFF2-40B4-BE49-F238E27FC236}">
              <a16:creationId xmlns:a16="http://schemas.microsoft.com/office/drawing/2014/main" id="{14938E91-13E8-4BAA-9701-E56D592141CA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209550</xdr:rowOff>
    </xdr:from>
    <xdr:to>
      <xdr:col>9</xdr:col>
      <xdr:colOff>161925</xdr:colOff>
      <xdr:row>19</xdr:row>
      <xdr:rowOff>0</xdr:rowOff>
    </xdr:to>
    <xdr:sp macro="" textlink="">
      <xdr:nvSpPr>
        <xdr:cNvPr id="66" name="Text Box 6" hidden="1">
          <a:extLst>
            <a:ext uri="{FF2B5EF4-FFF2-40B4-BE49-F238E27FC236}">
              <a16:creationId xmlns:a16="http://schemas.microsoft.com/office/drawing/2014/main" id="{5E885029-8505-4840-B2CB-E584D609CDE1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209550</xdr:rowOff>
    </xdr:from>
    <xdr:to>
      <xdr:col>9</xdr:col>
      <xdr:colOff>161925</xdr:colOff>
      <xdr:row>19</xdr:row>
      <xdr:rowOff>0</xdr:rowOff>
    </xdr:to>
    <xdr:sp macro="" textlink="">
      <xdr:nvSpPr>
        <xdr:cNvPr id="67" name="Text Box 6" hidden="1">
          <a:extLst>
            <a:ext uri="{FF2B5EF4-FFF2-40B4-BE49-F238E27FC236}">
              <a16:creationId xmlns:a16="http://schemas.microsoft.com/office/drawing/2014/main" id="{6C1D8B43-EAE7-4567-B629-8323653AE20C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209550</xdr:rowOff>
    </xdr:from>
    <xdr:to>
      <xdr:col>9</xdr:col>
      <xdr:colOff>161925</xdr:colOff>
      <xdr:row>19</xdr:row>
      <xdr:rowOff>0</xdr:rowOff>
    </xdr:to>
    <xdr:sp macro="" textlink="">
      <xdr:nvSpPr>
        <xdr:cNvPr id="68" name="Text Box 6" hidden="1">
          <a:extLst>
            <a:ext uri="{FF2B5EF4-FFF2-40B4-BE49-F238E27FC236}">
              <a16:creationId xmlns:a16="http://schemas.microsoft.com/office/drawing/2014/main" id="{43826190-22DA-405B-B439-364AD5677BC9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209550</xdr:rowOff>
    </xdr:from>
    <xdr:to>
      <xdr:col>9</xdr:col>
      <xdr:colOff>161925</xdr:colOff>
      <xdr:row>19</xdr:row>
      <xdr:rowOff>0</xdr:rowOff>
    </xdr:to>
    <xdr:sp macro="" textlink="">
      <xdr:nvSpPr>
        <xdr:cNvPr id="69" name="Text Box 6" hidden="1">
          <a:extLst>
            <a:ext uri="{FF2B5EF4-FFF2-40B4-BE49-F238E27FC236}">
              <a16:creationId xmlns:a16="http://schemas.microsoft.com/office/drawing/2014/main" id="{ABE37586-BA80-4E07-A563-5700DD2DF036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209550</xdr:rowOff>
    </xdr:from>
    <xdr:to>
      <xdr:col>9</xdr:col>
      <xdr:colOff>161925</xdr:colOff>
      <xdr:row>19</xdr:row>
      <xdr:rowOff>0</xdr:rowOff>
    </xdr:to>
    <xdr:sp macro="" textlink="">
      <xdr:nvSpPr>
        <xdr:cNvPr id="71" name="Text Box 6" hidden="1">
          <a:extLst>
            <a:ext uri="{FF2B5EF4-FFF2-40B4-BE49-F238E27FC236}">
              <a16:creationId xmlns:a16="http://schemas.microsoft.com/office/drawing/2014/main" id="{B94D2320-9414-4EA3-98B1-82ED31C342E2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209550</xdr:rowOff>
    </xdr:from>
    <xdr:to>
      <xdr:col>9</xdr:col>
      <xdr:colOff>161925</xdr:colOff>
      <xdr:row>19</xdr:row>
      <xdr:rowOff>0</xdr:rowOff>
    </xdr:to>
    <xdr:sp macro="" textlink="">
      <xdr:nvSpPr>
        <xdr:cNvPr id="73" name="Text Box 6" hidden="1">
          <a:extLst>
            <a:ext uri="{FF2B5EF4-FFF2-40B4-BE49-F238E27FC236}">
              <a16:creationId xmlns:a16="http://schemas.microsoft.com/office/drawing/2014/main" id="{A175E052-DD78-4196-9342-17729FA8CE69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209550</xdr:rowOff>
    </xdr:from>
    <xdr:to>
      <xdr:col>9</xdr:col>
      <xdr:colOff>161925</xdr:colOff>
      <xdr:row>19</xdr:row>
      <xdr:rowOff>0</xdr:rowOff>
    </xdr:to>
    <xdr:sp macro="" textlink="">
      <xdr:nvSpPr>
        <xdr:cNvPr id="74" name="Text Box 6" hidden="1">
          <a:extLst>
            <a:ext uri="{FF2B5EF4-FFF2-40B4-BE49-F238E27FC236}">
              <a16:creationId xmlns:a16="http://schemas.microsoft.com/office/drawing/2014/main" id="{28C3779F-06C8-47B6-A6A0-CB239D4FB45B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209550</xdr:rowOff>
    </xdr:from>
    <xdr:to>
      <xdr:col>9</xdr:col>
      <xdr:colOff>161925</xdr:colOff>
      <xdr:row>19</xdr:row>
      <xdr:rowOff>0</xdr:rowOff>
    </xdr:to>
    <xdr:sp macro="" textlink="">
      <xdr:nvSpPr>
        <xdr:cNvPr id="75" name="Text Box 6" hidden="1">
          <a:extLst>
            <a:ext uri="{FF2B5EF4-FFF2-40B4-BE49-F238E27FC236}">
              <a16:creationId xmlns:a16="http://schemas.microsoft.com/office/drawing/2014/main" id="{06635217-ABE4-4D4D-BC87-902C65872A23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209550</xdr:rowOff>
    </xdr:from>
    <xdr:to>
      <xdr:col>9</xdr:col>
      <xdr:colOff>161925</xdr:colOff>
      <xdr:row>19</xdr:row>
      <xdr:rowOff>0</xdr:rowOff>
    </xdr:to>
    <xdr:sp macro="" textlink="">
      <xdr:nvSpPr>
        <xdr:cNvPr id="76" name="Text Box 6" hidden="1">
          <a:extLst>
            <a:ext uri="{FF2B5EF4-FFF2-40B4-BE49-F238E27FC236}">
              <a16:creationId xmlns:a16="http://schemas.microsoft.com/office/drawing/2014/main" id="{EDB9B91C-CB0F-4960-9F4F-09F027F8B293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209550</xdr:rowOff>
    </xdr:from>
    <xdr:to>
      <xdr:col>9</xdr:col>
      <xdr:colOff>161925</xdr:colOff>
      <xdr:row>19</xdr:row>
      <xdr:rowOff>0</xdr:rowOff>
    </xdr:to>
    <xdr:sp macro="" textlink="">
      <xdr:nvSpPr>
        <xdr:cNvPr id="77" name="Text Box 6" hidden="1">
          <a:extLst>
            <a:ext uri="{FF2B5EF4-FFF2-40B4-BE49-F238E27FC236}">
              <a16:creationId xmlns:a16="http://schemas.microsoft.com/office/drawing/2014/main" id="{5B962E8F-F8E4-437E-949E-8A8C87FFB239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23</xdr:row>
      <xdr:rowOff>209550</xdr:rowOff>
    </xdr:from>
    <xdr:to>
      <xdr:col>9</xdr:col>
      <xdr:colOff>152400</xdr:colOff>
      <xdr:row>25</xdr:row>
      <xdr:rowOff>0</xdr:rowOff>
    </xdr:to>
    <xdr:sp macro="" textlink="">
      <xdr:nvSpPr>
        <xdr:cNvPr id="78" name="Text Box 6" hidden="1">
          <a:extLst>
            <a:ext uri="{FF2B5EF4-FFF2-40B4-BE49-F238E27FC236}">
              <a16:creationId xmlns:a16="http://schemas.microsoft.com/office/drawing/2014/main" id="{232BCB54-3456-4E3B-8310-4EFF60A95359}"/>
            </a:ext>
          </a:extLst>
        </xdr:cNvPr>
        <xdr:cNvSpPr txBox="1">
          <a:spLocks noChangeArrowheads="1"/>
        </xdr:cNvSpPr>
      </xdr:nvSpPr>
      <xdr:spPr bwMode="auto">
        <a:xfrm>
          <a:off x="7645400" y="5416550"/>
          <a:ext cx="152400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209550</xdr:rowOff>
    </xdr:from>
    <xdr:to>
      <xdr:col>9</xdr:col>
      <xdr:colOff>161925</xdr:colOff>
      <xdr:row>19</xdr:row>
      <xdr:rowOff>0</xdr:rowOff>
    </xdr:to>
    <xdr:sp macro="" textlink="">
      <xdr:nvSpPr>
        <xdr:cNvPr id="79" name="Text Box 6" hidden="1">
          <a:extLst>
            <a:ext uri="{FF2B5EF4-FFF2-40B4-BE49-F238E27FC236}">
              <a16:creationId xmlns:a16="http://schemas.microsoft.com/office/drawing/2014/main" id="{01711F84-7696-45BA-ACCE-35DE4EBEF08E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209550</xdr:rowOff>
    </xdr:from>
    <xdr:to>
      <xdr:col>9</xdr:col>
      <xdr:colOff>161925</xdr:colOff>
      <xdr:row>19</xdr:row>
      <xdr:rowOff>0</xdr:rowOff>
    </xdr:to>
    <xdr:sp macro="" textlink="">
      <xdr:nvSpPr>
        <xdr:cNvPr id="80" name="Text Box 6" hidden="1">
          <a:extLst>
            <a:ext uri="{FF2B5EF4-FFF2-40B4-BE49-F238E27FC236}">
              <a16:creationId xmlns:a16="http://schemas.microsoft.com/office/drawing/2014/main" id="{99227F4E-EF01-41E5-8BC7-19157569101E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21</xdr:row>
      <xdr:rowOff>95250</xdr:rowOff>
    </xdr:from>
    <xdr:to>
      <xdr:col>9</xdr:col>
      <xdr:colOff>69850</xdr:colOff>
      <xdr:row>22</xdr:row>
      <xdr:rowOff>0</xdr:rowOff>
    </xdr:to>
    <xdr:sp macro="" textlink="">
      <xdr:nvSpPr>
        <xdr:cNvPr id="81" name="Text Box 6" hidden="1">
          <a:extLst>
            <a:ext uri="{FF2B5EF4-FFF2-40B4-BE49-F238E27FC236}">
              <a16:creationId xmlns:a16="http://schemas.microsoft.com/office/drawing/2014/main" id="{E9D8F20F-04B6-46C5-9486-89988FB85EE1}"/>
            </a:ext>
          </a:extLst>
        </xdr:cNvPr>
        <xdr:cNvSpPr txBox="1">
          <a:spLocks noChangeArrowheads="1"/>
        </xdr:cNvSpPr>
      </xdr:nvSpPr>
      <xdr:spPr bwMode="auto">
        <a:xfrm>
          <a:off x="7645400" y="47815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21</xdr:row>
      <xdr:rowOff>95250</xdr:rowOff>
    </xdr:from>
    <xdr:to>
      <xdr:col>9</xdr:col>
      <xdr:colOff>69850</xdr:colOff>
      <xdr:row>22</xdr:row>
      <xdr:rowOff>0</xdr:rowOff>
    </xdr:to>
    <xdr:sp macro="" textlink="">
      <xdr:nvSpPr>
        <xdr:cNvPr id="82" name="Text Box 6" hidden="1">
          <a:extLst>
            <a:ext uri="{FF2B5EF4-FFF2-40B4-BE49-F238E27FC236}">
              <a16:creationId xmlns:a16="http://schemas.microsoft.com/office/drawing/2014/main" id="{95248E22-D95E-4362-825A-48B2F5AF1A18}"/>
            </a:ext>
          </a:extLst>
        </xdr:cNvPr>
        <xdr:cNvSpPr txBox="1">
          <a:spLocks noChangeArrowheads="1"/>
        </xdr:cNvSpPr>
      </xdr:nvSpPr>
      <xdr:spPr bwMode="auto">
        <a:xfrm>
          <a:off x="7645400" y="47815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21</xdr:row>
      <xdr:rowOff>95250</xdr:rowOff>
    </xdr:from>
    <xdr:to>
      <xdr:col>9</xdr:col>
      <xdr:colOff>69850</xdr:colOff>
      <xdr:row>22</xdr:row>
      <xdr:rowOff>0</xdr:rowOff>
    </xdr:to>
    <xdr:sp macro="" textlink="">
      <xdr:nvSpPr>
        <xdr:cNvPr id="83" name="Text Box 6" hidden="1">
          <a:extLst>
            <a:ext uri="{FF2B5EF4-FFF2-40B4-BE49-F238E27FC236}">
              <a16:creationId xmlns:a16="http://schemas.microsoft.com/office/drawing/2014/main" id="{F40BB0A7-092B-4827-B98B-50DA86740474}"/>
            </a:ext>
          </a:extLst>
        </xdr:cNvPr>
        <xdr:cNvSpPr txBox="1">
          <a:spLocks noChangeArrowheads="1"/>
        </xdr:cNvSpPr>
      </xdr:nvSpPr>
      <xdr:spPr bwMode="auto">
        <a:xfrm>
          <a:off x="7645400" y="47815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21</xdr:row>
      <xdr:rowOff>95250</xdr:rowOff>
    </xdr:from>
    <xdr:to>
      <xdr:col>9</xdr:col>
      <xdr:colOff>69850</xdr:colOff>
      <xdr:row>22</xdr:row>
      <xdr:rowOff>0</xdr:rowOff>
    </xdr:to>
    <xdr:sp macro="" textlink="">
      <xdr:nvSpPr>
        <xdr:cNvPr id="84" name="Text Box 6" hidden="1">
          <a:extLst>
            <a:ext uri="{FF2B5EF4-FFF2-40B4-BE49-F238E27FC236}">
              <a16:creationId xmlns:a16="http://schemas.microsoft.com/office/drawing/2014/main" id="{0C26CC97-ADB1-4248-A780-F965C5F20CD6}"/>
            </a:ext>
          </a:extLst>
        </xdr:cNvPr>
        <xdr:cNvSpPr txBox="1">
          <a:spLocks noChangeArrowheads="1"/>
        </xdr:cNvSpPr>
      </xdr:nvSpPr>
      <xdr:spPr bwMode="auto">
        <a:xfrm>
          <a:off x="7645400" y="47815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21</xdr:row>
      <xdr:rowOff>95250</xdr:rowOff>
    </xdr:from>
    <xdr:to>
      <xdr:col>9</xdr:col>
      <xdr:colOff>69850</xdr:colOff>
      <xdr:row>22</xdr:row>
      <xdr:rowOff>0</xdr:rowOff>
    </xdr:to>
    <xdr:sp macro="" textlink="">
      <xdr:nvSpPr>
        <xdr:cNvPr id="85" name="Text Box 6" hidden="1">
          <a:extLst>
            <a:ext uri="{FF2B5EF4-FFF2-40B4-BE49-F238E27FC236}">
              <a16:creationId xmlns:a16="http://schemas.microsoft.com/office/drawing/2014/main" id="{7BDDB3CE-8F08-4AC0-9A95-956AE866A7A2}"/>
            </a:ext>
          </a:extLst>
        </xdr:cNvPr>
        <xdr:cNvSpPr txBox="1">
          <a:spLocks noChangeArrowheads="1"/>
        </xdr:cNvSpPr>
      </xdr:nvSpPr>
      <xdr:spPr bwMode="auto">
        <a:xfrm>
          <a:off x="7645400" y="47815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86" name="Text Box 6" hidden="1">
          <a:extLst>
            <a:ext uri="{FF2B5EF4-FFF2-40B4-BE49-F238E27FC236}">
              <a16:creationId xmlns:a16="http://schemas.microsoft.com/office/drawing/2014/main" id="{2C46BBD0-750B-4818-8A7D-BCFC27CA9741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87" name="Text Box 6" hidden="1">
          <a:extLst>
            <a:ext uri="{FF2B5EF4-FFF2-40B4-BE49-F238E27FC236}">
              <a16:creationId xmlns:a16="http://schemas.microsoft.com/office/drawing/2014/main" id="{59538C1C-9AF5-45F1-9432-D6966B28F536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88" name="Text Box 6" hidden="1">
          <a:extLst>
            <a:ext uri="{FF2B5EF4-FFF2-40B4-BE49-F238E27FC236}">
              <a16:creationId xmlns:a16="http://schemas.microsoft.com/office/drawing/2014/main" id="{F1469B7E-9C73-4DA3-AF82-E108E73CA5DD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89" name="Text Box 6" hidden="1">
          <a:extLst>
            <a:ext uri="{FF2B5EF4-FFF2-40B4-BE49-F238E27FC236}">
              <a16:creationId xmlns:a16="http://schemas.microsoft.com/office/drawing/2014/main" id="{AA8DA014-FAD5-42B1-967C-62D8DA6A3600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90" name="Text Box 6" hidden="1">
          <a:extLst>
            <a:ext uri="{FF2B5EF4-FFF2-40B4-BE49-F238E27FC236}">
              <a16:creationId xmlns:a16="http://schemas.microsoft.com/office/drawing/2014/main" id="{A7ED1648-2DE8-4159-8356-EFFED5DD7AB1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92" name="Text Box 6" hidden="1">
          <a:extLst>
            <a:ext uri="{FF2B5EF4-FFF2-40B4-BE49-F238E27FC236}">
              <a16:creationId xmlns:a16="http://schemas.microsoft.com/office/drawing/2014/main" id="{65A14408-27E4-4EE7-B51C-37891B6FCA84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93" name="Text Box 6" hidden="1">
          <a:extLst>
            <a:ext uri="{FF2B5EF4-FFF2-40B4-BE49-F238E27FC236}">
              <a16:creationId xmlns:a16="http://schemas.microsoft.com/office/drawing/2014/main" id="{01B52006-74C4-4BF6-A530-CB3C6D607A44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94" name="Text Box 6" hidden="1">
          <a:extLst>
            <a:ext uri="{FF2B5EF4-FFF2-40B4-BE49-F238E27FC236}">
              <a16:creationId xmlns:a16="http://schemas.microsoft.com/office/drawing/2014/main" id="{4468E92E-94B6-4E9E-993C-4F293FD13384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95" name="Text Box 6" hidden="1">
          <a:extLst>
            <a:ext uri="{FF2B5EF4-FFF2-40B4-BE49-F238E27FC236}">
              <a16:creationId xmlns:a16="http://schemas.microsoft.com/office/drawing/2014/main" id="{F254FE2A-84FA-4C8A-8F04-931ADAFF3FD8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96" name="Text Box 6" hidden="1">
          <a:extLst>
            <a:ext uri="{FF2B5EF4-FFF2-40B4-BE49-F238E27FC236}">
              <a16:creationId xmlns:a16="http://schemas.microsoft.com/office/drawing/2014/main" id="{B3805477-1941-4B53-9203-C9E3CCDA22F0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98" name="Text Box 6" hidden="1">
          <a:extLst>
            <a:ext uri="{FF2B5EF4-FFF2-40B4-BE49-F238E27FC236}">
              <a16:creationId xmlns:a16="http://schemas.microsoft.com/office/drawing/2014/main" id="{CC566723-D164-4F8A-8D52-A2F5538ECF8B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100" name="Text Box 6" hidden="1">
          <a:extLst>
            <a:ext uri="{FF2B5EF4-FFF2-40B4-BE49-F238E27FC236}">
              <a16:creationId xmlns:a16="http://schemas.microsoft.com/office/drawing/2014/main" id="{7F046DC4-A896-4846-8410-37503EA19F86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101" name="Text Box 6" hidden="1">
          <a:extLst>
            <a:ext uri="{FF2B5EF4-FFF2-40B4-BE49-F238E27FC236}">
              <a16:creationId xmlns:a16="http://schemas.microsoft.com/office/drawing/2014/main" id="{B79392C4-D45C-4130-8D33-704DDA73FDC8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21</xdr:row>
      <xdr:rowOff>95250</xdr:rowOff>
    </xdr:from>
    <xdr:to>
      <xdr:col>9</xdr:col>
      <xdr:colOff>69850</xdr:colOff>
      <xdr:row>22</xdr:row>
      <xdr:rowOff>0</xdr:rowOff>
    </xdr:to>
    <xdr:sp macro="" textlink="">
      <xdr:nvSpPr>
        <xdr:cNvPr id="102" name="Text Box 6" hidden="1">
          <a:extLst>
            <a:ext uri="{FF2B5EF4-FFF2-40B4-BE49-F238E27FC236}">
              <a16:creationId xmlns:a16="http://schemas.microsoft.com/office/drawing/2014/main" id="{4136C066-67E6-4906-9CB5-E31FBC564C93}"/>
            </a:ext>
          </a:extLst>
        </xdr:cNvPr>
        <xdr:cNvSpPr txBox="1">
          <a:spLocks noChangeArrowheads="1"/>
        </xdr:cNvSpPr>
      </xdr:nvSpPr>
      <xdr:spPr bwMode="auto">
        <a:xfrm>
          <a:off x="7645400" y="47815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103" name="Text Box 6" hidden="1">
          <a:extLst>
            <a:ext uri="{FF2B5EF4-FFF2-40B4-BE49-F238E27FC236}">
              <a16:creationId xmlns:a16="http://schemas.microsoft.com/office/drawing/2014/main" id="{873313A1-EBAA-4472-97AC-66062EF62BE2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104" name="Text Box 6" hidden="1">
          <a:extLst>
            <a:ext uri="{FF2B5EF4-FFF2-40B4-BE49-F238E27FC236}">
              <a16:creationId xmlns:a16="http://schemas.microsoft.com/office/drawing/2014/main" id="{49E06B58-0163-4C75-8F04-46B4A5510FA3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21</xdr:row>
      <xdr:rowOff>95250</xdr:rowOff>
    </xdr:from>
    <xdr:to>
      <xdr:col>9</xdr:col>
      <xdr:colOff>69850</xdr:colOff>
      <xdr:row>22</xdr:row>
      <xdr:rowOff>0</xdr:rowOff>
    </xdr:to>
    <xdr:sp macro="" textlink="">
      <xdr:nvSpPr>
        <xdr:cNvPr id="105" name="Text Box 6" hidden="1">
          <a:extLst>
            <a:ext uri="{FF2B5EF4-FFF2-40B4-BE49-F238E27FC236}">
              <a16:creationId xmlns:a16="http://schemas.microsoft.com/office/drawing/2014/main" id="{FAD2A46D-0F6E-47ED-984A-3AD437D2C2C2}"/>
            </a:ext>
          </a:extLst>
        </xdr:cNvPr>
        <xdr:cNvSpPr txBox="1">
          <a:spLocks noChangeArrowheads="1"/>
        </xdr:cNvSpPr>
      </xdr:nvSpPr>
      <xdr:spPr bwMode="auto">
        <a:xfrm>
          <a:off x="7645400" y="47815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106" name="Text Box 6" hidden="1">
          <a:extLst>
            <a:ext uri="{FF2B5EF4-FFF2-40B4-BE49-F238E27FC236}">
              <a16:creationId xmlns:a16="http://schemas.microsoft.com/office/drawing/2014/main" id="{BBB453AB-5E5E-4C4E-BC6F-79540C69D7E1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107" name="Text Box 6" hidden="1">
          <a:extLst>
            <a:ext uri="{FF2B5EF4-FFF2-40B4-BE49-F238E27FC236}">
              <a16:creationId xmlns:a16="http://schemas.microsoft.com/office/drawing/2014/main" id="{48A58D8E-1CA2-44B7-8998-F8678EBED170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21</xdr:row>
      <xdr:rowOff>95250</xdr:rowOff>
    </xdr:from>
    <xdr:to>
      <xdr:col>9</xdr:col>
      <xdr:colOff>69850</xdr:colOff>
      <xdr:row>22</xdr:row>
      <xdr:rowOff>0</xdr:rowOff>
    </xdr:to>
    <xdr:sp macro="" textlink="">
      <xdr:nvSpPr>
        <xdr:cNvPr id="108" name="Text Box 6" hidden="1">
          <a:extLst>
            <a:ext uri="{FF2B5EF4-FFF2-40B4-BE49-F238E27FC236}">
              <a16:creationId xmlns:a16="http://schemas.microsoft.com/office/drawing/2014/main" id="{C38E89D5-14C5-4C35-A938-1217FABE0901}"/>
            </a:ext>
          </a:extLst>
        </xdr:cNvPr>
        <xdr:cNvSpPr txBox="1">
          <a:spLocks noChangeArrowheads="1"/>
        </xdr:cNvSpPr>
      </xdr:nvSpPr>
      <xdr:spPr bwMode="auto">
        <a:xfrm>
          <a:off x="7645400" y="47815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21</xdr:row>
      <xdr:rowOff>95250</xdr:rowOff>
    </xdr:from>
    <xdr:to>
      <xdr:col>9</xdr:col>
      <xdr:colOff>69850</xdr:colOff>
      <xdr:row>22</xdr:row>
      <xdr:rowOff>0</xdr:rowOff>
    </xdr:to>
    <xdr:sp macro="" textlink="">
      <xdr:nvSpPr>
        <xdr:cNvPr id="109" name="Text Box 6" hidden="1">
          <a:extLst>
            <a:ext uri="{FF2B5EF4-FFF2-40B4-BE49-F238E27FC236}">
              <a16:creationId xmlns:a16="http://schemas.microsoft.com/office/drawing/2014/main" id="{AC2B123B-C7C6-4FAB-89CF-675392E105D8}"/>
            </a:ext>
          </a:extLst>
        </xdr:cNvPr>
        <xdr:cNvSpPr txBox="1">
          <a:spLocks noChangeArrowheads="1"/>
        </xdr:cNvSpPr>
      </xdr:nvSpPr>
      <xdr:spPr bwMode="auto">
        <a:xfrm>
          <a:off x="7645400" y="47815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21</xdr:row>
      <xdr:rowOff>95250</xdr:rowOff>
    </xdr:from>
    <xdr:to>
      <xdr:col>9</xdr:col>
      <xdr:colOff>69850</xdr:colOff>
      <xdr:row>22</xdr:row>
      <xdr:rowOff>0</xdr:rowOff>
    </xdr:to>
    <xdr:sp macro="" textlink="">
      <xdr:nvSpPr>
        <xdr:cNvPr id="110" name="Text Box 6" hidden="1">
          <a:extLst>
            <a:ext uri="{FF2B5EF4-FFF2-40B4-BE49-F238E27FC236}">
              <a16:creationId xmlns:a16="http://schemas.microsoft.com/office/drawing/2014/main" id="{D28B66F6-0BD0-4015-9B33-D742E4672530}"/>
            </a:ext>
          </a:extLst>
        </xdr:cNvPr>
        <xdr:cNvSpPr txBox="1">
          <a:spLocks noChangeArrowheads="1"/>
        </xdr:cNvSpPr>
      </xdr:nvSpPr>
      <xdr:spPr bwMode="auto">
        <a:xfrm>
          <a:off x="7645400" y="47815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21</xdr:row>
      <xdr:rowOff>95250</xdr:rowOff>
    </xdr:from>
    <xdr:to>
      <xdr:col>9</xdr:col>
      <xdr:colOff>69850</xdr:colOff>
      <xdr:row>22</xdr:row>
      <xdr:rowOff>0</xdr:rowOff>
    </xdr:to>
    <xdr:sp macro="" textlink="">
      <xdr:nvSpPr>
        <xdr:cNvPr id="111" name="Text Box 6" hidden="1">
          <a:extLst>
            <a:ext uri="{FF2B5EF4-FFF2-40B4-BE49-F238E27FC236}">
              <a16:creationId xmlns:a16="http://schemas.microsoft.com/office/drawing/2014/main" id="{43656194-1947-4A1A-B5AC-14608D2C36F8}"/>
            </a:ext>
          </a:extLst>
        </xdr:cNvPr>
        <xdr:cNvSpPr txBox="1">
          <a:spLocks noChangeArrowheads="1"/>
        </xdr:cNvSpPr>
      </xdr:nvSpPr>
      <xdr:spPr bwMode="auto">
        <a:xfrm>
          <a:off x="7645400" y="47815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21</xdr:row>
      <xdr:rowOff>95250</xdr:rowOff>
    </xdr:from>
    <xdr:to>
      <xdr:col>9</xdr:col>
      <xdr:colOff>69850</xdr:colOff>
      <xdr:row>22</xdr:row>
      <xdr:rowOff>0</xdr:rowOff>
    </xdr:to>
    <xdr:sp macro="" textlink="">
      <xdr:nvSpPr>
        <xdr:cNvPr id="112" name="Text Box 6" hidden="1">
          <a:extLst>
            <a:ext uri="{FF2B5EF4-FFF2-40B4-BE49-F238E27FC236}">
              <a16:creationId xmlns:a16="http://schemas.microsoft.com/office/drawing/2014/main" id="{74F1F2B3-04AB-4092-886D-DB221A0FBE5D}"/>
            </a:ext>
          </a:extLst>
        </xdr:cNvPr>
        <xdr:cNvSpPr txBox="1">
          <a:spLocks noChangeArrowheads="1"/>
        </xdr:cNvSpPr>
      </xdr:nvSpPr>
      <xdr:spPr bwMode="auto">
        <a:xfrm>
          <a:off x="7645400" y="47815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113" name="Text Box 6" hidden="1">
          <a:extLst>
            <a:ext uri="{FF2B5EF4-FFF2-40B4-BE49-F238E27FC236}">
              <a16:creationId xmlns:a16="http://schemas.microsoft.com/office/drawing/2014/main" id="{F58F1524-B462-4A16-9C52-E82B1B1206D2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114" name="Text Box 6" hidden="1">
          <a:extLst>
            <a:ext uri="{FF2B5EF4-FFF2-40B4-BE49-F238E27FC236}">
              <a16:creationId xmlns:a16="http://schemas.microsoft.com/office/drawing/2014/main" id="{73197BB2-333A-458E-A2C6-941247FFE894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115" name="Text Box 6" hidden="1">
          <a:extLst>
            <a:ext uri="{FF2B5EF4-FFF2-40B4-BE49-F238E27FC236}">
              <a16:creationId xmlns:a16="http://schemas.microsoft.com/office/drawing/2014/main" id="{1E831FE2-60A1-45BF-8FDF-FF05489F006E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116" name="Text Box 6" hidden="1">
          <a:extLst>
            <a:ext uri="{FF2B5EF4-FFF2-40B4-BE49-F238E27FC236}">
              <a16:creationId xmlns:a16="http://schemas.microsoft.com/office/drawing/2014/main" id="{96104F4C-D6D2-4A41-9286-B88BBF245F94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117" name="Text Box 6" hidden="1">
          <a:extLst>
            <a:ext uri="{FF2B5EF4-FFF2-40B4-BE49-F238E27FC236}">
              <a16:creationId xmlns:a16="http://schemas.microsoft.com/office/drawing/2014/main" id="{CD40B239-AF21-4566-BD06-2A0C799CA51C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118" name="Text Box 6" hidden="1">
          <a:extLst>
            <a:ext uri="{FF2B5EF4-FFF2-40B4-BE49-F238E27FC236}">
              <a16:creationId xmlns:a16="http://schemas.microsoft.com/office/drawing/2014/main" id="{134ACA68-FE9C-4425-8C80-BED1C65DF90C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119" name="Text Box 6" hidden="1">
          <a:extLst>
            <a:ext uri="{FF2B5EF4-FFF2-40B4-BE49-F238E27FC236}">
              <a16:creationId xmlns:a16="http://schemas.microsoft.com/office/drawing/2014/main" id="{43F62218-2486-4A34-96DC-80765B98EE71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120" name="Text Box 6" hidden="1">
          <a:extLst>
            <a:ext uri="{FF2B5EF4-FFF2-40B4-BE49-F238E27FC236}">
              <a16:creationId xmlns:a16="http://schemas.microsoft.com/office/drawing/2014/main" id="{4C572084-C6E7-4C0F-A761-4642E79CD288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121" name="Text Box 6" hidden="1">
          <a:extLst>
            <a:ext uri="{FF2B5EF4-FFF2-40B4-BE49-F238E27FC236}">
              <a16:creationId xmlns:a16="http://schemas.microsoft.com/office/drawing/2014/main" id="{95D63838-D08E-4274-8850-556B2BD9D797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122" name="Text Box 6" hidden="1">
          <a:extLst>
            <a:ext uri="{FF2B5EF4-FFF2-40B4-BE49-F238E27FC236}">
              <a16:creationId xmlns:a16="http://schemas.microsoft.com/office/drawing/2014/main" id="{D0132480-3AC2-49F7-B9C4-84620966035D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123" name="Text Box 6" hidden="1">
          <a:extLst>
            <a:ext uri="{FF2B5EF4-FFF2-40B4-BE49-F238E27FC236}">
              <a16:creationId xmlns:a16="http://schemas.microsoft.com/office/drawing/2014/main" id="{9E657AF5-79B3-49EB-B9B8-F57098D54327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124" name="Text Box 6" hidden="1">
          <a:extLst>
            <a:ext uri="{FF2B5EF4-FFF2-40B4-BE49-F238E27FC236}">
              <a16:creationId xmlns:a16="http://schemas.microsoft.com/office/drawing/2014/main" id="{F37FF0B9-6720-4A56-BB53-A9E177281864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125" name="Text Box 6" hidden="1">
          <a:extLst>
            <a:ext uri="{FF2B5EF4-FFF2-40B4-BE49-F238E27FC236}">
              <a16:creationId xmlns:a16="http://schemas.microsoft.com/office/drawing/2014/main" id="{7419C6EA-544E-4F41-BEED-E106B9BCF6A6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21</xdr:row>
      <xdr:rowOff>95250</xdr:rowOff>
    </xdr:from>
    <xdr:to>
      <xdr:col>9</xdr:col>
      <xdr:colOff>69850</xdr:colOff>
      <xdr:row>22</xdr:row>
      <xdr:rowOff>0</xdr:rowOff>
    </xdr:to>
    <xdr:sp macro="" textlink="">
      <xdr:nvSpPr>
        <xdr:cNvPr id="126" name="Text Box 6" hidden="1">
          <a:extLst>
            <a:ext uri="{FF2B5EF4-FFF2-40B4-BE49-F238E27FC236}">
              <a16:creationId xmlns:a16="http://schemas.microsoft.com/office/drawing/2014/main" id="{C85D4FA7-43E0-4FCF-AB19-CF599FC178A1}"/>
            </a:ext>
          </a:extLst>
        </xdr:cNvPr>
        <xdr:cNvSpPr txBox="1">
          <a:spLocks noChangeArrowheads="1"/>
        </xdr:cNvSpPr>
      </xdr:nvSpPr>
      <xdr:spPr bwMode="auto">
        <a:xfrm>
          <a:off x="7645400" y="47815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127" name="Text Box 6" hidden="1">
          <a:extLst>
            <a:ext uri="{FF2B5EF4-FFF2-40B4-BE49-F238E27FC236}">
              <a16:creationId xmlns:a16="http://schemas.microsoft.com/office/drawing/2014/main" id="{1792E72B-E972-4907-BF6B-6AE82E982E26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128" name="Text Box 6" hidden="1">
          <a:extLst>
            <a:ext uri="{FF2B5EF4-FFF2-40B4-BE49-F238E27FC236}">
              <a16:creationId xmlns:a16="http://schemas.microsoft.com/office/drawing/2014/main" id="{79F353EB-9389-43CB-BC24-AAC55A40CC37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21</xdr:row>
      <xdr:rowOff>95250</xdr:rowOff>
    </xdr:from>
    <xdr:to>
      <xdr:col>9</xdr:col>
      <xdr:colOff>69850</xdr:colOff>
      <xdr:row>22</xdr:row>
      <xdr:rowOff>0</xdr:rowOff>
    </xdr:to>
    <xdr:sp macro="" textlink="">
      <xdr:nvSpPr>
        <xdr:cNvPr id="129" name="Text Box 6" hidden="1">
          <a:extLst>
            <a:ext uri="{FF2B5EF4-FFF2-40B4-BE49-F238E27FC236}">
              <a16:creationId xmlns:a16="http://schemas.microsoft.com/office/drawing/2014/main" id="{55F98D77-0F54-497A-8EE7-002CE819A167}"/>
            </a:ext>
          </a:extLst>
        </xdr:cNvPr>
        <xdr:cNvSpPr txBox="1">
          <a:spLocks noChangeArrowheads="1"/>
        </xdr:cNvSpPr>
      </xdr:nvSpPr>
      <xdr:spPr bwMode="auto">
        <a:xfrm>
          <a:off x="7645400" y="47815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130" name="Text Box 6" hidden="1">
          <a:extLst>
            <a:ext uri="{FF2B5EF4-FFF2-40B4-BE49-F238E27FC236}">
              <a16:creationId xmlns:a16="http://schemas.microsoft.com/office/drawing/2014/main" id="{95CAFE84-2606-4666-BC0D-AB2128B0417E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131" name="Text Box 6" hidden="1">
          <a:extLst>
            <a:ext uri="{FF2B5EF4-FFF2-40B4-BE49-F238E27FC236}">
              <a16:creationId xmlns:a16="http://schemas.microsoft.com/office/drawing/2014/main" id="{7BE26F49-37A0-4853-BE56-BA7372F507D1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21</xdr:row>
      <xdr:rowOff>95250</xdr:rowOff>
    </xdr:from>
    <xdr:to>
      <xdr:col>9</xdr:col>
      <xdr:colOff>69850</xdr:colOff>
      <xdr:row>22</xdr:row>
      <xdr:rowOff>0</xdr:rowOff>
    </xdr:to>
    <xdr:sp macro="" textlink="">
      <xdr:nvSpPr>
        <xdr:cNvPr id="132" name="Text Box 6" hidden="1">
          <a:extLst>
            <a:ext uri="{FF2B5EF4-FFF2-40B4-BE49-F238E27FC236}">
              <a16:creationId xmlns:a16="http://schemas.microsoft.com/office/drawing/2014/main" id="{9BB5A10A-C404-4AE5-ABFA-AB2E43DDDEA3}"/>
            </a:ext>
          </a:extLst>
        </xdr:cNvPr>
        <xdr:cNvSpPr txBox="1">
          <a:spLocks noChangeArrowheads="1"/>
        </xdr:cNvSpPr>
      </xdr:nvSpPr>
      <xdr:spPr bwMode="auto">
        <a:xfrm>
          <a:off x="7645400" y="47815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133" name="Text Box 6" hidden="1">
          <a:extLst>
            <a:ext uri="{FF2B5EF4-FFF2-40B4-BE49-F238E27FC236}">
              <a16:creationId xmlns:a16="http://schemas.microsoft.com/office/drawing/2014/main" id="{0F56BB6A-D149-467C-8EFE-39364685ED84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134" name="Text Box 6" hidden="1">
          <a:extLst>
            <a:ext uri="{FF2B5EF4-FFF2-40B4-BE49-F238E27FC236}">
              <a16:creationId xmlns:a16="http://schemas.microsoft.com/office/drawing/2014/main" id="{6C60B85D-99C9-46F9-84E4-43AB0216E5D0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209550</xdr:rowOff>
    </xdr:from>
    <xdr:to>
      <xdr:col>9</xdr:col>
      <xdr:colOff>152400</xdr:colOff>
      <xdr:row>19</xdr:row>
      <xdr:rowOff>0</xdr:rowOff>
    </xdr:to>
    <xdr:sp macro="" textlink="">
      <xdr:nvSpPr>
        <xdr:cNvPr id="135" name="Text Box 6" hidden="1">
          <a:extLst>
            <a:ext uri="{FF2B5EF4-FFF2-40B4-BE49-F238E27FC236}">
              <a16:creationId xmlns:a16="http://schemas.microsoft.com/office/drawing/2014/main" id="{6B1C1890-38B9-4517-94FB-63CB5A6EA8D6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52400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23</xdr:row>
      <xdr:rowOff>209550</xdr:rowOff>
    </xdr:from>
    <xdr:to>
      <xdr:col>9</xdr:col>
      <xdr:colOff>152400</xdr:colOff>
      <xdr:row>25</xdr:row>
      <xdr:rowOff>0</xdr:rowOff>
    </xdr:to>
    <xdr:sp macro="" textlink="">
      <xdr:nvSpPr>
        <xdr:cNvPr id="136" name="Text Box 6" hidden="1">
          <a:extLst>
            <a:ext uri="{FF2B5EF4-FFF2-40B4-BE49-F238E27FC236}">
              <a16:creationId xmlns:a16="http://schemas.microsoft.com/office/drawing/2014/main" id="{CBC6FC9A-9326-4C2D-BB74-29710EDE8019}"/>
            </a:ext>
          </a:extLst>
        </xdr:cNvPr>
        <xdr:cNvSpPr txBox="1">
          <a:spLocks noChangeArrowheads="1"/>
        </xdr:cNvSpPr>
      </xdr:nvSpPr>
      <xdr:spPr bwMode="auto">
        <a:xfrm>
          <a:off x="7645400" y="5416550"/>
          <a:ext cx="152400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209550</xdr:rowOff>
    </xdr:from>
    <xdr:to>
      <xdr:col>9</xdr:col>
      <xdr:colOff>158750</xdr:colOff>
      <xdr:row>19</xdr:row>
      <xdr:rowOff>0</xdr:rowOff>
    </xdr:to>
    <xdr:sp macro="" textlink="">
      <xdr:nvSpPr>
        <xdr:cNvPr id="137" name="Text Box 6" hidden="1">
          <a:extLst>
            <a:ext uri="{FF2B5EF4-FFF2-40B4-BE49-F238E27FC236}">
              <a16:creationId xmlns:a16="http://schemas.microsoft.com/office/drawing/2014/main" id="{6DEC8088-C414-4582-B688-EA58C8A56448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58750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209550</xdr:rowOff>
    </xdr:from>
    <xdr:to>
      <xdr:col>9</xdr:col>
      <xdr:colOff>158750</xdr:colOff>
      <xdr:row>19</xdr:row>
      <xdr:rowOff>0</xdr:rowOff>
    </xdr:to>
    <xdr:sp macro="" textlink="">
      <xdr:nvSpPr>
        <xdr:cNvPr id="138" name="Text Box 6" hidden="1">
          <a:extLst>
            <a:ext uri="{FF2B5EF4-FFF2-40B4-BE49-F238E27FC236}">
              <a16:creationId xmlns:a16="http://schemas.microsoft.com/office/drawing/2014/main" id="{0E2477F2-365B-4540-B9C6-61B83CC2C48C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58750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21</xdr:row>
      <xdr:rowOff>95250</xdr:rowOff>
    </xdr:from>
    <xdr:to>
      <xdr:col>9</xdr:col>
      <xdr:colOff>69850</xdr:colOff>
      <xdr:row>22</xdr:row>
      <xdr:rowOff>0</xdr:rowOff>
    </xdr:to>
    <xdr:sp macro="" textlink="">
      <xdr:nvSpPr>
        <xdr:cNvPr id="139" name="Text Box 6" hidden="1">
          <a:extLst>
            <a:ext uri="{FF2B5EF4-FFF2-40B4-BE49-F238E27FC236}">
              <a16:creationId xmlns:a16="http://schemas.microsoft.com/office/drawing/2014/main" id="{A4503AD5-1A33-4F1A-92BA-90DAEE1AC75E}"/>
            </a:ext>
          </a:extLst>
        </xdr:cNvPr>
        <xdr:cNvSpPr txBox="1">
          <a:spLocks noChangeArrowheads="1"/>
        </xdr:cNvSpPr>
      </xdr:nvSpPr>
      <xdr:spPr bwMode="auto">
        <a:xfrm>
          <a:off x="7645400" y="47815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140" name="Text Box 6" hidden="1">
          <a:extLst>
            <a:ext uri="{FF2B5EF4-FFF2-40B4-BE49-F238E27FC236}">
              <a16:creationId xmlns:a16="http://schemas.microsoft.com/office/drawing/2014/main" id="{60EBDDEA-FC76-438C-8DB5-1F7722402624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143" name="Text Box 6" hidden="1">
          <a:extLst>
            <a:ext uri="{FF2B5EF4-FFF2-40B4-BE49-F238E27FC236}">
              <a16:creationId xmlns:a16="http://schemas.microsoft.com/office/drawing/2014/main" id="{D3C19B45-0104-401E-9133-CDAA4370E30F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23</xdr:row>
      <xdr:rowOff>95250</xdr:rowOff>
    </xdr:from>
    <xdr:to>
      <xdr:col>9</xdr:col>
      <xdr:colOff>69850</xdr:colOff>
      <xdr:row>25</xdr:row>
      <xdr:rowOff>0</xdr:rowOff>
    </xdr:to>
    <xdr:sp macro="" textlink="">
      <xdr:nvSpPr>
        <xdr:cNvPr id="144" name="Text Box 6" hidden="1">
          <a:extLst>
            <a:ext uri="{FF2B5EF4-FFF2-40B4-BE49-F238E27FC236}">
              <a16:creationId xmlns:a16="http://schemas.microsoft.com/office/drawing/2014/main" id="{62E9FBFE-0336-49EB-B444-9FC5BF499B85}"/>
            </a:ext>
          </a:extLst>
        </xdr:cNvPr>
        <xdr:cNvSpPr txBox="1">
          <a:spLocks noChangeArrowheads="1"/>
        </xdr:cNvSpPr>
      </xdr:nvSpPr>
      <xdr:spPr bwMode="auto">
        <a:xfrm>
          <a:off x="7645400" y="5302250"/>
          <a:ext cx="69850" cy="425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95250</xdr:rowOff>
    </xdr:from>
    <xdr:to>
      <xdr:col>9</xdr:col>
      <xdr:colOff>69850</xdr:colOff>
      <xdr:row>19</xdr:row>
      <xdr:rowOff>0</xdr:rowOff>
    </xdr:to>
    <xdr:sp macro="" textlink="">
      <xdr:nvSpPr>
        <xdr:cNvPr id="145" name="Text Box 6" hidden="1">
          <a:extLst>
            <a:ext uri="{FF2B5EF4-FFF2-40B4-BE49-F238E27FC236}">
              <a16:creationId xmlns:a16="http://schemas.microsoft.com/office/drawing/2014/main" id="{E685BBFF-8DBA-468D-807E-901163D8AF9C}"/>
            </a:ext>
          </a:extLst>
        </xdr:cNvPr>
        <xdr:cNvSpPr txBox="1">
          <a:spLocks noChangeArrowheads="1"/>
        </xdr:cNvSpPr>
      </xdr:nvSpPr>
      <xdr:spPr bwMode="auto">
        <a:xfrm>
          <a:off x="7645400" y="40005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95250</xdr:rowOff>
    </xdr:from>
    <xdr:to>
      <xdr:col>9</xdr:col>
      <xdr:colOff>69850</xdr:colOff>
      <xdr:row>19</xdr:row>
      <xdr:rowOff>0</xdr:rowOff>
    </xdr:to>
    <xdr:sp macro="" textlink="">
      <xdr:nvSpPr>
        <xdr:cNvPr id="146" name="Text Box 6" hidden="1">
          <a:extLst>
            <a:ext uri="{FF2B5EF4-FFF2-40B4-BE49-F238E27FC236}">
              <a16:creationId xmlns:a16="http://schemas.microsoft.com/office/drawing/2014/main" id="{13A63D60-0846-48BA-9B26-D03E79A3AA4F}"/>
            </a:ext>
          </a:extLst>
        </xdr:cNvPr>
        <xdr:cNvSpPr txBox="1">
          <a:spLocks noChangeArrowheads="1"/>
        </xdr:cNvSpPr>
      </xdr:nvSpPr>
      <xdr:spPr bwMode="auto">
        <a:xfrm>
          <a:off x="7645400" y="40005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209550</xdr:rowOff>
    </xdr:from>
    <xdr:to>
      <xdr:col>9</xdr:col>
      <xdr:colOff>152400</xdr:colOff>
      <xdr:row>19</xdr:row>
      <xdr:rowOff>0</xdr:rowOff>
    </xdr:to>
    <xdr:sp macro="" textlink="">
      <xdr:nvSpPr>
        <xdr:cNvPr id="147" name="Text Box 6" hidden="1">
          <a:extLst>
            <a:ext uri="{FF2B5EF4-FFF2-40B4-BE49-F238E27FC236}">
              <a16:creationId xmlns:a16="http://schemas.microsoft.com/office/drawing/2014/main" id="{92707FDC-1E29-4D9C-BBC6-FA21C940DDF0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52400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23</xdr:row>
      <xdr:rowOff>209550</xdr:rowOff>
    </xdr:from>
    <xdr:to>
      <xdr:col>9</xdr:col>
      <xdr:colOff>152400</xdr:colOff>
      <xdr:row>25</xdr:row>
      <xdr:rowOff>0</xdr:rowOff>
    </xdr:to>
    <xdr:sp macro="" textlink="">
      <xdr:nvSpPr>
        <xdr:cNvPr id="148" name="Text Box 6" hidden="1">
          <a:extLst>
            <a:ext uri="{FF2B5EF4-FFF2-40B4-BE49-F238E27FC236}">
              <a16:creationId xmlns:a16="http://schemas.microsoft.com/office/drawing/2014/main" id="{0AC43399-61A2-41BD-80C3-C4C66681EFAB}"/>
            </a:ext>
          </a:extLst>
        </xdr:cNvPr>
        <xdr:cNvSpPr txBox="1">
          <a:spLocks noChangeArrowheads="1"/>
        </xdr:cNvSpPr>
      </xdr:nvSpPr>
      <xdr:spPr bwMode="auto">
        <a:xfrm>
          <a:off x="7645400" y="5416550"/>
          <a:ext cx="152400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209550</xdr:rowOff>
    </xdr:from>
    <xdr:to>
      <xdr:col>9</xdr:col>
      <xdr:colOff>161925</xdr:colOff>
      <xdr:row>19</xdr:row>
      <xdr:rowOff>0</xdr:rowOff>
    </xdr:to>
    <xdr:sp macro="" textlink="">
      <xdr:nvSpPr>
        <xdr:cNvPr id="149" name="Text Box 6" hidden="1">
          <a:extLst>
            <a:ext uri="{FF2B5EF4-FFF2-40B4-BE49-F238E27FC236}">
              <a16:creationId xmlns:a16="http://schemas.microsoft.com/office/drawing/2014/main" id="{467C5718-3F42-4412-851E-0232EAACC53E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209550</xdr:rowOff>
    </xdr:from>
    <xdr:to>
      <xdr:col>9</xdr:col>
      <xdr:colOff>161925</xdr:colOff>
      <xdr:row>19</xdr:row>
      <xdr:rowOff>0</xdr:rowOff>
    </xdr:to>
    <xdr:sp macro="" textlink="">
      <xdr:nvSpPr>
        <xdr:cNvPr id="150" name="Text Box 6" hidden="1">
          <a:extLst>
            <a:ext uri="{FF2B5EF4-FFF2-40B4-BE49-F238E27FC236}">
              <a16:creationId xmlns:a16="http://schemas.microsoft.com/office/drawing/2014/main" id="{5BE39B92-695A-4182-9288-A0798903E26A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21</xdr:row>
      <xdr:rowOff>95250</xdr:rowOff>
    </xdr:from>
    <xdr:to>
      <xdr:col>9</xdr:col>
      <xdr:colOff>69850</xdr:colOff>
      <xdr:row>22</xdr:row>
      <xdr:rowOff>0</xdr:rowOff>
    </xdr:to>
    <xdr:sp macro="" textlink="">
      <xdr:nvSpPr>
        <xdr:cNvPr id="151" name="Text Box 6" hidden="1">
          <a:extLst>
            <a:ext uri="{FF2B5EF4-FFF2-40B4-BE49-F238E27FC236}">
              <a16:creationId xmlns:a16="http://schemas.microsoft.com/office/drawing/2014/main" id="{71985EF2-0659-4CEE-A33C-AA9A4CF1D1B2}"/>
            </a:ext>
          </a:extLst>
        </xdr:cNvPr>
        <xdr:cNvSpPr txBox="1">
          <a:spLocks noChangeArrowheads="1"/>
        </xdr:cNvSpPr>
      </xdr:nvSpPr>
      <xdr:spPr bwMode="auto">
        <a:xfrm>
          <a:off x="7645400" y="47815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152" name="Text Box 6" hidden="1">
          <a:extLst>
            <a:ext uri="{FF2B5EF4-FFF2-40B4-BE49-F238E27FC236}">
              <a16:creationId xmlns:a16="http://schemas.microsoft.com/office/drawing/2014/main" id="{A486D00B-F5DE-4324-B9D8-3B3416618F51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153" name="Text Box 6" hidden="1">
          <a:extLst>
            <a:ext uri="{FF2B5EF4-FFF2-40B4-BE49-F238E27FC236}">
              <a16:creationId xmlns:a16="http://schemas.microsoft.com/office/drawing/2014/main" id="{998A97CF-71EA-45C4-82CD-F4DE1AC9D3CD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21</xdr:row>
      <xdr:rowOff>95250</xdr:rowOff>
    </xdr:from>
    <xdr:to>
      <xdr:col>9</xdr:col>
      <xdr:colOff>69850</xdr:colOff>
      <xdr:row>22</xdr:row>
      <xdr:rowOff>0</xdr:rowOff>
    </xdr:to>
    <xdr:sp macro="" textlink="">
      <xdr:nvSpPr>
        <xdr:cNvPr id="154" name="Text Box 6" hidden="1">
          <a:extLst>
            <a:ext uri="{FF2B5EF4-FFF2-40B4-BE49-F238E27FC236}">
              <a16:creationId xmlns:a16="http://schemas.microsoft.com/office/drawing/2014/main" id="{F497817A-32BD-40B6-A8CB-7B7116B8EE1E}"/>
            </a:ext>
          </a:extLst>
        </xdr:cNvPr>
        <xdr:cNvSpPr txBox="1">
          <a:spLocks noChangeArrowheads="1"/>
        </xdr:cNvSpPr>
      </xdr:nvSpPr>
      <xdr:spPr bwMode="auto">
        <a:xfrm>
          <a:off x="7645400" y="47815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155" name="Text Box 6" hidden="1">
          <a:extLst>
            <a:ext uri="{FF2B5EF4-FFF2-40B4-BE49-F238E27FC236}">
              <a16:creationId xmlns:a16="http://schemas.microsoft.com/office/drawing/2014/main" id="{CDF7FBBC-68CA-4511-BBCC-B63E9C292E11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156" name="Text Box 6" hidden="1">
          <a:extLst>
            <a:ext uri="{FF2B5EF4-FFF2-40B4-BE49-F238E27FC236}">
              <a16:creationId xmlns:a16="http://schemas.microsoft.com/office/drawing/2014/main" id="{88FFA86C-62D4-404B-8FB8-F4E511431245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23</xdr:row>
      <xdr:rowOff>95250</xdr:rowOff>
    </xdr:from>
    <xdr:to>
      <xdr:col>9</xdr:col>
      <xdr:colOff>69850</xdr:colOff>
      <xdr:row>25</xdr:row>
      <xdr:rowOff>0</xdr:rowOff>
    </xdr:to>
    <xdr:sp macro="" textlink="">
      <xdr:nvSpPr>
        <xdr:cNvPr id="157" name="Text Box 6" hidden="1">
          <a:extLst>
            <a:ext uri="{FF2B5EF4-FFF2-40B4-BE49-F238E27FC236}">
              <a16:creationId xmlns:a16="http://schemas.microsoft.com/office/drawing/2014/main" id="{5D37D3EB-4815-4627-A18A-4DAA0B5E0945}"/>
            </a:ext>
          </a:extLst>
        </xdr:cNvPr>
        <xdr:cNvSpPr txBox="1">
          <a:spLocks noChangeArrowheads="1"/>
        </xdr:cNvSpPr>
      </xdr:nvSpPr>
      <xdr:spPr bwMode="auto">
        <a:xfrm>
          <a:off x="8274050" y="6083300"/>
          <a:ext cx="69850" cy="425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23</xdr:row>
      <xdr:rowOff>209550</xdr:rowOff>
    </xdr:from>
    <xdr:to>
      <xdr:col>9</xdr:col>
      <xdr:colOff>152400</xdr:colOff>
      <xdr:row>25</xdr:row>
      <xdr:rowOff>0</xdr:rowOff>
    </xdr:to>
    <xdr:sp macro="" textlink="">
      <xdr:nvSpPr>
        <xdr:cNvPr id="158" name="Text Box 6" hidden="1">
          <a:extLst>
            <a:ext uri="{FF2B5EF4-FFF2-40B4-BE49-F238E27FC236}">
              <a16:creationId xmlns:a16="http://schemas.microsoft.com/office/drawing/2014/main" id="{3EF6FAD6-1690-4D45-B212-55F3BB255970}"/>
            </a:ext>
          </a:extLst>
        </xdr:cNvPr>
        <xdr:cNvSpPr txBox="1">
          <a:spLocks noChangeArrowheads="1"/>
        </xdr:cNvSpPr>
      </xdr:nvSpPr>
      <xdr:spPr bwMode="auto">
        <a:xfrm>
          <a:off x="8274050" y="6197600"/>
          <a:ext cx="152400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23</xdr:row>
      <xdr:rowOff>95250</xdr:rowOff>
    </xdr:from>
    <xdr:to>
      <xdr:col>9</xdr:col>
      <xdr:colOff>69850</xdr:colOff>
      <xdr:row>25</xdr:row>
      <xdr:rowOff>0</xdr:rowOff>
    </xdr:to>
    <xdr:sp macro="" textlink="">
      <xdr:nvSpPr>
        <xdr:cNvPr id="159" name="Text Box 6" hidden="1">
          <a:extLst>
            <a:ext uri="{FF2B5EF4-FFF2-40B4-BE49-F238E27FC236}">
              <a16:creationId xmlns:a16="http://schemas.microsoft.com/office/drawing/2014/main" id="{87CC6C45-6E47-4382-AF3E-3016BAC6B02C}"/>
            </a:ext>
          </a:extLst>
        </xdr:cNvPr>
        <xdr:cNvSpPr txBox="1">
          <a:spLocks noChangeArrowheads="1"/>
        </xdr:cNvSpPr>
      </xdr:nvSpPr>
      <xdr:spPr bwMode="auto">
        <a:xfrm>
          <a:off x="8274050" y="6083300"/>
          <a:ext cx="69850" cy="425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23</xdr:row>
      <xdr:rowOff>209550</xdr:rowOff>
    </xdr:from>
    <xdr:to>
      <xdr:col>9</xdr:col>
      <xdr:colOff>152400</xdr:colOff>
      <xdr:row>25</xdr:row>
      <xdr:rowOff>0</xdr:rowOff>
    </xdr:to>
    <xdr:sp macro="" textlink="">
      <xdr:nvSpPr>
        <xdr:cNvPr id="160" name="Text Box 6" hidden="1">
          <a:extLst>
            <a:ext uri="{FF2B5EF4-FFF2-40B4-BE49-F238E27FC236}">
              <a16:creationId xmlns:a16="http://schemas.microsoft.com/office/drawing/2014/main" id="{58A9D1E6-7648-466B-BBF8-9680B329DE36}"/>
            </a:ext>
          </a:extLst>
        </xdr:cNvPr>
        <xdr:cNvSpPr txBox="1">
          <a:spLocks noChangeArrowheads="1"/>
        </xdr:cNvSpPr>
      </xdr:nvSpPr>
      <xdr:spPr bwMode="auto">
        <a:xfrm>
          <a:off x="8274050" y="6197600"/>
          <a:ext cx="152400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3299124</xdr:colOff>
      <xdr:row>97</xdr:row>
      <xdr:rowOff>10159</xdr:rowOff>
    </xdr:from>
    <xdr:to>
      <xdr:col>5</xdr:col>
      <xdr:colOff>475428</xdr:colOff>
      <xdr:row>97</xdr:row>
      <xdr:rowOff>10159</xdr:rowOff>
    </xdr:to>
    <xdr:sp macro="" textlink="">
      <xdr:nvSpPr>
        <xdr:cNvPr id="2" name="Line 19">
          <a:extLst>
            <a:ext uri="{FF2B5EF4-FFF2-40B4-BE49-F238E27FC236}">
              <a16:creationId xmlns:a16="http://schemas.microsoft.com/office/drawing/2014/main" id="{F7542F46-0723-4BD7-8310-34FBB8C1D409}"/>
            </a:ext>
          </a:extLst>
        </xdr:cNvPr>
        <xdr:cNvSpPr>
          <a:spLocks noChangeShapeType="1"/>
        </xdr:cNvSpPr>
      </xdr:nvSpPr>
      <xdr:spPr bwMode="auto">
        <a:xfrm flipV="1">
          <a:off x="3299124" y="25655088"/>
          <a:ext cx="368959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3269753</xdr:colOff>
      <xdr:row>91</xdr:row>
      <xdr:rowOff>256391</xdr:rowOff>
    </xdr:from>
    <xdr:to>
      <xdr:col>5</xdr:col>
      <xdr:colOff>469515</xdr:colOff>
      <xdr:row>91</xdr:row>
      <xdr:rowOff>256391</xdr:rowOff>
    </xdr:to>
    <xdr:sp macro="" textlink="">
      <xdr:nvSpPr>
        <xdr:cNvPr id="43982" name="Line 19">
          <a:extLst>
            <a:ext uri="{FF2B5EF4-FFF2-40B4-BE49-F238E27FC236}">
              <a16:creationId xmlns:a16="http://schemas.microsoft.com/office/drawing/2014/main" id="{C7E41B75-A6B8-4861-806D-71B65421281A}"/>
            </a:ext>
          </a:extLst>
        </xdr:cNvPr>
        <xdr:cNvSpPr>
          <a:spLocks noChangeShapeType="1"/>
        </xdr:cNvSpPr>
      </xdr:nvSpPr>
      <xdr:spPr bwMode="auto">
        <a:xfrm flipV="1">
          <a:off x="3269753" y="25054048"/>
          <a:ext cx="3328419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30</xdr:row>
      <xdr:rowOff>6350</xdr:rowOff>
    </xdr:from>
    <xdr:to>
      <xdr:col>11</xdr:col>
      <xdr:colOff>425450</xdr:colOff>
      <xdr:row>30</xdr:row>
      <xdr:rowOff>6350</xdr:rowOff>
    </xdr:to>
    <xdr:sp macro="" textlink="">
      <xdr:nvSpPr>
        <xdr:cNvPr id="64878" name="Line 19">
          <a:extLst>
            <a:ext uri="{FF2B5EF4-FFF2-40B4-BE49-F238E27FC236}">
              <a16:creationId xmlns:a16="http://schemas.microsoft.com/office/drawing/2014/main" id="{AC44212F-DA2A-4C87-A90A-AD41C014FCE5}"/>
            </a:ext>
          </a:extLst>
        </xdr:cNvPr>
        <xdr:cNvSpPr>
          <a:spLocks noChangeShapeType="1"/>
        </xdr:cNvSpPr>
      </xdr:nvSpPr>
      <xdr:spPr bwMode="auto">
        <a:xfrm flipV="1">
          <a:off x="5638800" y="9150350"/>
          <a:ext cx="245745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3552265</xdr:colOff>
      <xdr:row>19</xdr:row>
      <xdr:rowOff>10494</xdr:rowOff>
    </xdr:from>
    <xdr:to>
      <xdr:col>4</xdr:col>
      <xdr:colOff>154214</xdr:colOff>
      <xdr:row>19</xdr:row>
      <xdr:rowOff>10494</xdr:rowOff>
    </xdr:to>
    <xdr:sp macro="" textlink="">
      <xdr:nvSpPr>
        <xdr:cNvPr id="2" name="Line 13">
          <a:extLst>
            <a:ext uri="{FF2B5EF4-FFF2-40B4-BE49-F238E27FC236}">
              <a16:creationId xmlns:a16="http://schemas.microsoft.com/office/drawing/2014/main" id="{06D17DAD-199A-49DF-92B2-035039A96707}"/>
            </a:ext>
          </a:extLst>
        </xdr:cNvPr>
        <xdr:cNvSpPr>
          <a:spLocks noChangeShapeType="1"/>
        </xdr:cNvSpPr>
      </xdr:nvSpPr>
      <xdr:spPr bwMode="auto">
        <a:xfrm>
          <a:off x="3552265" y="5249244"/>
          <a:ext cx="2443949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3469704</xdr:colOff>
      <xdr:row>119</xdr:row>
      <xdr:rowOff>6235</xdr:rowOff>
    </xdr:from>
    <xdr:to>
      <xdr:col>7</xdr:col>
      <xdr:colOff>214596</xdr:colOff>
      <xdr:row>119</xdr:row>
      <xdr:rowOff>6235</xdr:rowOff>
    </xdr:to>
    <xdr:sp macro="" textlink="">
      <xdr:nvSpPr>
        <xdr:cNvPr id="2" name="Line 19">
          <a:extLst>
            <a:ext uri="{FF2B5EF4-FFF2-40B4-BE49-F238E27FC236}">
              <a16:creationId xmlns:a16="http://schemas.microsoft.com/office/drawing/2014/main" id="{7992C1C2-A82D-4A4E-A198-365FFFC9D55E}"/>
            </a:ext>
          </a:extLst>
        </xdr:cNvPr>
        <xdr:cNvSpPr>
          <a:spLocks noChangeShapeType="1"/>
        </xdr:cNvSpPr>
      </xdr:nvSpPr>
      <xdr:spPr bwMode="auto">
        <a:xfrm flipV="1">
          <a:off x="3909319" y="30966556"/>
          <a:ext cx="3428674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137583</xdr:colOff>
      <xdr:row>35</xdr:row>
      <xdr:rowOff>10584</xdr:rowOff>
    </xdr:from>
    <xdr:to>
      <xdr:col>14</xdr:col>
      <xdr:colOff>132443</xdr:colOff>
      <xdr:row>35</xdr:row>
      <xdr:rowOff>10584</xdr:rowOff>
    </xdr:to>
    <xdr:sp macro="" textlink="">
      <xdr:nvSpPr>
        <xdr:cNvPr id="4" name="Line 19">
          <a:extLst>
            <a:ext uri="{FF2B5EF4-FFF2-40B4-BE49-F238E27FC236}">
              <a16:creationId xmlns:a16="http://schemas.microsoft.com/office/drawing/2014/main" id="{B590C6DA-2C06-4EAC-B947-19255C1D4640}"/>
            </a:ext>
          </a:extLst>
        </xdr:cNvPr>
        <xdr:cNvSpPr>
          <a:spLocks noChangeShapeType="1"/>
        </xdr:cNvSpPr>
      </xdr:nvSpPr>
      <xdr:spPr bwMode="auto">
        <a:xfrm flipV="1">
          <a:off x="5842000" y="9609667"/>
          <a:ext cx="3751943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514350</xdr:colOff>
      <xdr:row>88</xdr:row>
      <xdr:rowOff>0</xdr:rowOff>
    </xdr:from>
    <xdr:to>
      <xdr:col>1</xdr:col>
      <xdr:colOff>69850</xdr:colOff>
      <xdr:row>88</xdr:row>
      <xdr:rowOff>0</xdr:rowOff>
    </xdr:to>
    <xdr:sp macro="" textlink="">
      <xdr:nvSpPr>
        <xdr:cNvPr id="67291" name="Line 19">
          <a:extLst>
            <a:ext uri="{FF2B5EF4-FFF2-40B4-BE49-F238E27FC236}">
              <a16:creationId xmlns:a16="http://schemas.microsoft.com/office/drawing/2014/main" id="{3B52D4E8-C7D2-48F2-91EB-13F770D56C7E}"/>
            </a:ext>
          </a:extLst>
        </xdr:cNvPr>
        <xdr:cNvSpPr>
          <a:spLocks noChangeShapeType="1"/>
        </xdr:cNvSpPr>
      </xdr:nvSpPr>
      <xdr:spPr bwMode="auto">
        <a:xfrm flipV="1">
          <a:off x="514350" y="23469600"/>
          <a:ext cx="316865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247650</xdr:colOff>
      <xdr:row>88</xdr:row>
      <xdr:rowOff>0</xdr:rowOff>
    </xdr:from>
    <xdr:to>
      <xdr:col>7</xdr:col>
      <xdr:colOff>381000</xdr:colOff>
      <xdr:row>88</xdr:row>
      <xdr:rowOff>0</xdr:rowOff>
    </xdr:to>
    <xdr:sp macro="" textlink="">
      <xdr:nvSpPr>
        <xdr:cNvPr id="67292" name="Line 20">
          <a:extLst>
            <a:ext uri="{FF2B5EF4-FFF2-40B4-BE49-F238E27FC236}">
              <a16:creationId xmlns:a16="http://schemas.microsoft.com/office/drawing/2014/main" id="{3D2B77A3-B10B-436A-BA14-CFEF3A27B3FA}"/>
            </a:ext>
          </a:extLst>
        </xdr:cNvPr>
        <xdr:cNvSpPr>
          <a:spLocks noChangeShapeType="1"/>
        </xdr:cNvSpPr>
      </xdr:nvSpPr>
      <xdr:spPr bwMode="auto">
        <a:xfrm>
          <a:off x="4559300" y="23469600"/>
          <a:ext cx="216535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3"/>
  <sheetViews>
    <sheetView showZeros="0" tabSelected="1" zoomScaleNormal="100" zoomScaleSheetLayoutView="85" workbookViewId="0"/>
  </sheetViews>
  <sheetFormatPr defaultColWidth="9.109375" defaultRowHeight="21" customHeight="1"/>
  <cols>
    <col min="1" max="1" width="50" style="7" customWidth="1"/>
    <col min="2" max="2" width="5.109375" style="199" customWidth="1"/>
    <col min="3" max="3" width="0.88671875" style="199" customWidth="1"/>
    <col min="4" max="4" width="18.88671875" style="7" bestFit="1" customWidth="1"/>
    <col min="5" max="5" width="0.88671875" style="7" customWidth="1"/>
    <col min="6" max="6" width="16.5546875" style="7" customWidth="1"/>
    <col min="7" max="7" width="0.88671875" style="7" customWidth="1"/>
    <col min="8" max="8" width="16.5546875" style="7" customWidth="1"/>
    <col min="9" max="9" width="0.88671875" style="7" customWidth="1"/>
    <col min="10" max="10" width="16.5546875" style="7" customWidth="1"/>
    <col min="11" max="169" width="9.109375" style="7"/>
    <col min="170" max="170" width="53.5546875" style="7" customWidth="1"/>
    <col min="171" max="171" width="5.109375" style="7" customWidth="1"/>
    <col min="172" max="172" width="0.88671875" style="7" customWidth="1"/>
    <col min="173" max="173" width="15.44140625" style="7" customWidth="1"/>
    <col min="174" max="174" width="0.88671875" style="7" customWidth="1"/>
    <col min="175" max="175" width="15.44140625" style="7" customWidth="1"/>
    <col min="176" max="176" width="0.88671875" style="7" customWidth="1"/>
    <col min="177" max="177" width="15.44140625" style="7" customWidth="1"/>
    <col min="178" max="178" width="0.88671875" style="7" customWidth="1"/>
    <col min="179" max="179" width="15.44140625" style="7" customWidth="1"/>
    <col min="180" max="180" width="11.5546875" style="7" bestFit="1" customWidth="1"/>
    <col min="181" max="181" width="12" style="7" bestFit="1" customWidth="1"/>
    <col min="182" max="183" width="9.109375" style="7"/>
    <col min="184" max="184" width="12.88671875" style="7" customWidth="1"/>
    <col min="185" max="425" width="9.109375" style="7"/>
    <col min="426" max="426" width="53.5546875" style="7" customWidth="1"/>
    <col min="427" max="427" width="5.109375" style="7" customWidth="1"/>
    <col min="428" max="428" width="0.88671875" style="7" customWidth="1"/>
    <col min="429" max="429" width="15.44140625" style="7" customWidth="1"/>
    <col min="430" max="430" width="0.88671875" style="7" customWidth="1"/>
    <col min="431" max="431" width="15.44140625" style="7" customWidth="1"/>
    <col min="432" max="432" width="0.88671875" style="7" customWidth="1"/>
    <col min="433" max="433" width="15.44140625" style="7" customWidth="1"/>
    <col min="434" max="434" width="0.88671875" style="7" customWidth="1"/>
    <col min="435" max="435" width="15.44140625" style="7" customWidth="1"/>
    <col min="436" max="436" width="11.5546875" style="7" bestFit="1" customWidth="1"/>
    <col min="437" max="437" width="12" style="7" bestFit="1" customWidth="1"/>
    <col min="438" max="439" width="9.109375" style="7"/>
    <col min="440" max="440" width="12.88671875" style="7" customWidth="1"/>
    <col min="441" max="681" width="9.109375" style="7"/>
    <col min="682" max="682" width="53.5546875" style="7" customWidth="1"/>
    <col min="683" max="683" width="5.109375" style="7" customWidth="1"/>
    <col min="684" max="684" width="0.88671875" style="7" customWidth="1"/>
    <col min="685" max="685" width="15.44140625" style="7" customWidth="1"/>
    <col min="686" max="686" width="0.88671875" style="7" customWidth="1"/>
    <col min="687" max="687" width="15.44140625" style="7" customWidth="1"/>
    <col min="688" max="688" width="0.88671875" style="7" customWidth="1"/>
    <col min="689" max="689" width="15.44140625" style="7" customWidth="1"/>
    <col min="690" max="690" width="0.88671875" style="7" customWidth="1"/>
    <col min="691" max="691" width="15.44140625" style="7" customWidth="1"/>
    <col min="692" max="692" width="11.5546875" style="7" bestFit="1" customWidth="1"/>
    <col min="693" max="693" width="12" style="7" bestFit="1" customWidth="1"/>
    <col min="694" max="695" width="9.109375" style="7"/>
    <col min="696" max="696" width="12.88671875" style="7" customWidth="1"/>
    <col min="697" max="937" width="9.109375" style="7"/>
    <col min="938" max="938" width="53.5546875" style="7" customWidth="1"/>
    <col min="939" max="939" width="5.109375" style="7" customWidth="1"/>
    <col min="940" max="940" width="0.88671875" style="7" customWidth="1"/>
    <col min="941" max="941" width="15.44140625" style="7" customWidth="1"/>
    <col min="942" max="942" width="0.88671875" style="7" customWidth="1"/>
    <col min="943" max="943" width="15.44140625" style="7" customWidth="1"/>
    <col min="944" max="944" width="0.88671875" style="7" customWidth="1"/>
    <col min="945" max="945" width="15.44140625" style="7" customWidth="1"/>
    <col min="946" max="946" width="0.88671875" style="7" customWidth="1"/>
    <col min="947" max="947" width="15.44140625" style="7" customWidth="1"/>
    <col min="948" max="948" width="11.5546875" style="7" bestFit="1" customWidth="1"/>
    <col min="949" max="949" width="12" style="7" bestFit="1" customWidth="1"/>
    <col min="950" max="951" width="9.109375" style="7"/>
    <col min="952" max="952" width="12.88671875" style="7" customWidth="1"/>
    <col min="953" max="1193" width="9.109375" style="7"/>
    <col min="1194" max="1194" width="53.5546875" style="7" customWidth="1"/>
    <col min="1195" max="1195" width="5.109375" style="7" customWidth="1"/>
    <col min="1196" max="1196" width="0.88671875" style="7" customWidth="1"/>
    <col min="1197" max="1197" width="15.44140625" style="7" customWidth="1"/>
    <col min="1198" max="1198" width="0.88671875" style="7" customWidth="1"/>
    <col min="1199" max="1199" width="15.44140625" style="7" customWidth="1"/>
    <col min="1200" max="1200" width="0.88671875" style="7" customWidth="1"/>
    <col min="1201" max="1201" width="15.44140625" style="7" customWidth="1"/>
    <col min="1202" max="1202" width="0.88671875" style="7" customWidth="1"/>
    <col min="1203" max="1203" width="15.44140625" style="7" customWidth="1"/>
    <col min="1204" max="1204" width="11.5546875" style="7" bestFit="1" customWidth="1"/>
    <col min="1205" max="1205" width="12" style="7" bestFit="1" customWidth="1"/>
    <col min="1206" max="1207" width="9.109375" style="7"/>
    <col min="1208" max="1208" width="12.88671875" style="7" customWidth="1"/>
    <col min="1209" max="1449" width="9.109375" style="7"/>
    <col min="1450" max="1450" width="53.5546875" style="7" customWidth="1"/>
    <col min="1451" max="1451" width="5.109375" style="7" customWidth="1"/>
    <col min="1452" max="1452" width="0.88671875" style="7" customWidth="1"/>
    <col min="1453" max="1453" width="15.44140625" style="7" customWidth="1"/>
    <col min="1454" max="1454" width="0.88671875" style="7" customWidth="1"/>
    <col min="1455" max="1455" width="15.44140625" style="7" customWidth="1"/>
    <col min="1456" max="1456" width="0.88671875" style="7" customWidth="1"/>
    <col min="1457" max="1457" width="15.44140625" style="7" customWidth="1"/>
    <col min="1458" max="1458" width="0.88671875" style="7" customWidth="1"/>
    <col min="1459" max="1459" width="15.44140625" style="7" customWidth="1"/>
    <col min="1460" max="1460" width="11.5546875" style="7" bestFit="1" customWidth="1"/>
    <col min="1461" max="1461" width="12" style="7" bestFit="1" customWidth="1"/>
    <col min="1462" max="1463" width="9.109375" style="7"/>
    <col min="1464" max="1464" width="12.88671875" style="7" customWidth="1"/>
    <col min="1465" max="1705" width="9.109375" style="7"/>
    <col min="1706" max="1706" width="53.5546875" style="7" customWidth="1"/>
    <col min="1707" max="1707" width="5.109375" style="7" customWidth="1"/>
    <col min="1708" max="1708" width="0.88671875" style="7" customWidth="1"/>
    <col min="1709" max="1709" width="15.44140625" style="7" customWidth="1"/>
    <col min="1710" max="1710" width="0.88671875" style="7" customWidth="1"/>
    <col min="1711" max="1711" width="15.44140625" style="7" customWidth="1"/>
    <col min="1712" max="1712" width="0.88671875" style="7" customWidth="1"/>
    <col min="1713" max="1713" width="15.44140625" style="7" customWidth="1"/>
    <col min="1714" max="1714" width="0.88671875" style="7" customWidth="1"/>
    <col min="1715" max="1715" width="15.44140625" style="7" customWidth="1"/>
    <col min="1716" max="1716" width="11.5546875" style="7" bestFit="1" customWidth="1"/>
    <col min="1717" max="1717" width="12" style="7" bestFit="1" customWidth="1"/>
    <col min="1718" max="1719" width="9.109375" style="7"/>
    <col min="1720" max="1720" width="12.88671875" style="7" customWidth="1"/>
    <col min="1721" max="1961" width="9.109375" style="7"/>
    <col min="1962" max="1962" width="53.5546875" style="7" customWidth="1"/>
    <col min="1963" max="1963" width="5.109375" style="7" customWidth="1"/>
    <col min="1964" max="1964" width="0.88671875" style="7" customWidth="1"/>
    <col min="1965" max="1965" width="15.44140625" style="7" customWidth="1"/>
    <col min="1966" max="1966" width="0.88671875" style="7" customWidth="1"/>
    <col min="1967" max="1967" width="15.44140625" style="7" customWidth="1"/>
    <col min="1968" max="1968" width="0.88671875" style="7" customWidth="1"/>
    <col min="1969" max="1969" width="15.44140625" style="7" customWidth="1"/>
    <col min="1970" max="1970" width="0.88671875" style="7" customWidth="1"/>
    <col min="1971" max="1971" width="15.44140625" style="7" customWidth="1"/>
    <col min="1972" max="1972" width="11.5546875" style="7" bestFit="1" customWidth="1"/>
    <col min="1973" max="1973" width="12" style="7" bestFit="1" customWidth="1"/>
    <col min="1974" max="1975" width="9.109375" style="7"/>
    <col min="1976" max="1976" width="12.88671875" style="7" customWidth="1"/>
    <col min="1977" max="2217" width="9.109375" style="7"/>
    <col min="2218" max="2218" width="53.5546875" style="7" customWidth="1"/>
    <col min="2219" max="2219" width="5.109375" style="7" customWidth="1"/>
    <col min="2220" max="2220" width="0.88671875" style="7" customWidth="1"/>
    <col min="2221" max="2221" width="15.44140625" style="7" customWidth="1"/>
    <col min="2222" max="2222" width="0.88671875" style="7" customWidth="1"/>
    <col min="2223" max="2223" width="15.44140625" style="7" customWidth="1"/>
    <col min="2224" max="2224" width="0.88671875" style="7" customWidth="1"/>
    <col min="2225" max="2225" width="15.44140625" style="7" customWidth="1"/>
    <col min="2226" max="2226" width="0.88671875" style="7" customWidth="1"/>
    <col min="2227" max="2227" width="15.44140625" style="7" customWidth="1"/>
    <col min="2228" max="2228" width="11.5546875" style="7" bestFit="1" customWidth="1"/>
    <col min="2229" max="2229" width="12" style="7" bestFit="1" customWidth="1"/>
    <col min="2230" max="2231" width="9.109375" style="7"/>
    <col min="2232" max="2232" width="12.88671875" style="7" customWidth="1"/>
    <col min="2233" max="2473" width="9.109375" style="7"/>
    <col min="2474" max="2474" width="53.5546875" style="7" customWidth="1"/>
    <col min="2475" max="2475" width="5.109375" style="7" customWidth="1"/>
    <col min="2476" max="2476" width="0.88671875" style="7" customWidth="1"/>
    <col min="2477" max="2477" width="15.44140625" style="7" customWidth="1"/>
    <col min="2478" max="2478" width="0.88671875" style="7" customWidth="1"/>
    <col min="2479" max="2479" width="15.44140625" style="7" customWidth="1"/>
    <col min="2480" max="2480" width="0.88671875" style="7" customWidth="1"/>
    <col min="2481" max="2481" width="15.44140625" style="7" customWidth="1"/>
    <col min="2482" max="2482" width="0.88671875" style="7" customWidth="1"/>
    <col min="2483" max="2483" width="15.44140625" style="7" customWidth="1"/>
    <col min="2484" max="2484" width="11.5546875" style="7" bestFit="1" customWidth="1"/>
    <col min="2485" max="2485" width="12" style="7" bestFit="1" customWidth="1"/>
    <col min="2486" max="2487" width="9.109375" style="7"/>
    <col min="2488" max="2488" width="12.88671875" style="7" customWidth="1"/>
    <col min="2489" max="2729" width="9.109375" style="7"/>
    <col min="2730" max="2730" width="53.5546875" style="7" customWidth="1"/>
    <col min="2731" max="2731" width="5.109375" style="7" customWidth="1"/>
    <col min="2732" max="2732" width="0.88671875" style="7" customWidth="1"/>
    <col min="2733" max="2733" width="15.44140625" style="7" customWidth="1"/>
    <col min="2734" max="2734" width="0.88671875" style="7" customWidth="1"/>
    <col min="2735" max="2735" width="15.44140625" style="7" customWidth="1"/>
    <col min="2736" max="2736" width="0.88671875" style="7" customWidth="1"/>
    <col min="2737" max="2737" width="15.44140625" style="7" customWidth="1"/>
    <col min="2738" max="2738" width="0.88671875" style="7" customWidth="1"/>
    <col min="2739" max="2739" width="15.44140625" style="7" customWidth="1"/>
    <col min="2740" max="2740" width="11.5546875" style="7" bestFit="1" customWidth="1"/>
    <col min="2741" max="2741" width="12" style="7" bestFit="1" customWidth="1"/>
    <col min="2742" max="2743" width="9.109375" style="7"/>
    <col min="2744" max="2744" width="12.88671875" style="7" customWidth="1"/>
    <col min="2745" max="2985" width="9.109375" style="7"/>
    <col min="2986" max="2986" width="53.5546875" style="7" customWidth="1"/>
    <col min="2987" max="2987" width="5.109375" style="7" customWidth="1"/>
    <col min="2988" max="2988" width="0.88671875" style="7" customWidth="1"/>
    <col min="2989" max="2989" width="15.44140625" style="7" customWidth="1"/>
    <col min="2990" max="2990" width="0.88671875" style="7" customWidth="1"/>
    <col min="2991" max="2991" width="15.44140625" style="7" customWidth="1"/>
    <col min="2992" max="2992" width="0.88671875" style="7" customWidth="1"/>
    <col min="2993" max="2993" width="15.44140625" style="7" customWidth="1"/>
    <col min="2994" max="2994" width="0.88671875" style="7" customWidth="1"/>
    <col min="2995" max="2995" width="15.44140625" style="7" customWidth="1"/>
    <col min="2996" max="2996" width="11.5546875" style="7" bestFit="1" customWidth="1"/>
    <col min="2997" max="2997" width="12" style="7" bestFit="1" customWidth="1"/>
    <col min="2998" max="2999" width="9.109375" style="7"/>
    <col min="3000" max="3000" width="12.88671875" style="7" customWidth="1"/>
    <col min="3001" max="3241" width="9.109375" style="7"/>
    <col min="3242" max="3242" width="53.5546875" style="7" customWidth="1"/>
    <col min="3243" max="3243" width="5.109375" style="7" customWidth="1"/>
    <col min="3244" max="3244" width="0.88671875" style="7" customWidth="1"/>
    <col min="3245" max="3245" width="15.44140625" style="7" customWidth="1"/>
    <col min="3246" max="3246" width="0.88671875" style="7" customWidth="1"/>
    <col min="3247" max="3247" width="15.44140625" style="7" customWidth="1"/>
    <col min="3248" max="3248" width="0.88671875" style="7" customWidth="1"/>
    <col min="3249" max="3249" width="15.44140625" style="7" customWidth="1"/>
    <col min="3250" max="3250" width="0.88671875" style="7" customWidth="1"/>
    <col min="3251" max="3251" width="15.44140625" style="7" customWidth="1"/>
    <col min="3252" max="3252" width="11.5546875" style="7" bestFit="1" customWidth="1"/>
    <col min="3253" max="3253" width="12" style="7" bestFit="1" customWidth="1"/>
    <col min="3254" max="3255" width="9.109375" style="7"/>
    <col min="3256" max="3256" width="12.88671875" style="7" customWidth="1"/>
    <col min="3257" max="3497" width="9.109375" style="7"/>
    <col min="3498" max="3498" width="53.5546875" style="7" customWidth="1"/>
    <col min="3499" max="3499" width="5.109375" style="7" customWidth="1"/>
    <col min="3500" max="3500" width="0.88671875" style="7" customWidth="1"/>
    <col min="3501" max="3501" width="15.44140625" style="7" customWidth="1"/>
    <col min="3502" max="3502" width="0.88671875" style="7" customWidth="1"/>
    <col min="3503" max="3503" width="15.44140625" style="7" customWidth="1"/>
    <col min="3504" max="3504" width="0.88671875" style="7" customWidth="1"/>
    <col min="3505" max="3505" width="15.44140625" style="7" customWidth="1"/>
    <col min="3506" max="3506" width="0.88671875" style="7" customWidth="1"/>
    <col min="3507" max="3507" width="15.44140625" style="7" customWidth="1"/>
    <col min="3508" max="3508" width="11.5546875" style="7" bestFit="1" customWidth="1"/>
    <col min="3509" max="3509" width="12" style="7" bestFit="1" customWidth="1"/>
    <col min="3510" max="3511" width="9.109375" style="7"/>
    <col min="3512" max="3512" width="12.88671875" style="7" customWidth="1"/>
    <col min="3513" max="3753" width="9.109375" style="7"/>
    <col min="3754" max="3754" width="53.5546875" style="7" customWidth="1"/>
    <col min="3755" max="3755" width="5.109375" style="7" customWidth="1"/>
    <col min="3756" max="3756" width="0.88671875" style="7" customWidth="1"/>
    <col min="3757" max="3757" width="15.44140625" style="7" customWidth="1"/>
    <col min="3758" max="3758" width="0.88671875" style="7" customWidth="1"/>
    <col min="3759" max="3759" width="15.44140625" style="7" customWidth="1"/>
    <col min="3760" max="3760" width="0.88671875" style="7" customWidth="1"/>
    <col min="3761" max="3761" width="15.44140625" style="7" customWidth="1"/>
    <col min="3762" max="3762" width="0.88671875" style="7" customWidth="1"/>
    <col min="3763" max="3763" width="15.44140625" style="7" customWidth="1"/>
    <col min="3764" max="3764" width="11.5546875" style="7" bestFit="1" customWidth="1"/>
    <col min="3765" max="3765" width="12" style="7" bestFit="1" customWidth="1"/>
    <col min="3766" max="3767" width="9.109375" style="7"/>
    <col min="3768" max="3768" width="12.88671875" style="7" customWidth="1"/>
    <col min="3769" max="4009" width="9.109375" style="7"/>
    <col min="4010" max="4010" width="53.5546875" style="7" customWidth="1"/>
    <col min="4011" max="4011" width="5.109375" style="7" customWidth="1"/>
    <col min="4012" max="4012" width="0.88671875" style="7" customWidth="1"/>
    <col min="4013" max="4013" width="15.44140625" style="7" customWidth="1"/>
    <col min="4014" max="4014" width="0.88671875" style="7" customWidth="1"/>
    <col min="4015" max="4015" width="15.44140625" style="7" customWidth="1"/>
    <col min="4016" max="4016" width="0.88671875" style="7" customWidth="1"/>
    <col min="4017" max="4017" width="15.44140625" style="7" customWidth="1"/>
    <col min="4018" max="4018" width="0.88671875" style="7" customWidth="1"/>
    <col min="4019" max="4019" width="15.44140625" style="7" customWidth="1"/>
    <col min="4020" max="4020" width="11.5546875" style="7" bestFit="1" customWidth="1"/>
    <col min="4021" max="4021" width="12" style="7" bestFit="1" customWidth="1"/>
    <col min="4022" max="4023" width="9.109375" style="7"/>
    <col min="4024" max="4024" width="12.88671875" style="7" customWidth="1"/>
    <col min="4025" max="4265" width="9.109375" style="7"/>
    <col min="4266" max="4266" width="53.5546875" style="7" customWidth="1"/>
    <col min="4267" max="4267" width="5.109375" style="7" customWidth="1"/>
    <col min="4268" max="4268" width="0.88671875" style="7" customWidth="1"/>
    <col min="4269" max="4269" width="15.44140625" style="7" customWidth="1"/>
    <col min="4270" max="4270" width="0.88671875" style="7" customWidth="1"/>
    <col min="4271" max="4271" width="15.44140625" style="7" customWidth="1"/>
    <col min="4272" max="4272" width="0.88671875" style="7" customWidth="1"/>
    <col min="4273" max="4273" width="15.44140625" style="7" customWidth="1"/>
    <col min="4274" max="4274" width="0.88671875" style="7" customWidth="1"/>
    <col min="4275" max="4275" width="15.44140625" style="7" customWidth="1"/>
    <col min="4276" max="4276" width="11.5546875" style="7" bestFit="1" customWidth="1"/>
    <col min="4277" max="4277" width="12" style="7" bestFit="1" customWidth="1"/>
    <col min="4278" max="4279" width="9.109375" style="7"/>
    <col min="4280" max="4280" width="12.88671875" style="7" customWidth="1"/>
    <col min="4281" max="4521" width="9.109375" style="7"/>
    <col min="4522" max="4522" width="53.5546875" style="7" customWidth="1"/>
    <col min="4523" max="4523" width="5.109375" style="7" customWidth="1"/>
    <col min="4524" max="4524" width="0.88671875" style="7" customWidth="1"/>
    <col min="4525" max="4525" width="15.44140625" style="7" customWidth="1"/>
    <col min="4526" max="4526" width="0.88671875" style="7" customWidth="1"/>
    <col min="4527" max="4527" width="15.44140625" style="7" customWidth="1"/>
    <col min="4528" max="4528" width="0.88671875" style="7" customWidth="1"/>
    <col min="4529" max="4529" width="15.44140625" style="7" customWidth="1"/>
    <col min="4530" max="4530" width="0.88671875" style="7" customWidth="1"/>
    <col min="4531" max="4531" width="15.44140625" style="7" customWidth="1"/>
    <col min="4532" max="4532" width="11.5546875" style="7" bestFit="1" customWidth="1"/>
    <col min="4533" max="4533" width="12" style="7" bestFit="1" customWidth="1"/>
    <col min="4534" max="4535" width="9.109375" style="7"/>
    <col min="4536" max="4536" width="12.88671875" style="7" customWidth="1"/>
    <col min="4537" max="4777" width="9.109375" style="7"/>
    <col min="4778" max="4778" width="53.5546875" style="7" customWidth="1"/>
    <col min="4779" max="4779" width="5.109375" style="7" customWidth="1"/>
    <col min="4780" max="4780" width="0.88671875" style="7" customWidth="1"/>
    <col min="4781" max="4781" width="15.44140625" style="7" customWidth="1"/>
    <col min="4782" max="4782" width="0.88671875" style="7" customWidth="1"/>
    <col min="4783" max="4783" width="15.44140625" style="7" customWidth="1"/>
    <col min="4784" max="4784" width="0.88671875" style="7" customWidth="1"/>
    <col min="4785" max="4785" width="15.44140625" style="7" customWidth="1"/>
    <col min="4786" max="4786" width="0.88671875" style="7" customWidth="1"/>
    <col min="4787" max="4787" width="15.44140625" style="7" customWidth="1"/>
    <col min="4788" max="4788" width="11.5546875" style="7" bestFit="1" customWidth="1"/>
    <col min="4789" max="4789" width="12" style="7" bestFit="1" customWidth="1"/>
    <col min="4790" max="4791" width="9.109375" style="7"/>
    <col min="4792" max="4792" width="12.88671875" style="7" customWidth="1"/>
    <col min="4793" max="5033" width="9.109375" style="7"/>
    <col min="5034" max="5034" width="53.5546875" style="7" customWidth="1"/>
    <col min="5035" max="5035" width="5.109375" style="7" customWidth="1"/>
    <col min="5036" max="5036" width="0.88671875" style="7" customWidth="1"/>
    <col min="5037" max="5037" width="15.44140625" style="7" customWidth="1"/>
    <col min="5038" max="5038" width="0.88671875" style="7" customWidth="1"/>
    <col min="5039" max="5039" width="15.44140625" style="7" customWidth="1"/>
    <col min="5040" max="5040" width="0.88671875" style="7" customWidth="1"/>
    <col min="5041" max="5041" width="15.44140625" style="7" customWidth="1"/>
    <col min="5042" max="5042" width="0.88671875" style="7" customWidth="1"/>
    <col min="5043" max="5043" width="15.44140625" style="7" customWidth="1"/>
    <col min="5044" max="5044" width="11.5546875" style="7" bestFit="1" customWidth="1"/>
    <col min="5045" max="5045" width="12" style="7" bestFit="1" customWidth="1"/>
    <col min="5046" max="5047" width="9.109375" style="7"/>
    <col min="5048" max="5048" width="12.88671875" style="7" customWidth="1"/>
    <col min="5049" max="5289" width="9.109375" style="7"/>
    <col min="5290" max="5290" width="53.5546875" style="7" customWidth="1"/>
    <col min="5291" max="5291" width="5.109375" style="7" customWidth="1"/>
    <col min="5292" max="5292" width="0.88671875" style="7" customWidth="1"/>
    <col min="5293" max="5293" width="15.44140625" style="7" customWidth="1"/>
    <col min="5294" max="5294" width="0.88671875" style="7" customWidth="1"/>
    <col min="5295" max="5295" width="15.44140625" style="7" customWidth="1"/>
    <col min="5296" max="5296" width="0.88671875" style="7" customWidth="1"/>
    <col min="5297" max="5297" width="15.44140625" style="7" customWidth="1"/>
    <col min="5298" max="5298" width="0.88671875" style="7" customWidth="1"/>
    <col min="5299" max="5299" width="15.44140625" style="7" customWidth="1"/>
    <col min="5300" max="5300" width="11.5546875" style="7" bestFit="1" customWidth="1"/>
    <col min="5301" max="5301" width="12" style="7" bestFit="1" customWidth="1"/>
    <col min="5302" max="5303" width="9.109375" style="7"/>
    <col min="5304" max="5304" width="12.88671875" style="7" customWidth="1"/>
    <col min="5305" max="5545" width="9.109375" style="7"/>
    <col min="5546" max="5546" width="53.5546875" style="7" customWidth="1"/>
    <col min="5547" max="5547" width="5.109375" style="7" customWidth="1"/>
    <col min="5548" max="5548" width="0.88671875" style="7" customWidth="1"/>
    <col min="5549" max="5549" width="15.44140625" style="7" customWidth="1"/>
    <col min="5550" max="5550" width="0.88671875" style="7" customWidth="1"/>
    <col min="5551" max="5551" width="15.44140625" style="7" customWidth="1"/>
    <col min="5552" max="5552" width="0.88671875" style="7" customWidth="1"/>
    <col min="5553" max="5553" width="15.44140625" style="7" customWidth="1"/>
    <col min="5554" max="5554" width="0.88671875" style="7" customWidth="1"/>
    <col min="5555" max="5555" width="15.44140625" style="7" customWidth="1"/>
    <col min="5556" max="5556" width="11.5546875" style="7" bestFit="1" customWidth="1"/>
    <col min="5557" max="5557" width="12" style="7" bestFit="1" customWidth="1"/>
    <col min="5558" max="5559" width="9.109375" style="7"/>
    <col min="5560" max="5560" width="12.88671875" style="7" customWidth="1"/>
    <col min="5561" max="5801" width="9.109375" style="7"/>
    <col min="5802" max="5802" width="53.5546875" style="7" customWidth="1"/>
    <col min="5803" max="5803" width="5.109375" style="7" customWidth="1"/>
    <col min="5804" max="5804" width="0.88671875" style="7" customWidth="1"/>
    <col min="5805" max="5805" width="15.44140625" style="7" customWidth="1"/>
    <col min="5806" max="5806" width="0.88671875" style="7" customWidth="1"/>
    <col min="5807" max="5807" width="15.44140625" style="7" customWidth="1"/>
    <col min="5808" max="5808" width="0.88671875" style="7" customWidth="1"/>
    <col min="5809" max="5809" width="15.44140625" style="7" customWidth="1"/>
    <col min="5810" max="5810" width="0.88671875" style="7" customWidth="1"/>
    <col min="5811" max="5811" width="15.44140625" style="7" customWidth="1"/>
    <col min="5812" max="5812" width="11.5546875" style="7" bestFit="1" customWidth="1"/>
    <col min="5813" max="5813" width="12" style="7" bestFit="1" customWidth="1"/>
    <col min="5814" max="5815" width="9.109375" style="7"/>
    <col min="5816" max="5816" width="12.88671875" style="7" customWidth="1"/>
    <col min="5817" max="6057" width="9.109375" style="7"/>
    <col min="6058" max="6058" width="53.5546875" style="7" customWidth="1"/>
    <col min="6059" max="6059" width="5.109375" style="7" customWidth="1"/>
    <col min="6060" max="6060" width="0.88671875" style="7" customWidth="1"/>
    <col min="6061" max="6061" width="15.44140625" style="7" customWidth="1"/>
    <col min="6062" max="6062" width="0.88671875" style="7" customWidth="1"/>
    <col min="6063" max="6063" width="15.44140625" style="7" customWidth="1"/>
    <col min="6064" max="6064" width="0.88671875" style="7" customWidth="1"/>
    <col min="6065" max="6065" width="15.44140625" style="7" customWidth="1"/>
    <col min="6066" max="6066" width="0.88671875" style="7" customWidth="1"/>
    <col min="6067" max="6067" width="15.44140625" style="7" customWidth="1"/>
    <col min="6068" max="6068" width="11.5546875" style="7" bestFit="1" customWidth="1"/>
    <col min="6069" max="6069" width="12" style="7" bestFit="1" customWidth="1"/>
    <col min="6070" max="6071" width="9.109375" style="7"/>
    <col min="6072" max="6072" width="12.88671875" style="7" customWidth="1"/>
    <col min="6073" max="6313" width="9.109375" style="7"/>
    <col min="6314" max="6314" width="53.5546875" style="7" customWidth="1"/>
    <col min="6315" max="6315" width="5.109375" style="7" customWidth="1"/>
    <col min="6316" max="6316" width="0.88671875" style="7" customWidth="1"/>
    <col min="6317" max="6317" width="15.44140625" style="7" customWidth="1"/>
    <col min="6318" max="6318" width="0.88671875" style="7" customWidth="1"/>
    <col min="6319" max="6319" width="15.44140625" style="7" customWidth="1"/>
    <col min="6320" max="6320" width="0.88671875" style="7" customWidth="1"/>
    <col min="6321" max="6321" width="15.44140625" style="7" customWidth="1"/>
    <col min="6322" max="6322" width="0.88671875" style="7" customWidth="1"/>
    <col min="6323" max="6323" width="15.44140625" style="7" customWidth="1"/>
    <col min="6324" max="6324" width="11.5546875" style="7" bestFit="1" customWidth="1"/>
    <col min="6325" max="6325" width="12" style="7" bestFit="1" customWidth="1"/>
    <col min="6326" max="6327" width="9.109375" style="7"/>
    <col min="6328" max="6328" width="12.88671875" style="7" customWidth="1"/>
    <col min="6329" max="6569" width="9.109375" style="7"/>
    <col min="6570" max="6570" width="53.5546875" style="7" customWidth="1"/>
    <col min="6571" max="6571" width="5.109375" style="7" customWidth="1"/>
    <col min="6572" max="6572" width="0.88671875" style="7" customWidth="1"/>
    <col min="6573" max="6573" width="15.44140625" style="7" customWidth="1"/>
    <col min="6574" max="6574" width="0.88671875" style="7" customWidth="1"/>
    <col min="6575" max="6575" width="15.44140625" style="7" customWidth="1"/>
    <col min="6576" max="6576" width="0.88671875" style="7" customWidth="1"/>
    <col min="6577" max="6577" width="15.44140625" style="7" customWidth="1"/>
    <col min="6578" max="6578" width="0.88671875" style="7" customWidth="1"/>
    <col min="6579" max="6579" width="15.44140625" style="7" customWidth="1"/>
    <col min="6580" max="6580" width="11.5546875" style="7" bestFit="1" customWidth="1"/>
    <col min="6581" max="6581" width="12" style="7" bestFit="1" customWidth="1"/>
    <col min="6582" max="6583" width="9.109375" style="7"/>
    <col min="6584" max="6584" width="12.88671875" style="7" customWidth="1"/>
    <col min="6585" max="6825" width="9.109375" style="7"/>
    <col min="6826" max="6826" width="53.5546875" style="7" customWidth="1"/>
    <col min="6827" max="6827" width="5.109375" style="7" customWidth="1"/>
    <col min="6828" max="6828" width="0.88671875" style="7" customWidth="1"/>
    <col min="6829" max="6829" width="15.44140625" style="7" customWidth="1"/>
    <col min="6830" max="6830" width="0.88671875" style="7" customWidth="1"/>
    <col min="6831" max="6831" width="15.44140625" style="7" customWidth="1"/>
    <col min="6832" max="6832" width="0.88671875" style="7" customWidth="1"/>
    <col min="6833" max="6833" width="15.44140625" style="7" customWidth="1"/>
    <col min="6834" max="6834" width="0.88671875" style="7" customWidth="1"/>
    <col min="6835" max="6835" width="15.44140625" style="7" customWidth="1"/>
    <col min="6836" max="6836" width="11.5546875" style="7" bestFit="1" customWidth="1"/>
    <col min="6837" max="6837" width="12" style="7" bestFit="1" customWidth="1"/>
    <col min="6838" max="6839" width="9.109375" style="7"/>
    <col min="6840" max="6840" width="12.88671875" style="7" customWidth="1"/>
    <col min="6841" max="7081" width="9.109375" style="7"/>
    <col min="7082" max="7082" width="53.5546875" style="7" customWidth="1"/>
    <col min="7083" max="7083" width="5.109375" style="7" customWidth="1"/>
    <col min="7084" max="7084" width="0.88671875" style="7" customWidth="1"/>
    <col min="7085" max="7085" width="15.44140625" style="7" customWidth="1"/>
    <col min="7086" max="7086" width="0.88671875" style="7" customWidth="1"/>
    <col min="7087" max="7087" width="15.44140625" style="7" customWidth="1"/>
    <col min="7088" max="7088" width="0.88671875" style="7" customWidth="1"/>
    <col min="7089" max="7089" width="15.44140625" style="7" customWidth="1"/>
    <col min="7090" max="7090" width="0.88671875" style="7" customWidth="1"/>
    <col min="7091" max="7091" width="15.44140625" style="7" customWidth="1"/>
    <col min="7092" max="7092" width="11.5546875" style="7" bestFit="1" customWidth="1"/>
    <col min="7093" max="7093" width="12" style="7" bestFit="1" customWidth="1"/>
    <col min="7094" max="7095" width="9.109375" style="7"/>
    <col min="7096" max="7096" width="12.88671875" style="7" customWidth="1"/>
    <col min="7097" max="7337" width="9.109375" style="7"/>
    <col min="7338" max="7338" width="53.5546875" style="7" customWidth="1"/>
    <col min="7339" max="7339" width="5.109375" style="7" customWidth="1"/>
    <col min="7340" max="7340" width="0.88671875" style="7" customWidth="1"/>
    <col min="7341" max="7341" width="15.44140625" style="7" customWidth="1"/>
    <col min="7342" max="7342" width="0.88671875" style="7" customWidth="1"/>
    <col min="7343" max="7343" width="15.44140625" style="7" customWidth="1"/>
    <col min="7344" max="7344" width="0.88671875" style="7" customWidth="1"/>
    <col min="7345" max="7345" width="15.44140625" style="7" customWidth="1"/>
    <col min="7346" max="7346" width="0.88671875" style="7" customWidth="1"/>
    <col min="7347" max="7347" width="15.44140625" style="7" customWidth="1"/>
    <col min="7348" max="7348" width="11.5546875" style="7" bestFit="1" customWidth="1"/>
    <col min="7349" max="7349" width="12" style="7" bestFit="1" customWidth="1"/>
    <col min="7350" max="7351" width="9.109375" style="7"/>
    <col min="7352" max="7352" width="12.88671875" style="7" customWidth="1"/>
    <col min="7353" max="7593" width="9.109375" style="7"/>
    <col min="7594" max="7594" width="53.5546875" style="7" customWidth="1"/>
    <col min="7595" max="7595" width="5.109375" style="7" customWidth="1"/>
    <col min="7596" max="7596" width="0.88671875" style="7" customWidth="1"/>
    <col min="7597" max="7597" width="15.44140625" style="7" customWidth="1"/>
    <col min="7598" max="7598" width="0.88671875" style="7" customWidth="1"/>
    <col min="7599" max="7599" width="15.44140625" style="7" customWidth="1"/>
    <col min="7600" max="7600" width="0.88671875" style="7" customWidth="1"/>
    <col min="7601" max="7601" width="15.44140625" style="7" customWidth="1"/>
    <col min="7602" max="7602" width="0.88671875" style="7" customWidth="1"/>
    <col min="7603" max="7603" width="15.44140625" style="7" customWidth="1"/>
    <col min="7604" max="7604" width="11.5546875" style="7" bestFit="1" customWidth="1"/>
    <col min="7605" max="7605" width="12" style="7" bestFit="1" customWidth="1"/>
    <col min="7606" max="7607" width="9.109375" style="7"/>
    <col min="7608" max="7608" width="12.88671875" style="7" customWidth="1"/>
    <col min="7609" max="7849" width="9.109375" style="7"/>
    <col min="7850" max="7850" width="53.5546875" style="7" customWidth="1"/>
    <col min="7851" max="7851" width="5.109375" style="7" customWidth="1"/>
    <col min="7852" max="7852" width="0.88671875" style="7" customWidth="1"/>
    <col min="7853" max="7853" width="15.44140625" style="7" customWidth="1"/>
    <col min="7854" max="7854" width="0.88671875" style="7" customWidth="1"/>
    <col min="7855" max="7855" width="15.44140625" style="7" customWidth="1"/>
    <col min="7856" max="7856" width="0.88671875" style="7" customWidth="1"/>
    <col min="7857" max="7857" width="15.44140625" style="7" customWidth="1"/>
    <col min="7858" max="7858" width="0.88671875" style="7" customWidth="1"/>
    <col min="7859" max="7859" width="15.44140625" style="7" customWidth="1"/>
    <col min="7860" max="7860" width="11.5546875" style="7" bestFit="1" customWidth="1"/>
    <col min="7861" max="7861" width="12" style="7" bestFit="1" customWidth="1"/>
    <col min="7862" max="7863" width="9.109375" style="7"/>
    <col min="7864" max="7864" width="12.88671875" style="7" customWidth="1"/>
    <col min="7865" max="8105" width="9.109375" style="7"/>
    <col min="8106" max="8106" width="53.5546875" style="7" customWidth="1"/>
    <col min="8107" max="8107" width="5.109375" style="7" customWidth="1"/>
    <col min="8108" max="8108" width="0.88671875" style="7" customWidth="1"/>
    <col min="8109" max="8109" width="15.44140625" style="7" customWidth="1"/>
    <col min="8110" max="8110" width="0.88671875" style="7" customWidth="1"/>
    <col min="8111" max="8111" width="15.44140625" style="7" customWidth="1"/>
    <col min="8112" max="8112" width="0.88671875" style="7" customWidth="1"/>
    <col min="8113" max="8113" width="15.44140625" style="7" customWidth="1"/>
    <col min="8114" max="8114" width="0.88671875" style="7" customWidth="1"/>
    <col min="8115" max="8115" width="15.44140625" style="7" customWidth="1"/>
    <col min="8116" max="8116" width="11.5546875" style="7" bestFit="1" customWidth="1"/>
    <col min="8117" max="8117" width="12" style="7" bestFit="1" customWidth="1"/>
    <col min="8118" max="8119" width="9.109375" style="7"/>
    <col min="8120" max="8120" width="12.88671875" style="7" customWidth="1"/>
    <col min="8121" max="8361" width="9.109375" style="7"/>
    <col min="8362" max="8362" width="53.5546875" style="7" customWidth="1"/>
    <col min="8363" max="8363" width="5.109375" style="7" customWidth="1"/>
    <col min="8364" max="8364" width="0.88671875" style="7" customWidth="1"/>
    <col min="8365" max="8365" width="15.44140625" style="7" customWidth="1"/>
    <col min="8366" max="8366" width="0.88671875" style="7" customWidth="1"/>
    <col min="8367" max="8367" width="15.44140625" style="7" customWidth="1"/>
    <col min="8368" max="8368" width="0.88671875" style="7" customWidth="1"/>
    <col min="8369" max="8369" width="15.44140625" style="7" customWidth="1"/>
    <col min="8370" max="8370" width="0.88671875" style="7" customWidth="1"/>
    <col min="8371" max="8371" width="15.44140625" style="7" customWidth="1"/>
    <col min="8372" max="8372" width="11.5546875" style="7" bestFit="1" customWidth="1"/>
    <col min="8373" max="8373" width="12" style="7" bestFit="1" customWidth="1"/>
    <col min="8374" max="8375" width="9.109375" style="7"/>
    <col min="8376" max="8376" width="12.88671875" style="7" customWidth="1"/>
    <col min="8377" max="8617" width="9.109375" style="7"/>
    <col min="8618" max="8618" width="53.5546875" style="7" customWidth="1"/>
    <col min="8619" max="8619" width="5.109375" style="7" customWidth="1"/>
    <col min="8620" max="8620" width="0.88671875" style="7" customWidth="1"/>
    <col min="8621" max="8621" width="15.44140625" style="7" customWidth="1"/>
    <col min="8622" max="8622" width="0.88671875" style="7" customWidth="1"/>
    <col min="8623" max="8623" width="15.44140625" style="7" customWidth="1"/>
    <col min="8624" max="8624" width="0.88671875" style="7" customWidth="1"/>
    <col min="8625" max="8625" width="15.44140625" style="7" customWidth="1"/>
    <col min="8626" max="8626" width="0.88671875" style="7" customWidth="1"/>
    <col min="8627" max="8627" width="15.44140625" style="7" customWidth="1"/>
    <col min="8628" max="8628" width="11.5546875" style="7" bestFit="1" customWidth="1"/>
    <col min="8629" max="8629" width="12" style="7" bestFit="1" customWidth="1"/>
    <col min="8630" max="8631" width="9.109375" style="7"/>
    <col min="8632" max="8632" width="12.88671875" style="7" customWidth="1"/>
    <col min="8633" max="8873" width="9.109375" style="7"/>
    <col min="8874" max="8874" width="53.5546875" style="7" customWidth="1"/>
    <col min="8875" max="8875" width="5.109375" style="7" customWidth="1"/>
    <col min="8876" max="8876" width="0.88671875" style="7" customWidth="1"/>
    <col min="8877" max="8877" width="15.44140625" style="7" customWidth="1"/>
    <col min="8878" max="8878" width="0.88671875" style="7" customWidth="1"/>
    <col min="8879" max="8879" width="15.44140625" style="7" customWidth="1"/>
    <col min="8880" max="8880" width="0.88671875" style="7" customWidth="1"/>
    <col min="8881" max="8881" width="15.44140625" style="7" customWidth="1"/>
    <col min="8882" max="8882" width="0.88671875" style="7" customWidth="1"/>
    <col min="8883" max="8883" width="15.44140625" style="7" customWidth="1"/>
    <col min="8884" max="8884" width="11.5546875" style="7" bestFit="1" customWidth="1"/>
    <col min="8885" max="8885" width="12" style="7" bestFit="1" customWidth="1"/>
    <col min="8886" max="8887" width="9.109375" style="7"/>
    <col min="8888" max="8888" width="12.88671875" style="7" customWidth="1"/>
    <col min="8889" max="9129" width="9.109375" style="7"/>
    <col min="9130" max="9130" width="53.5546875" style="7" customWidth="1"/>
    <col min="9131" max="9131" width="5.109375" style="7" customWidth="1"/>
    <col min="9132" max="9132" width="0.88671875" style="7" customWidth="1"/>
    <col min="9133" max="9133" width="15.44140625" style="7" customWidth="1"/>
    <col min="9134" max="9134" width="0.88671875" style="7" customWidth="1"/>
    <col min="9135" max="9135" width="15.44140625" style="7" customWidth="1"/>
    <col min="9136" max="9136" width="0.88671875" style="7" customWidth="1"/>
    <col min="9137" max="9137" width="15.44140625" style="7" customWidth="1"/>
    <col min="9138" max="9138" width="0.88671875" style="7" customWidth="1"/>
    <col min="9139" max="9139" width="15.44140625" style="7" customWidth="1"/>
    <col min="9140" max="9140" width="11.5546875" style="7" bestFit="1" customWidth="1"/>
    <col min="9141" max="9141" width="12" style="7" bestFit="1" customWidth="1"/>
    <col min="9142" max="9143" width="9.109375" style="7"/>
    <col min="9144" max="9144" width="12.88671875" style="7" customWidth="1"/>
    <col min="9145" max="9385" width="9.109375" style="7"/>
    <col min="9386" max="9386" width="53.5546875" style="7" customWidth="1"/>
    <col min="9387" max="9387" width="5.109375" style="7" customWidth="1"/>
    <col min="9388" max="9388" width="0.88671875" style="7" customWidth="1"/>
    <col min="9389" max="9389" width="15.44140625" style="7" customWidth="1"/>
    <col min="9390" max="9390" width="0.88671875" style="7" customWidth="1"/>
    <col min="9391" max="9391" width="15.44140625" style="7" customWidth="1"/>
    <col min="9392" max="9392" width="0.88671875" style="7" customWidth="1"/>
    <col min="9393" max="9393" width="15.44140625" style="7" customWidth="1"/>
    <col min="9394" max="9394" width="0.88671875" style="7" customWidth="1"/>
    <col min="9395" max="9395" width="15.44140625" style="7" customWidth="1"/>
    <col min="9396" max="9396" width="11.5546875" style="7" bestFit="1" customWidth="1"/>
    <col min="9397" max="9397" width="12" style="7" bestFit="1" customWidth="1"/>
    <col min="9398" max="9399" width="9.109375" style="7"/>
    <col min="9400" max="9400" width="12.88671875" style="7" customWidth="1"/>
    <col min="9401" max="9641" width="9.109375" style="7"/>
    <col min="9642" max="9642" width="53.5546875" style="7" customWidth="1"/>
    <col min="9643" max="9643" width="5.109375" style="7" customWidth="1"/>
    <col min="9644" max="9644" width="0.88671875" style="7" customWidth="1"/>
    <col min="9645" max="9645" width="15.44140625" style="7" customWidth="1"/>
    <col min="9646" max="9646" width="0.88671875" style="7" customWidth="1"/>
    <col min="9647" max="9647" width="15.44140625" style="7" customWidth="1"/>
    <col min="9648" max="9648" width="0.88671875" style="7" customWidth="1"/>
    <col min="9649" max="9649" width="15.44140625" style="7" customWidth="1"/>
    <col min="9650" max="9650" width="0.88671875" style="7" customWidth="1"/>
    <col min="9651" max="9651" width="15.44140625" style="7" customWidth="1"/>
    <col min="9652" max="9652" width="11.5546875" style="7" bestFit="1" customWidth="1"/>
    <col min="9653" max="9653" width="12" style="7" bestFit="1" customWidth="1"/>
    <col min="9654" max="9655" width="9.109375" style="7"/>
    <col min="9656" max="9656" width="12.88671875" style="7" customWidth="1"/>
    <col min="9657" max="9897" width="9.109375" style="7"/>
    <col min="9898" max="9898" width="53.5546875" style="7" customWidth="1"/>
    <col min="9899" max="9899" width="5.109375" style="7" customWidth="1"/>
    <col min="9900" max="9900" width="0.88671875" style="7" customWidth="1"/>
    <col min="9901" max="9901" width="15.44140625" style="7" customWidth="1"/>
    <col min="9902" max="9902" width="0.88671875" style="7" customWidth="1"/>
    <col min="9903" max="9903" width="15.44140625" style="7" customWidth="1"/>
    <col min="9904" max="9904" width="0.88671875" style="7" customWidth="1"/>
    <col min="9905" max="9905" width="15.44140625" style="7" customWidth="1"/>
    <col min="9906" max="9906" width="0.88671875" style="7" customWidth="1"/>
    <col min="9907" max="9907" width="15.44140625" style="7" customWidth="1"/>
    <col min="9908" max="9908" width="11.5546875" style="7" bestFit="1" customWidth="1"/>
    <col min="9909" max="9909" width="12" style="7" bestFit="1" customWidth="1"/>
    <col min="9910" max="9911" width="9.109375" style="7"/>
    <col min="9912" max="9912" width="12.88671875" style="7" customWidth="1"/>
    <col min="9913" max="10153" width="9.109375" style="7"/>
    <col min="10154" max="10154" width="53.5546875" style="7" customWidth="1"/>
    <col min="10155" max="10155" width="5.109375" style="7" customWidth="1"/>
    <col min="10156" max="10156" width="0.88671875" style="7" customWidth="1"/>
    <col min="10157" max="10157" width="15.44140625" style="7" customWidth="1"/>
    <col min="10158" max="10158" width="0.88671875" style="7" customWidth="1"/>
    <col min="10159" max="10159" width="15.44140625" style="7" customWidth="1"/>
    <col min="10160" max="10160" width="0.88671875" style="7" customWidth="1"/>
    <col min="10161" max="10161" width="15.44140625" style="7" customWidth="1"/>
    <col min="10162" max="10162" width="0.88671875" style="7" customWidth="1"/>
    <col min="10163" max="10163" width="15.44140625" style="7" customWidth="1"/>
    <col min="10164" max="10164" width="11.5546875" style="7" bestFit="1" customWidth="1"/>
    <col min="10165" max="10165" width="12" style="7" bestFit="1" customWidth="1"/>
    <col min="10166" max="10167" width="9.109375" style="7"/>
    <col min="10168" max="10168" width="12.88671875" style="7" customWidth="1"/>
    <col min="10169" max="10409" width="9.109375" style="7"/>
    <col min="10410" max="10410" width="53.5546875" style="7" customWidth="1"/>
    <col min="10411" max="10411" width="5.109375" style="7" customWidth="1"/>
    <col min="10412" max="10412" width="0.88671875" style="7" customWidth="1"/>
    <col min="10413" max="10413" width="15.44140625" style="7" customWidth="1"/>
    <col min="10414" max="10414" width="0.88671875" style="7" customWidth="1"/>
    <col min="10415" max="10415" width="15.44140625" style="7" customWidth="1"/>
    <col min="10416" max="10416" width="0.88671875" style="7" customWidth="1"/>
    <col min="10417" max="10417" width="15.44140625" style="7" customWidth="1"/>
    <col min="10418" max="10418" width="0.88671875" style="7" customWidth="1"/>
    <col min="10419" max="10419" width="15.44140625" style="7" customWidth="1"/>
    <col min="10420" max="10420" width="11.5546875" style="7" bestFit="1" customWidth="1"/>
    <col min="10421" max="10421" width="12" style="7" bestFit="1" customWidth="1"/>
    <col min="10422" max="10423" width="9.109375" style="7"/>
    <col min="10424" max="10424" width="12.88671875" style="7" customWidth="1"/>
    <col min="10425" max="10665" width="9.109375" style="7"/>
    <col min="10666" max="10666" width="53.5546875" style="7" customWidth="1"/>
    <col min="10667" max="10667" width="5.109375" style="7" customWidth="1"/>
    <col min="10668" max="10668" width="0.88671875" style="7" customWidth="1"/>
    <col min="10669" max="10669" width="15.44140625" style="7" customWidth="1"/>
    <col min="10670" max="10670" width="0.88671875" style="7" customWidth="1"/>
    <col min="10671" max="10671" width="15.44140625" style="7" customWidth="1"/>
    <col min="10672" max="10672" width="0.88671875" style="7" customWidth="1"/>
    <col min="10673" max="10673" width="15.44140625" style="7" customWidth="1"/>
    <col min="10674" max="10674" width="0.88671875" style="7" customWidth="1"/>
    <col min="10675" max="10675" width="15.44140625" style="7" customWidth="1"/>
    <col min="10676" max="10676" width="11.5546875" style="7" bestFit="1" customWidth="1"/>
    <col min="10677" max="10677" width="12" style="7" bestFit="1" customWidth="1"/>
    <col min="10678" max="10679" width="9.109375" style="7"/>
    <col min="10680" max="10680" width="12.88671875" style="7" customWidth="1"/>
    <col min="10681" max="10921" width="9.109375" style="7"/>
    <col min="10922" max="10922" width="53.5546875" style="7" customWidth="1"/>
    <col min="10923" max="10923" width="5.109375" style="7" customWidth="1"/>
    <col min="10924" max="10924" width="0.88671875" style="7" customWidth="1"/>
    <col min="10925" max="10925" width="15.44140625" style="7" customWidth="1"/>
    <col min="10926" max="10926" width="0.88671875" style="7" customWidth="1"/>
    <col min="10927" max="10927" width="15.44140625" style="7" customWidth="1"/>
    <col min="10928" max="10928" width="0.88671875" style="7" customWidth="1"/>
    <col min="10929" max="10929" width="15.44140625" style="7" customWidth="1"/>
    <col min="10930" max="10930" width="0.88671875" style="7" customWidth="1"/>
    <col min="10931" max="10931" width="15.44140625" style="7" customWidth="1"/>
    <col min="10932" max="10932" width="11.5546875" style="7" bestFit="1" customWidth="1"/>
    <col min="10933" max="10933" width="12" style="7" bestFit="1" customWidth="1"/>
    <col min="10934" max="10935" width="9.109375" style="7"/>
    <col min="10936" max="10936" width="12.88671875" style="7" customWidth="1"/>
    <col min="10937" max="11177" width="9.109375" style="7"/>
    <col min="11178" max="11178" width="53.5546875" style="7" customWidth="1"/>
    <col min="11179" max="11179" width="5.109375" style="7" customWidth="1"/>
    <col min="11180" max="11180" width="0.88671875" style="7" customWidth="1"/>
    <col min="11181" max="11181" width="15.44140625" style="7" customWidth="1"/>
    <col min="11182" max="11182" width="0.88671875" style="7" customWidth="1"/>
    <col min="11183" max="11183" width="15.44140625" style="7" customWidth="1"/>
    <col min="11184" max="11184" width="0.88671875" style="7" customWidth="1"/>
    <col min="11185" max="11185" width="15.44140625" style="7" customWidth="1"/>
    <col min="11186" max="11186" width="0.88671875" style="7" customWidth="1"/>
    <col min="11187" max="11187" width="15.44140625" style="7" customWidth="1"/>
    <col min="11188" max="11188" width="11.5546875" style="7" bestFit="1" customWidth="1"/>
    <col min="11189" max="11189" width="12" style="7" bestFit="1" customWidth="1"/>
    <col min="11190" max="11191" width="9.109375" style="7"/>
    <col min="11192" max="11192" width="12.88671875" style="7" customWidth="1"/>
    <col min="11193" max="11433" width="9.109375" style="7"/>
    <col min="11434" max="11434" width="53.5546875" style="7" customWidth="1"/>
    <col min="11435" max="11435" width="5.109375" style="7" customWidth="1"/>
    <col min="11436" max="11436" width="0.88671875" style="7" customWidth="1"/>
    <col min="11437" max="11437" width="15.44140625" style="7" customWidth="1"/>
    <col min="11438" max="11438" width="0.88671875" style="7" customWidth="1"/>
    <col min="11439" max="11439" width="15.44140625" style="7" customWidth="1"/>
    <col min="11440" max="11440" width="0.88671875" style="7" customWidth="1"/>
    <col min="11441" max="11441" width="15.44140625" style="7" customWidth="1"/>
    <col min="11442" max="11442" width="0.88671875" style="7" customWidth="1"/>
    <col min="11443" max="11443" width="15.44140625" style="7" customWidth="1"/>
    <col min="11444" max="11444" width="11.5546875" style="7" bestFit="1" customWidth="1"/>
    <col min="11445" max="11445" width="12" style="7" bestFit="1" customWidth="1"/>
    <col min="11446" max="11447" width="9.109375" style="7"/>
    <col min="11448" max="11448" width="12.88671875" style="7" customWidth="1"/>
    <col min="11449" max="11689" width="9.109375" style="7"/>
    <col min="11690" max="11690" width="53.5546875" style="7" customWidth="1"/>
    <col min="11691" max="11691" width="5.109375" style="7" customWidth="1"/>
    <col min="11692" max="11692" width="0.88671875" style="7" customWidth="1"/>
    <col min="11693" max="11693" width="15.44140625" style="7" customWidth="1"/>
    <col min="11694" max="11694" width="0.88671875" style="7" customWidth="1"/>
    <col min="11695" max="11695" width="15.44140625" style="7" customWidth="1"/>
    <col min="11696" max="11696" width="0.88671875" style="7" customWidth="1"/>
    <col min="11697" max="11697" width="15.44140625" style="7" customWidth="1"/>
    <col min="11698" max="11698" width="0.88671875" style="7" customWidth="1"/>
    <col min="11699" max="11699" width="15.44140625" style="7" customWidth="1"/>
    <col min="11700" max="11700" width="11.5546875" style="7" bestFit="1" customWidth="1"/>
    <col min="11701" max="11701" width="12" style="7" bestFit="1" customWidth="1"/>
    <col min="11702" max="11703" width="9.109375" style="7"/>
    <col min="11704" max="11704" width="12.88671875" style="7" customWidth="1"/>
    <col min="11705" max="11945" width="9.109375" style="7"/>
    <col min="11946" max="11946" width="53.5546875" style="7" customWidth="1"/>
    <col min="11947" max="11947" width="5.109375" style="7" customWidth="1"/>
    <col min="11948" max="11948" width="0.88671875" style="7" customWidth="1"/>
    <col min="11949" max="11949" width="15.44140625" style="7" customWidth="1"/>
    <col min="11950" max="11950" width="0.88671875" style="7" customWidth="1"/>
    <col min="11951" max="11951" width="15.44140625" style="7" customWidth="1"/>
    <col min="11952" max="11952" width="0.88671875" style="7" customWidth="1"/>
    <col min="11953" max="11953" width="15.44140625" style="7" customWidth="1"/>
    <col min="11954" max="11954" width="0.88671875" style="7" customWidth="1"/>
    <col min="11955" max="11955" width="15.44140625" style="7" customWidth="1"/>
    <col min="11956" max="11956" width="11.5546875" style="7" bestFit="1" customWidth="1"/>
    <col min="11957" max="11957" width="12" style="7" bestFit="1" customWidth="1"/>
    <col min="11958" max="11959" width="9.109375" style="7"/>
    <col min="11960" max="11960" width="12.88671875" style="7" customWidth="1"/>
    <col min="11961" max="12201" width="9.109375" style="7"/>
    <col min="12202" max="12202" width="53.5546875" style="7" customWidth="1"/>
    <col min="12203" max="12203" width="5.109375" style="7" customWidth="1"/>
    <col min="12204" max="12204" width="0.88671875" style="7" customWidth="1"/>
    <col min="12205" max="12205" width="15.44140625" style="7" customWidth="1"/>
    <col min="12206" max="12206" width="0.88671875" style="7" customWidth="1"/>
    <col min="12207" max="12207" width="15.44140625" style="7" customWidth="1"/>
    <col min="12208" max="12208" width="0.88671875" style="7" customWidth="1"/>
    <col min="12209" max="12209" width="15.44140625" style="7" customWidth="1"/>
    <col min="12210" max="12210" width="0.88671875" style="7" customWidth="1"/>
    <col min="12211" max="12211" width="15.44140625" style="7" customWidth="1"/>
    <col min="12212" max="12212" width="11.5546875" style="7" bestFit="1" customWidth="1"/>
    <col min="12213" max="12213" width="12" style="7" bestFit="1" customWidth="1"/>
    <col min="12214" max="12215" width="9.109375" style="7"/>
    <col min="12216" max="12216" width="12.88671875" style="7" customWidth="1"/>
    <col min="12217" max="12457" width="9.109375" style="7"/>
    <col min="12458" max="12458" width="53.5546875" style="7" customWidth="1"/>
    <col min="12459" max="12459" width="5.109375" style="7" customWidth="1"/>
    <col min="12460" max="12460" width="0.88671875" style="7" customWidth="1"/>
    <col min="12461" max="12461" width="15.44140625" style="7" customWidth="1"/>
    <col min="12462" max="12462" width="0.88671875" style="7" customWidth="1"/>
    <col min="12463" max="12463" width="15.44140625" style="7" customWidth="1"/>
    <col min="12464" max="12464" width="0.88671875" style="7" customWidth="1"/>
    <col min="12465" max="12465" width="15.44140625" style="7" customWidth="1"/>
    <col min="12466" max="12466" width="0.88671875" style="7" customWidth="1"/>
    <col min="12467" max="12467" width="15.44140625" style="7" customWidth="1"/>
    <col min="12468" max="12468" width="11.5546875" style="7" bestFit="1" customWidth="1"/>
    <col min="12469" max="12469" width="12" style="7" bestFit="1" customWidth="1"/>
    <col min="12470" max="12471" width="9.109375" style="7"/>
    <col min="12472" max="12472" width="12.88671875" style="7" customWidth="1"/>
    <col min="12473" max="12713" width="9.109375" style="7"/>
    <col min="12714" max="12714" width="53.5546875" style="7" customWidth="1"/>
    <col min="12715" max="12715" width="5.109375" style="7" customWidth="1"/>
    <col min="12716" max="12716" width="0.88671875" style="7" customWidth="1"/>
    <col min="12717" max="12717" width="15.44140625" style="7" customWidth="1"/>
    <col min="12718" max="12718" width="0.88671875" style="7" customWidth="1"/>
    <col min="12719" max="12719" width="15.44140625" style="7" customWidth="1"/>
    <col min="12720" max="12720" width="0.88671875" style="7" customWidth="1"/>
    <col min="12721" max="12721" width="15.44140625" style="7" customWidth="1"/>
    <col min="12722" max="12722" width="0.88671875" style="7" customWidth="1"/>
    <col min="12723" max="12723" width="15.44140625" style="7" customWidth="1"/>
    <col min="12724" max="12724" width="11.5546875" style="7" bestFit="1" customWidth="1"/>
    <col min="12725" max="12725" width="12" style="7" bestFit="1" customWidth="1"/>
    <col min="12726" max="12727" width="9.109375" style="7"/>
    <col min="12728" max="12728" width="12.88671875" style="7" customWidth="1"/>
    <col min="12729" max="12969" width="9.109375" style="7"/>
    <col min="12970" max="12970" width="53.5546875" style="7" customWidth="1"/>
    <col min="12971" max="12971" width="5.109375" style="7" customWidth="1"/>
    <col min="12972" max="12972" width="0.88671875" style="7" customWidth="1"/>
    <col min="12973" max="12973" width="15.44140625" style="7" customWidth="1"/>
    <col min="12974" max="12974" width="0.88671875" style="7" customWidth="1"/>
    <col min="12975" max="12975" width="15.44140625" style="7" customWidth="1"/>
    <col min="12976" max="12976" width="0.88671875" style="7" customWidth="1"/>
    <col min="12977" max="12977" width="15.44140625" style="7" customWidth="1"/>
    <col min="12978" max="12978" width="0.88671875" style="7" customWidth="1"/>
    <col min="12979" max="12979" width="15.44140625" style="7" customWidth="1"/>
    <col min="12980" max="12980" width="11.5546875" style="7" bestFit="1" customWidth="1"/>
    <col min="12981" max="12981" width="12" style="7" bestFit="1" customWidth="1"/>
    <col min="12982" max="12983" width="9.109375" style="7"/>
    <col min="12984" max="12984" width="12.88671875" style="7" customWidth="1"/>
    <col min="12985" max="13225" width="9.109375" style="7"/>
    <col min="13226" max="13226" width="53.5546875" style="7" customWidth="1"/>
    <col min="13227" max="13227" width="5.109375" style="7" customWidth="1"/>
    <col min="13228" max="13228" width="0.88671875" style="7" customWidth="1"/>
    <col min="13229" max="13229" width="15.44140625" style="7" customWidth="1"/>
    <col min="13230" max="13230" width="0.88671875" style="7" customWidth="1"/>
    <col min="13231" max="13231" width="15.44140625" style="7" customWidth="1"/>
    <col min="13232" max="13232" width="0.88671875" style="7" customWidth="1"/>
    <col min="13233" max="13233" width="15.44140625" style="7" customWidth="1"/>
    <col min="13234" max="13234" width="0.88671875" style="7" customWidth="1"/>
    <col min="13235" max="13235" width="15.44140625" style="7" customWidth="1"/>
    <col min="13236" max="13236" width="11.5546875" style="7" bestFit="1" customWidth="1"/>
    <col min="13237" max="13237" width="12" style="7" bestFit="1" customWidth="1"/>
    <col min="13238" max="13239" width="9.109375" style="7"/>
    <col min="13240" max="13240" width="12.88671875" style="7" customWidth="1"/>
    <col min="13241" max="13481" width="9.109375" style="7"/>
    <col min="13482" max="13482" width="53.5546875" style="7" customWidth="1"/>
    <col min="13483" max="13483" width="5.109375" style="7" customWidth="1"/>
    <col min="13484" max="13484" width="0.88671875" style="7" customWidth="1"/>
    <col min="13485" max="13485" width="15.44140625" style="7" customWidth="1"/>
    <col min="13486" max="13486" width="0.88671875" style="7" customWidth="1"/>
    <col min="13487" max="13487" width="15.44140625" style="7" customWidth="1"/>
    <col min="13488" max="13488" width="0.88671875" style="7" customWidth="1"/>
    <col min="13489" max="13489" width="15.44140625" style="7" customWidth="1"/>
    <col min="13490" max="13490" width="0.88671875" style="7" customWidth="1"/>
    <col min="13491" max="13491" width="15.44140625" style="7" customWidth="1"/>
    <col min="13492" max="13492" width="11.5546875" style="7" bestFit="1" customWidth="1"/>
    <col min="13493" max="13493" width="12" style="7" bestFit="1" customWidth="1"/>
    <col min="13494" max="13495" width="9.109375" style="7"/>
    <col min="13496" max="13496" width="12.88671875" style="7" customWidth="1"/>
    <col min="13497" max="13737" width="9.109375" style="7"/>
    <col min="13738" max="13738" width="53.5546875" style="7" customWidth="1"/>
    <col min="13739" max="13739" width="5.109375" style="7" customWidth="1"/>
    <col min="13740" max="13740" width="0.88671875" style="7" customWidth="1"/>
    <col min="13741" max="13741" width="15.44140625" style="7" customWidth="1"/>
    <col min="13742" max="13742" width="0.88671875" style="7" customWidth="1"/>
    <col min="13743" max="13743" width="15.44140625" style="7" customWidth="1"/>
    <col min="13744" max="13744" width="0.88671875" style="7" customWidth="1"/>
    <col min="13745" max="13745" width="15.44140625" style="7" customWidth="1"/>
    <col min="13746" max="13746" width="0.88671875" style="7" customWidth="1"/>
    <col min="13747" max="13747" width="15.44140625" style="7" customWidth="1"/>
    <col min="13748" max="13748" width="11.5546875" style="7" bestFit="1" customWidth="1"/>
    <col min="13749" max="13749" width="12" style="7" bestFit="1" customWidth="1"/>
    <col min="13750" max="13751" width="9.109375" style="7"/>
    <col min="13752" max="13752" width="12.88671875" style="7" customWidth="1"/>
    <col min="13753" max="13993" width="9.109375" style="7"/>
    <col min="13994" max="13994" width="53.5546875" style="7" customWidth="1"/>
    <col min="13995" max="13995" width="5.109375" style="7" customWidth="1"/>
    <col min="13996" max="13996" width="0.88671875" style="7" customWidth="1"/>
    <col min="13997" max="13997" width="15.44140625" style="7" customWidth="1"/>
    <col min="13998" max="13998" width="0.88671875" style="7" customWidth="1"/>
    <col min="13999" max="13999" width="15.44140625" style="7" customWidth="1"/>
    <col min="14000" max="14000" width="0.88671875" style="7" customWidth="1"/>
    <col min="14001" max="14001" width="15.44140625" style="7" customWidth="1"/>
    <col min="14002" max="14002" width="0.88671875" style="7" customWidth="1"/>
    <col min="14003" max="14003" width="15.44140625" style="7" customWidth="1"/>
    <col min="14004" max="14004" width="11.5546875" style="7" bestFit="1" customWidth="1"/>
    <col min="14005" max="14005" width="12" style="7" bestFit="1" customWidth="1"/>
    <col min="14006" max="14007" width="9.109375" style="7"/>
    <col min="14008" max="14008" width="12.88671875" style="7" customWidth="1"/>
    <col min="14009" max="14249" width="9.109375" style="7"/>
    <col min="14250" max="14250" width="53.5546875" style="7" customWidth="1"/>
    <col min="14251" max="14251" width="5.109375" style="7" customWidth="1"/>
    <col min="14252" max="14252" width="0.88671875" style="7" customWidth="1"/>
    <col min="14253" max="14253" width="15.44140625" style="7" customWidth="1"/>
    <col min="14254" max="14254" width="0.88671875" style="7" customWidth="1"/>
    <col min="14255" max="14255" width="15.44140625" style="7" customWidth="1"/>
    <col min="14256" max="14256" width="0.88671875" style="7" customWidth="1"/>
    <col min="14257" max="14257" width="15.44140625" style="7" customWidth="1"/>
    <col min="14258" max="14258" width="0.88671875" style="7" customWidth="1"/>
    <col min="14259" max="14259" width="15.44140625" style="7" customWidth="1"/>
    <col min="14260" max="14260" width="11.5546875" style="7" bestFit="1" customWidth="1"/>
    <col min="14261" max="14261" width="12" style="7" bestFit="1" customWidth="1"/>
    <col min="14262" max="14263" width="9.109375" style="7"/>
    <col min="14264" max="14264" width="12.88671875" style="7" customWidth="1"/>
    <col min="14265" max="14505" width="9.109375" style="7"/>
    <col min="14506" max="14506" width="53.5546875" style="7" customWidth="1"/>
    <col min="14507" max="14507" width="5.109375" style="7" customWidth="1"/>
    <col min="14508" max="14508" width="0.88671875" style="7" customWidth="1"/>
    <col min="14509" max="14509" width="15.44140625" style="7" customWidth="1"/>
    <col min="14510" max="14510" width="0.88671875" style="7" customWidth="1"/>
    <col min="14511" max="14511" width="15.44140625" style="7" customWidth="1"/>
    <col min="14512" max="14512" width="0.88671875" style="7" customWidth="1"/>
    <col min="14513" max="14513" width="15.44140625" style="7" customWidth="1"/>
    <col min="14514" max="14514" width="0.88671875" style="7" customWidth="1"/>
    <col min="14515" max="14515" width="15.44140625" style="7" customWidth="1"/>
    <col min="14516" max="14516" width="11.5546875" style="7" bestFit="1" customWidth="1"/>
    <col min="14517" max="14517" width="12" style="7" bestFit="1" customWidth="1"/>
    <col min="14518" max="14519" width="9.109375" style="7"/>
    <col min="14520" max="14520" width="12.88671875" style="7" customWidth="1"/>
    <col min="14521" max="14761" width="9.109375" style="7"/>
    <col min="14762" max="14762" width="53.5546875" style="7" customWidth="1"/>
    <col min="14763" max="14763" width="5.109375" style="7" customWidth="1"/>
    <col min="14764" max="14764" width="0.88671875" style="7" customWidth="1"/>
    <col min="14765" max="14765" width="15.44140625" style="7" customWidth="1"/>
    <col min="14766" max="14766" width="0.88671875" style="7" customWidth="1"/>
    <col min="14767" max="14767" width="15.44140625" style="7" customWidth="1"/>
    <col min="14768" max="14768" width="0.88671875" style="7" customWidth="1"/>
    <col min="14769" max="14769" width="15.44140625" style="7" customWidth="1"/>
    <col min="14770" max="14770" width="0.88671875" style="7" customWidth="1"/>
    <col min="14771" max="14771" width="15.44140625" style="7" customWidth="1"/>
    <col min="14772" max="14772" width="11.5546875" style="7" bestFit="1" customWidth="1"/>
    <col min="14773" max="14773" width="12" style="7" bestFit="1" customWidth="1"/>
    <col min="14774" max="14775" width="9.109375" style="7"/>
    <col min="14776" max="14776" width="12.88671875" style="7" customWidth="1"/>
    <col min="14777" max="15017" width="9.109375" style="7"/>
    <col min="15018" max="15018" width="53.5546875" style="7" customWidth="1"/>
    <col min="15019" max="15019" width="5.109375" style="7" customWidth="1"/>
    <col min="15020" max="15020" width="0.88671875" style="7" customWidth="1"/>
    <col min="15021" max="15021" width="15.44140625" style="7" customWidth="1"/>
    <col min="15022" max="15022" width="0.88671875" style="7" customWidth="1"/>
    <col min="15023" max="15023" width="15.44140625" style="7" customWidth="1"/>
    <col min="15024" max="15024" width="0.88671875" style="7" customWidth="1"/>
    <col min="15025" max="15025" width="15.44140625" style="7" customWidth="1"/>
    <col min="15026" max="15026" width="0.88671875" style="7" customWidth="1"/>
    <col min="15027" max="15027" width="15.44140625" style="7" customWidth="1"/>
    <col min="15028" max="15028" width="11.5546875" style="7" bestFit="1" customWidth="1"/>
    <col min="15029" max="15029" width="12" style="7" bestFit="1" customWidth="1"/>
    <col min="15030" max="15031" width="9.109375" style="7"/>
    <col min="15032" max="15032" width="12.88671875" style="7" customWidth="1"/>
    <col min="15033" max="15273" width="9.109375" style="7"/>
    <col min="15274" max="15274" width="53.5546875" style="7" customWidth="1"/>
    <col min="15275" max="15275" width="5.109375" style="7" customWidth="1"/>
    <col min="15276" max="15276" width="0.88671875" style="7" customWidth="1"/>
    <col min="15277" max="15277" width="15.44140625" style="7" customWidth="1"/>
    <col min="15278" max="15278" width="0.88671875" style="7" customWidth="1"/>
    <col min="15279" max="15279" width="15.44140625" style="7" customWidth="1"/>
    <col min="15280" max="15280" width="0.88671875" style="7" customWidth="1"/>
    <col min="15281" max="15281" width="15.44140625" style="7" customWidth="1"/>
    <col min="15282" max="15282" width="0.88671875" style="7" customWidth="1"/>
    <col min="15283" max="15283" width="15.44140625" style="7" customWidth="1"/>
    <col min="15284" max="15284" width="11.5546875" style="7" bestFit="1" customWidth="1"/>
    <col min="15285" max="15285" width="12" style="7" bestFit="1" customWidth="1"/>
    <col min="15286" max="15287" width="9.109375" style="7"/>
    <col min="15288" max="15288" width="12.88671875" style="7" customWidth="1"/>
    <col min="15289" max="15529" width="9.109375" style="7"/>
    <col min="15530" max="15530" width="53.5546875" style="7" customWidth="1"/>
    <col min="15531" max="15531" width="5.109375" style="7" customWidth="1"/>
    <col min="15532" max="15532" width="0.88671875" style="7" customWidth="1"/>
    <col min="15533" max="15533" width="15.44140625" style="7" customWidth="1"/>
    <col min="15534" max="15534" width="0.88671875" style="7" customWidth="1"/>
    <col min="15535" max="15535" width="15.44140625" style="7" customWidth="1"/>
    <col min="15536" max="15536" width="0.88671875" style="7" customWidth="1"/>
    <col min="15537" max="15537" width="15.44140625" style="7" customWidth="1"/>
    <col min="15538" max="15538" width="0.88671875" style="7" customWidth="1"/>
    <col min="15539" max="15539" width="15.44140625" style="7" customWidth="1"/>
    <col min="15540" max="15540" width="11.5546875" style="7" bestFit="1" customWidth="1"/>
    <col min="15541" max="15541" width="12" style="7" bestFit="1" customWidth="1"/>
    <col min="15542" max="15543" width="9.109375" style="7"/>
    <col min="15544" max="15544" width="12.88671875" style="7" customWidth="1"/>
    <col min="15545" max="15785" width="9.109375" style="7"/>
    <col min="15786" max="15786" width="53.5546875" style="7" customWidth="1"/>
    <col min="15787" max="15787" width="5.109375" style="7" customWidth="1"/>
    <col min="15788" max="15788" width="0.88671875" style="7" customWidth="1"/>
    <col min="15789" max="15789" width="15.44140625" style="7" customWidth="1"/>
    <col min="15790" max="15790" width="0.88671875" style="7" customWidth="1"/>
    <col min="15791" max="15791" width="15.44140625" style="7" customWidth="1"/>
    <col min="15792" max="15792" width="0.88671875" style="7" customWidth="1"/>
    <col min="15793" max="15793" width="15.44140625" style="7" customWidth="1"/>
    <col min="15794" max="15794" width="0.88671875" style="7" customWidth="1"/>
    <col min="15795" max="15795" width="15.44140625" style="7" customWidth="1"/>
    <col min="15796" max="15796" width="11.5546875" style="7" bestFit="1" customWidth="1"/>
    <col min="15797" max="15797" width="12" style="7" bestFit="1" customWidth="1"/>
    <col min="15798" max="15799" width="9.109375" style="7"/>
    <col min="15800" max="15800" width="12.88671875" style="7" customWidth="1"/>
    <col min="15801" max="16041" width="9.109375" style="7"/>
    <col min="16042" max="16042" width="53.5546875" style="7" customWidth="1"/>
    <col min="16043" max="16043" width="5.109375" style="7" customWidth="1"/>
    <col min="16044" max="16044" width="0.88671875" style="7" customWidth="1"/>
    <col min="16045" max="16045" width="15.44140625" style="7" customWidth="1"/>
    <col min="16046" max="16046" width="0.88671875" style="7" customWidth="1"/>
    <col min="16047" max="16047" width="15.44140625" style="7" customWidth="1"/>
    <col min="16048" max="16048" width="0.88671875" style="7" customWidth="1"/>
    <col min="16049" max="16049" width="15.44140625" style="7" customWidth="1"/>
    <col min="16050" max="16050" width="0.88671875" style="7" customWidth="1"/>
    <col min="16051" max="16051" width="15.44140625" style="7" customWidth="1"/>
    <col min="16052" max="16052" width="11.5546875" style="7" bestFit="1" customWidth="1"/>
    <col min="16053" max="16053" width="12" style="7" bestFit="1" customWidth="1"/>
    <col min="16054" max="16055" width="9.109375" style="7"/>
    <col min="16056" max="16056" width="12.88671875" style="7" customWidth="1"/>
    <col min="16057" max="16384" width="9.109375" style="7"/>
  </cols>
  <sheetData>
    <row r="1" spans="1:11" ht="20.399999999999999" customHeight="1">
      <c r="A1" s="209" t="s">
        <v>0</v>
      </c>
      <c r="B1" s="205"/>
      <c r="C1" s="205"/>
      <c r="D1" s="205"/>
      <c r="E1" s="205"/>
      <c r="F1" s="205"/>
      <c r="G1" s="205"/>
      <c r="H1" s="205"/>
      <c r="I1" s="205"/>
    </row>
    <row r="2" spans="1:11" ht="20.399999999999999" customHeight="1">
      <c r="A2" s="174" t="s">
        <v>1</v>
      </c>
      <c r="B2" s="126"/>
      <c r="C2" s="126"/>
      <c r="D2" s="126"/>
      <c r="E2" s="126"/>
      <c r="F2" s="126"/>
      <c r="G2" s="126"/>
      <c r="H2" s="126"/>
      <c r="I2" s="126"/>
      <c r="J2" s="470"/>
      <c r="K2" s="470"/>
    </row>
    <row r="3" spans="1:11" ht="20.399999999999999" customHeight="1">
      <c r="A3" s="174"/>
      <c r="B3" s="126"/>
      <c r="C3" s="126"/>
      <c r="D3" s="126"/>
      <c r="E3" s="126"/>
      <c r="F3" s="126"/>
      <c r="G3" s="126"/>
      <c r="H3" s="126"/>
      <c r="I3" s="126"/>
      <c r="K3" s="470"/>
    </row>
    <row r="4" spans="1:11" s="212" customFormat="1" ht="20.399999999999999" customHeight="1">
      <c r="A4" s="363"/>
      <c r="D4" s="212" t="s">
        <v>2</v>
      </c>
      <c r="F4" s="212" t="s">
        <v>3</v>
      </c>
    </row>
    <row r="5" spans="1:11" s="212" customFormat="1" ht="20.399999999999999" customHeight="1">
      <c r="A5" s="364"/>
      <c r="D5" s="361" t="s">
        <v>4</v>
      </c>
      <c r="F5" s="361" t="s">
        <v>4</v>
      </c>
    </row>
    <row r="6" spans="1:11" customFormat="1" ht="20.399999999999999" customHeight="1">
      <c r="A6" s="365"/>
      <c r="B6" s="304"/>
      <c r="C6" s="304"/>
      <c r="D6" s="212" t="s">
        <v>5</v>
      </c>
      <c r="E6" s="32"/>
      <c r="F6" s="212" t="s">
        <v>5</v>
      </c>
      <c r="G6" s="176"/>
      <c r="H6" s="212" t="s">
        <v>6</v>
      </c>
      <c r="I6" s="212"/>
      <c r="J6" s="212" t="s">
        <v>6</v>
      </c>
    </row>
    <row r="7" spans="1:11" customFormat="1" ht="20.399999999999999" customHeight="1">
      <c r="A7" s="365"/>
      <c r="B7" s="304"/>
      <c r="C7" s="304"/>
      <c r="D7" s="212" t="s">
        <v>7</v>
      </c>
      <c r="E7" s="32"/>
      <c r="F7" s="212" t="s">
        <v>7</v>
      </c>
      <c r="G7" s="176"/>
      <c r="H7" s="212" t="s">
        <v>7</v>
      </c>
      <c r="I7" s="32"/>
      <c r="J7" s="212" t="s">
        <v>7</v>
      </c>
    </row>
    <row r="8" spans="1:11" customFormat="1" ht="20.399999999999999" customHeight="1">
      <c r="B8" s="127"/>
      <c r="C8" s="304"/>
      <c r="D8" s="362" t="s">
        <v>8</v>
      </c>
      <c r="E8" s="32"/>
      <c r="F8" s="362" t="s">
        <v>9</v>
      </c>
      <c r="G8" s="176"/>
      <c r="H8" s="362" t="s">
        <v>8</v>
      </c>
      <c r="I8" s="32"/>
      <c r="J8" s="362" t="s">
        <v>9</v>
      </c>
    </row>
    <row r="9" spans="1:11" customFormat="1" ht="20.399999999999999" customHeight="1">
      <c r="A9" s="304" t="s">
        <v>10</v>
      </c>
      <c r="B9" s="127" t="s">
        <v>11</v>
      </c>
      <c r="C9" s="304"/>
      <c r="D9" s="364">
        <v>2022</v>
      </c>
      <c r="E9" s="32"/>
      <c r="F9" s="364">
        <v>2021</v>
      </c>
      <c r="G9" s="176"/>
      <c r="H9" s="364">
        <v>2022</v>
      </c>
      <c r="I9" s="32"/>
      <c r="J9" s="364">
        <v>2021</v>
      </c>
    </row>
    <row r="10" spans="1:11" customFormat="1" ht="20.399999999999999" customHeight="1">
      <c r="A10" s="304"/>
      <c r="B10" s="127"/>
      <c r="C10" s="304"/>
      <c r="D10" s="212" t="s">
        <v>12</v>
      </c>
      <c r="E10" s="32"/>
      <c r="F10" s="212" t="s">
        <v>13</v>
      </c>
      <c r="G10" s="176"/>
      <c r="H10" s="212" t="s">
        <v>12</v>
      </c>
      <c r="I10" s="32"/>
      <c r="J10" s="212" t="s">
        <v>14</v>
      </c>
    </row>
    <row r="11" spans="1:11" s="284" customFormat="1" ht="20.399999999999999" customHeight="1">
      <c r="D11" s="472" t="s">
        <v>15</v>
      </c>
      <c r="E11" s="472"/>
      <c r="F11" s="472"/>
      <c r="G11" s="472"/>
      <c r="H11" s="472"/>
      <c r="I11" s="472"/>
      <c r="J11" s="472"/>
    </row>
    <row r="12" spans="1:11" s="284" customFormat="1" ht="20.399999999999999" customHeight="1">
      <c r="A12" s="204" t="s">
        <v>16</v>
      </c>
      <c r="B12" s="175"/>
      <c r="C12" s="193"/>
      <c r="D12" s="285">
        <v>44371683</v>
      </c>
      <c r="E12" s="285"/>
      <c r="F12" s="285">
        <v>50420799</v>
      </c>
      <c r="G12" s="285"/>
      <c r="H12" s="110">
        <v>250</v>
      </c>
      <c r="I12" s="285"/>
      <c r="J12" s="367">
        <v>5</v>
      </c>
    </row>
    <row r="13" spans="1:11" s="284" customFormat="1" ht="20.399999999999999" customHeight="1">
      <c r="A13" s="194" t="s">
        <v>17</v>
      </c>
      <c r="B13" s="175"/>
      <c r="C13" s="195"/>
      <c r="D13" s="285">
        <v>469031156</v>
      </c>
      <c r="E13" s="285"/>
      <c r="F13" s="285">
        <v>618268620</v>
      </c>
      <c r="G13" s="285"/>
      <c r="H13" s="110">
        <v>22559825</v>
      </c>
      <c r="I13" s="285"/>
      <c r="J13" s="110">
        <v>0</v>
      </c>
    </row>
    <row r="14" spans="1:11" s="284" customFormat="1" ht="20.399999999999999" customHeight="1">
      <c r="A14" s="198" t="s">
        <v>18</v>
      </c>
      <c r="B14" s="175">
        <v>4</v>
      </c>
      <c r="C14" s="195"/>
      <c r="D14" s="285">
        <v>68473347</v>
      </c>
      <c r="E14" s="285"/>
      <c r="F14" s="285">
        <v>68707387</v>
      </c>
      <c r="G14" s="285"/>
      <c r="H14" s="110">
        <v>0</v>
      </c>
      <c r="I14" s="285"/>
      <c r="J14" s="110">
        <v>0</v>
      </c>
    </row>
    <row r="15" spans="1:11" s="284" customFormat="1" ht="20.399999999999999" customHeight="1">
      <c r="A15" s="196" t="s">
        <v>19</v>
      </c>
      <c r="B15" s="175"/>
      <c r="C15" s="197"/>
      <c r="D15" s="285">
        <v>102218348</v>
      </c>
      <c r="E15" s="285"/>
      <c r="F15" s="285">
        <v>57579088</v>
      </c>
      <c r="G15" s="285"/>
      <c r="H15" s="110">
        <v>0</v>
      </c>
      <c r="I15" s="285"/>
      <c r="J15" s="110">
        <v>0</v>
      </c>
    </row>
    <row r="16" spans="1:11" s="284" customFormat="1" ht="20.399999999999999" customHeight="1">
      <c r="A16" s="204" t="s">
        <v>20</v>
      </c>
      <c r="B16" s="175">
        <v>5</v>
      </c>
      <c r="C16" s="195"/>
      <c r="D16" s="285">
        <v>392996642</v>
      </c>
      <c r="E16" s="285"/>
      <c r="F16" s="285">
        <v>222634338</v>
      </c>
      <c r="G16" s="285"/>
      <c r="H16" s="110">
        <v>0</v>
      </c>
      <c r="I16" s="285"/>
      <c r="J16" s="110">
        <v>0</v>
      </c>
    </row>
    <row r="17" spans="1:10" s="284" customFormat="1" ht="20.399999999999999" customHeight="1">
      <c r="A17" s="198" t="s">
        <v>21</v>
      </c>
      <c r="B17" s="175">
        <v>6</v>
      </c>
      <c r="C17" s="195"/>
      <c r="D17" s="247">
        <v>888139</v>
      </c>
      <c r="E17" s="285"/>
      <c r="F17" s="247">
        <v>781207</v>
      </c>
      <c r="G17" s="285"/>
      <c r="H17" s="285">
        <v>479855577</v>
      </c>
      <c r="I17" s="285"/>
      <c r="J17" s="367">
        <v>1</v>
      </c>
    </row>
    <row r="18" spans="1:10" s="284" customFormat="1" ht="20.399999999999999" customHeight="1">
      <c r="A18" s="194" t="s">
        <v>22</v>
      </c>
      <c r="B18" s="175" t="s">
        <v>23</v>
      </c>
      <c r="C18" s="195"/>
      <c r="D18" s="285">
        <v>2216288808</v>
      </c>
      <c r="E18" s="285"/>
      <c r="F18" s="285">
        <v>2165455869</v>
      </c>
      <c r="G18" s="285"/>
      <c r="H18" s="110">
        <v>0</v>
      </c>
      <c r="I18" s="285"/>
      <c r="J18" s="110">
        <v>0</v>
      </c>
    </row>
    <row r="19" spans="1:10" ht="20.399999999999999" customHeight="1">
      <c r="A19" s="207" t="s">
        <v>24</v>
      </c>
      <c r="B19" s="175"/>
      <c r="C19" s="195"/>
      <c r="D19" s="285">
        <v>22127993</v>
      </c>
      <c r="E19" s="285"/>
      <c r="F19" s="285">
        <v>18200943</v>
      </c>
      <c r="G19" s="285"/>
      <c r="H19" s="110">
        <v>0</v>
      </c>
      <c r="I19" s="285"/>
      <c r="J19" s="110">
        <v>0</v>
      </c>
    </row>
    <row r="20" spans="1:10" ht="20.399999999999999" customHeight="1">
      <c r="A20" s="204" t="s">
        <v>25</v>
      </c>
      <c r="B20" s="175"/>
      <c r="C20" s="195"/>
      <c r="D20" s="247">
        <v>499588</v>
      </c>
      <c r="E20" s="285"/>
      <c r="F20" s="247">
        <v>511094</v>
      </c>
      <c r="G20" s="285"/>
      <c r="H20" s="110">
        <v>0</v>
      </c>
      <c r="I20" s="285"/>
      <c r="J20" s="110">
        <v>0</v>
      </c>
    </row>
    <row r="21" spans="1:10" ht="20.399999999999999" customHeight="1">
      <c r="A21" s="204" t="s">
        <v>26</v>
      </c>
      <c r="B21" s="175"/>
      <c r="C21" s="195"/>
      <c r="D21" s="285">
        <v>45540888</v>
      </c>
      <c r="E21" s="285"/>
      <c r="F21" s="285">
        <v>45196041</v>
      </c>
      <c r="G21" s="285"/>
      <c r="H21" s="110">
        <v>11318</v>
      </c>
      <c r="I21" s="285"/>
      <c r="J21" s="110">
        <v>0</v>
      </c>
    </row>
    <row r="22" spans="1:10" ht="20.399999999999999" customHeight="1">
      <c r="A22" s="194" t="s">
        <v>27</v>
      </c>
      <c r="B22" s="379"/>
      <c r="C22" s="287"/>
      <c r="D22" s="285">
        <v>19739205</v>
      </c>
      <c r="E22" s="285"/>
      <c r="F22" s="285">
        <v>18384743</v>
      </c>
      <c r="G22" s="285"/>
      <c r="H22" s="110">
        <v>0</v>
      </c>
      <c r="I22" s="285"/>
      <c r="J22" s="110">
        <v>0</v>
      </c>
    </row>
    <row r="23" spans="1:10" ht="20.399999999999999" customHeight="1">
      <c r="A23" t="s">
        <v>28</v>
      </c>
      <c r="B23" s="175"/>
      <c r="D23" s="285">
        <v>6484832</v>
      </c>
      <c r="E23" s="280"/>
      <c r="F23" s="285">
        <v>3681058</v>
      </c>
      <c r="G23" s="280"/>
      <c r="H23" s="110">
        <v>27005</v>
      </c>
      <c r="I23" s="280"/>
      <c r="J23" s="110">
        <v>0</v>
      </c>
    </row>
    <row r="24" spans="1:10" ht="20.399999999999999" customHeight="1">
      <c r="A24" s="204" t="s">
        <v>29</v>
      </c>
      <c r="B24" s="175"/>
      <c r="C24" s="195"/>
      <c r="D24" s="285">
        <v>52259568</v>
      </c>
      <c r="E24" s="285"/>
      <c r="F24" s="285">
        <v>44743711</v>
      </c>
      <c r="G24" s="285"/>
      <c r="H24" s="285">
        <v>5052313</v>
      </c>
      <c r="I24" s="285"/>
      <c r="J24" s="110">
        <v>0</v>
      </c>
    </row>
    <row r="25" spans="1:10" ht="20.399999999999999" customHeight="1" thickBot="1">
      <c r="A25" s="288" t="s">
        <v>30</v>
      </c>
      <c r="B25" s="175"/>
      <c r="C25" s="195"/>
      <c r="D25" s="453">
        <f>SUM(D12:D24)</f>
        <v>3440920197</v>
      </c>
      <c r="E25" s="290"/>
      <c r="F25" s="289">
        <f>SUM(F12:F24)</f>
        <v>3314564898</v>
      </c>
      <c r="G25" s="290"/>
      <c r="H25" s="453">
        <f>SUM(H12:H24)</f>
        <v>507506288</v>
      </c>
      <c r="I25" s="290"/>
      <c r="J25" s="289">
        <f>SUM(J12:J24)</f>
        <v>6</v>
      </c>
    </row>
    <row r="26" spans="1:10" ht="21" customHeight="1" thickTop="1">
      <c r="A26" s="204"/>
      <c r="B26" s="175"/>
      <c r="C26" s="195"/>
      <c r="D26" s="291"/>
      <c r="E26" s="291"/>
      <c r="F26" s="291"/>
      <c r="G26" s="291"/>
      <c r="H26" s="291"/>
      <c r="I26" s="291"/>
    </row>
    <row r="27" spans="1:10" ht="21" customHeight="1">
      <c r="A27" s="292"/>
      <c r="B27" s="175"/>
      <c r="C27" s="197"/>
      <c r="D27" s="200"/>
      <c r="E27" s="200"/>
      <c r="F27" s="200"/>
      <c r="G27" s="200"/>
      <c r="H27" s="200"/>
      <c r="I27" s="200"/>
    </row>
    <row r="28" spans="1:10" ht="20.399999999999999" customHeight="1">
      <c r="A28" s="209" t="s">
        <v>0</v>
      </c>
      <c r="B28" s="377"/>
      <c r="C28" s="205"/>
      <c r="D28" s="205"/>
      <c r="E28" s="205"/>
      <c r="F28" s="205"/>
      <c r="G28" s="205"/>
      <c r="H28" s="205"/>
      <c r="I28" s="205"/>
    </row>
    <row r="29" spans="1:10" ht="20.399999999999999" customHeight="1">
      <c r="A29" s="173" t="s">
        <v>1</v>
      </c>
      <c r="B29" s="378"/>
      <c r="C29" s="126"/>
      <c r="D29" s="126"/>
      <c r="E29" s="126"/>
      <c r="F29" s="126"/>
      <c r="G29" s="126"/>
      <c r="H29" s="126"/>
      <c r="I29" s="126"/>
    </row>
    <row r="30" spans="1:10" ht="20.399999999999999" customHeight="1">
      <c r="A30" s="174">
        <f>A5</f>
        <v>0</v>
      </c>
      <c r="B30" s="378"/>
      <c r="C30" s="173"/>
      <c r="D30" s="173"/>
      <c r="E30" s="173"/>
      <c r="F30" s="173"/>
      <c r="G30" s="173"/>
      <c r="H30" s="173"/>
      <c r="I30" s="173"/>
    </row>
    <row r="31" spans="1:10" ht="20.399999999999999" customHeight="1">
      <c r="A31" s="32"/>
      <c r="B31" s="212"/>
      <c r="C31" s="212"/>
      <c r="D31" s="212" t="s">
        <v>2</v>
      </c>
      <c r="E31" s="212"/>
      <c r="F31" s="212" t="s">
        <v>3</v>
      </c>
      <c r="G31" s="212"/>
      <c r="H31" s="212"/>
      <c r="I31" s="212"/>
      <c r="J31" s="212"/>
    </row>
    <row r="32" spans="1:10" ht="20.399999999999999" customHeight="1">
      <c r="A32" s="32"/>
      <c r="B32" s="212"/>
      <c r="C32" s="212"/>
      <c r="D32" s="361" t="s">
        <v>4</v>
      </c>
      <c r="E32" s="212"/>
      <c r="F32" s="361" t="s">
        <v>4</v>
      </c>
      <c r="G32" s="212"/>
      <c r="H32" s="212"/>
      <c r="I32" s="212"/>
      <c r="J32" s="212"/>
    </row>
    <row r="33" spans="1:10" ht="20.399999999999999" customHeight="1">
      <c r="A33" s="32"/>
      <c r="B33" s="304"/>
      <c r="C33" s="304"/>
      <c r="D33" s="212" t="s">
        <v>5</v>
      </c>
      <c r="E33" s="32"/>
      <c r="F33" s="212" t="s">
        <v>5</v>
      </c>
      <c r="G33" s="176"/>
      <c r="H33" s="212" t="s">
        <v>6</v>
      </c>
      <c r="I33" s="212"/>
      <c r="J33" s="212" t="s">
        <v>6</v>
      </c>
    </row>
    <row r="34" spans="1:10" ht="20.399999999999999" customHeight="1">
      <c r="A34" s="32"/>
      <c r="B34" s="304"/>
      <c r="C34" s="304"/>
      <c r="D34" s="212" t="s">
        <v>7</v>
      </c>
      <c r="E34" s="32"/>
      <c r="F34" s="212" t="s">
        <v>7</v>
      </c>
      <c r="G34" s="176"/>
      <c r="H34" s="212" t="s">
        <v>7</v>
      </c>
      <c r="I34" s="32"/>
      <c r="J34" s="212" t="s">
        <v>7</v>
      </c>
    </row>
    <row r="35" spans="1:10" ht="20.399999999999999" customHeight="1">
      <c r="B35" s="127"/>
      <c r="C35" s="304"/>
      <c r="D35" s="362" t="s">
        <v>8</v>
      </c>
      <c r="E35" s="32"/>
      <c r="F35" s="362" t="s">
        <v>9</v>
      </c>
      <c r="G35" s="176"/>
      <c r="H35" s="362" t="s">
        <v>8</v>
      </c>
      <c r="I35" s="32"/>
      <c r="J35" s="362" t="s">
        <v>9</v>
      </c>
    </row>
    <row r="36" spans="1:10" ht="20.399999999999999" customHeight="1">
      <c r="A36" s="288" t="s">
        <v>31</v>
      </c>
      <c r="B36" s="127" t="s">
        <v>11</v>
      </c>
      <c r="C36" s="304"/>
      <c r="D36" s="364">
        <v>2022</v>
      </c>
      <c r="E36" s="32"/>
      <c r="F36" s="364">
        <v>2021</v>
      </c>
      <c r="G36" s="176"/>
      <c r="H36" s="364">
        <v>2022</v>
      </c>
      <c r="I36" s="32"/>
      <c r="J36" s="364">
        <v>2021</v>
      </c>
    </row>
    <row r="37" spans="1:10" ht="20.399999999999999" customHeight="1">
      <c r="A37" s="288"/>
      <c r="B37" s="127"/>
      <c r="C37" s="304"/>
      <c r="D37" s="212" t="s">
        <v>12</v>
      </c>
      <c r="E37" s="32"/>
      <c r="F37" s="212" t="s">
        <v>13</v>
      </c>
      <c r="G37" s="176"/>
      <c r="H37" s="212" t="s">
        <v>12</v>
      </c>
      <c r="I37" s="32"/>
      <c r="J37" s="212" t="s">
        <v>14</v>
      </c>
    </row>
    <row r="38" spans="1:10" s="284" customFormat="1" ht="20.399999999999999" customHeight="1">
      <c r="B38" s="127"/>
      <c r="D38" s="472" t="s">
        <v>15</v>
      </c>
      <c r="E38" s="472"/>
      <c r="F38" s="472"/>
      <c r="G38" s="472"/>
      <c r="H38" s="472"/>
      <c r="I38" s="472"/>
      <c r="J38" s="472"/>
    </row>
    <row r="39" spans="1:10" ht="20.399999999999999" customHeight="1">
      <c r="A39" s="288" t="s">
        <v>32</v>
      </c>
      <c r="B39" s="175"/>
      <c r="D39" s="293"/>
      <c r="E39" s="293"/>
      <c r="F39" s="293"/>
      <c r="G39" s="293"/>
      <c r="H39" s="293"/>
      <c r="I39" s="293"/>
    </row>
    <row r="40" spans="1:10" ht="20.399999999999999" customHeight="1">
      <c r="A40" s="204" t="s">
        <v>33</v>
      </c>
      <c r="B40" s="175"/>
      <c r="C40" s="201"/>
      <c r="D40" s="285">
        <v>2533272748</v>
      </c>
      <c r="E40" s="285"/>
      <c r="F40" s="367">
        <v>2467495380</v>
      </c>
      <c r="G40" s="367"/>
      <c r="H40" s="367">
        <v>0</v>
      </c>
      <c r="I40" s="367"/>
      <c r="J40" s="367">
        <v>0</v>
      </c>
    </row>
    <row r="41" spans="1:10" ht="20.399999999999999" customHeight="1">
      <c r="A41" s="207" t="s">
        <v>34</v>
      </c>
      <c r="B41" s="175"/>
      <c r="C41" s="197"/>
      <c r="D41" s="285">
        <v>145773701</v>
      </c>
      <c r="E41" s="285"/>
      <c r="F41" s="367">
        <v>180961455</v>
      </c>
      <c r="G41" s="367"/>
      <c r="H41" s="367">
        <v>0</v>
      </c>
      <c r="I41" s="367"/>
      <c r="J41" s="367">
        <v>0</v>
      </c>
    </row>
    <row r="42" spans="1:10" ht="20.399999999999999" customHeight="1">
      <c r="A42" s="207" t="s">
        <v>35</v>
      </c>
      <c r="B42" s="175"/>
      <c r="C42" s="197"/>
      <c r="D42" s="285">
        <v>16769124</v>
      </c>
      <c r="E42" s="285"/>
      <c r="F42" s="367">
        <v>10539176</v>
      </c>
      <c r="G42" s="367"/>
      <c r="H42" s="367">
        <v>0</v>
      </c>
      <c r="I42" s="367"/>
      <c r="J42" s="367">
        <v>0</v>
      </c>
    </row>
    <row r="43" spans="1:10" ht="20.399999999999999" customHeight="1">
      <c r="A43" s="207" t="s">
        <v>36</v>
      </c>
      <c r="B43" s="175"/>
      <c r="C43" s="197"/>
      <c r="D43" s="285">
        <v>29265</v>
      </c>
      <c r="E43" s="285"/>
      <c r="F43" s="367">
        <v>5750</v>
      </c>
      <c r="G43" s="367"/>
      <c r="H43" s="368">
        <v>0</v>
      </c>
      <c r="I43" s="368"/>
      <c r="J43" s="367">
        <v>0</v>
      </c>
    </row>
    <row r="44" spans="1:10" ht="20.399999999999999" customHeight="1">
      <c r="A44" s="207" t="s">
        <v>37</v>
      </c>
      <c r="B44" s="175"/>
      <c r="C44" s="201"/>
      <c r="D44" s="285">
        <v>98290661</v>
      </c>
      <c r="E44" s="285"/>
      <c r="F44" s="367">
        <v>49200116</v>
      </c>
      <c r="G44" s="367"/>
      <c r="H44" s="367">
        <v>0</v>
      </c>
      <c r="I44" s="367"/>
      <c r="J44" s="367">
        <v>0</v>
      </c>
    </row>
    <row r="45" spans="1:10" ht="20.399999999999999" customHeight="1">
      <c r="A45" s="207" t="s">
        <v>38</v>
      </c>
      <c r="B45" s="175"/>
      <c r="C45" s="201"/>
      <c r="D45" s="285">
        <v>76298062</v>
      </c>
      <c r="E45" s="285"/>
      <c r="F45" s="367">
        <v>74921623</v>
      </c>
      <c r="G45" s="367"/>
      <c r="H45" s="367">
        <v>1249999</v>
      </c>
      <c r="I45" s="367"/>
      <c r="J45" s="367">
        <v>0</v>
      </c>
    </row>
    <row r="46" spans="1:10" ht="20.399999999999999" customHeight="1">
      <c r="A46" s="204" t="s">
        <v>39</v>
      </c>
      <c r="B46" s="175"/>
      <c r="C46" s="201"/>
      <c r="D46" s="285">
        <v>19958613</v>
      </c>
      <c r="E46" s="285"/>
      <c r="F46" s="367">
        <v>20342267</v>
      </c>
      <c r="G46" s="367"/>
      <c r="H46" s="367">
        <v>0</v>
      </c>
      <c r="I46" s="367"/>
      <c r="J46" s="367">
        <v>0</v>
      </c>
    </row>
    <row r="47" spans="1:10" ht="20.399999999999999" customHeight="1">
      <c r="A47" t="s">
        <v>40</v>
      </c>
      <c r="B47" s="175"/>
      <c r="D47" s="280">
        <v>1211163</v>
      </c>
      <c r="E47" s="280"/>
      <c r="F47" s="76">
        <v>887849</v>
      </c>
      <c r="G47" s="367"/>
      <c r="H47" s="422">
        <v>0</v>
      </c>
      <c r="I47" s="367"/>
      <c r="J47" s="76">
        <v>0</v>
      </c>
    </row>
    <row r="48" spans="1:10" ht="20.399999999999999" customHeight="1">
      <c r="A48" s="204" t="s">
        <v>41</v>
      </c>
      <c r="B48" s="175"/>
      <c r="C48" s="201"/>
      <c r="D48" s="76">
        <v>86435720</v>
      </c>
      <c r="E48" s="285"/>
      <c r="F48" s="76">
        <v>67605190</v>
      </c>
      <c r="G48" s="367"/>
      <c r="H48" s="76">
        <v>537766</v>
      </c>
      <c r="I48" s="367"/>
      <c r="J48" s="367">
        <v>8670</v>
      </c>
    </row>
    <row r="49" spans="1:10" ht="20.399999999999999" customHeight="1">
      <c r="A49" s="288" t="s">
        <v>42</v>
      </c>
      <c r="B49" s="175"/>
      <c r="D49" s="458">
        <f>SUM(D40:D48)</f>
        <v>2978039057</v>
      </c>
      <c r="E49" s="290"/>
      <c r="F49" s="294">
        <f>SUM(F40:F48)</f>
        <v>2871958806</v>
      </c>
      <c r="G49" s="290"/>
      <c r="H49" s="458">
        <f>SUM(H40:H48)</f>
        <v>1787765</v>
      </c>
      <c r="I49" s="290"/>
      <c r="J49" s="294">
        <f>SUM(J40:J48)</f>
        <v>8670</v>
      </c>
    </row>
    <row r="50" spans="1:10" ht="20.399999999999999" customHeight="1">
      <c r="A50" s="288"/>
      <c r="B50" s="175"/>
      <c r="D50" s="424"/>
      <c r="E50" s="285"/>
      <c r="F50" s="285"/>
      <c r="G50" s="285"/>
      <c r="H50" s="424"/>
      <c r="I50" s="285"/>
      <c r="J50" s="285"/>
    </row>
    <row r="51" spans="1:10" ht="20.399999999999999" customHeight="1">
      <c r="A51" s="288" t="s">
        <v>43</v>
      </c>
      <c r="B51" s="175"/>
      <c r="D51" s="425"/>
      <c r="E51" s="290"/>
      <c r="F51" s="290"/>
      <c r="G51" s="290"/>
      <c r="H51" s="425"/>
      <c r="I51" s="290"/>
      <c r="J51" s="290"/>
    </row>
    <row r="52" spans="1:10" ht="20.399999999999999" customHeight="1">
      <c r="A52" s="202" t="s">
        <v>44</v>
      </c>
      <c r="B52" s="175"/>
      <c r="C52" s="175"/>
      <c r="D52" s="425"/>
      <c r="E52" s="290"/>
      <c r="F52" s="290"/>
      <c r="G52" s="290"/>
      <c r="H52" s="425"/>
      <c r="I52" s="290"/>
      <c r="J52" s="290"/>
    </row>
    <row r="53" spans="1:10" ht="20.399999999999999" customHeight="1">
      <c r="A53" s="207" t="s">
        <v>45</v>
      </c>
      <c r="B53" s="175"/>
      <c r="D53" s="425"/>
      <c r="E53" s="290"/>
      <c r="F53" s="290"/>
      <c r="G53" s="290"/>
      <c r="H53" s="425"/>
      <c r="I53" s="290"/>
      <c r="J53" s="290"/>
    </row>
    <row r="54" spans="1:10" ht="20.399999999999999" customHeight="1" thickBot="1">
      <c r="A54" s="207" t="s">
        <v>46</v>
      </c>
      <c r="B54" s="175"/>
      <c r="C54" s="203"/>
      <c r="D54" s="424">
        <v>0</v>
      </c>
      <c r="E54" s="285"/>
      <c r="F54" s="367">
        <v>35826672</v>
      </c>
      <c r="G54" s="367"/>
      <c r="H54" s="424">
        <v>0</v>
      </c>
      <c r="I54" s="367"/>
      <c r="J54" s="367">
        <v>0</v>
      </c>
    </row>
    <row r="55" spans="1:10" ht="20.399999999999999" customHeight="1" thickTop="1" thickBot="1">
      <c r="A55" s="207" t="s">
        <v>47</v>
      </c>
      <c r="B55" s="175">
        <v>11</v>
      </c>
      <c r="C55" s="203"/>
      <c r="D55" s="369">
        <v>33991922</v>
      </c>
      <c r="E55" s="285"/>
      <c r="F55" s="369">
        <v>34173338</v>
      </c>
      <c r="G55" s="367"/>
      <c r="H55" s="369">
        <v>33991922</v>
      </c>
      <c r="I55" s="367"/>
      <c r="J55" s="369">
        <v>10</v>
      </c>
    </row>
    <row r="56" spans="1:10" ht="20.399999999999999" customHeight="1" thickTop="1">
      <c r="A56" s="207" t="s">
        <v>48</v>
      </c>
      <c r="B56" s="175"/>
      <c r="C56" s="201"/>
      <c r="D56" s="285"/>
      <c r="E56" s="285"/>
      <c r="F56" s="367"/>
      <c r="G56" s="367"/>
      <c r="H56" s="367"/>
      <c r="I56" s="367"/>
      <c r="J56" s="370"/>
    </row>
    <row r="57" spans="1:10" ht="20.399999999999999" customHeight="1">
      <c r="A57" s="207" t="s">
        <v>46</v>
      </c>
      <c r="C57" s="201"/>
      <c r="D57" s="370">
        <v>0</v>
      </c>
      <c r="E57" s="285"/>
      <c r="F57" s="367">
        <v>35429</v>
      </c>
      <c r="G57" s="367"/>
      <c r="H57" s="367">
        <v>0</v>
      </c>
      <c r="I57" s="367"/>
      <c r="J57" s="370">
        <v>0</v>
      </c>
    </row>
    <row r="58" spans="1:10" ht="20.399999999999999" customHeight="1">
      <c r="A58" s="207" t="s">
        <v>47</v>
      </c>
      <c r="B58" s="175">
        <v>11</v>
      </c>
      <c r="C58" s="201"/>
      <c r="D58" s="285">
        <v>33671073</v>
      </c>
      <c r="E58" s="285"/>
      <c r="F58" s="367">
        <v>33956503</v>
      </c>
      <c r="G58" s="367"/>
      <c r="H58" s="367">
        <v>33671073</v>
      </c>
      <c r="I58" s="367"/>
      <c r="J58" s="370">
        <v>10</v>
      </c>
    </row>
    <row r="59" spans="1:10" ht="20.399999999999999" customHeight="1">
      <c r="A59" s="207" t="s">
        <v>49</v>
      </c>
      <c r="B59" s="175"/>
      <c r="C59" s="201"/>
      <c r="D59" s="285"/>
      <c r="E59" s="285"/>
      <c r="F59" s="367"/>
      <c r="G59" s="367"/>
      <c r="H59" s="367"/>
      <c r="I59" s="367"/>
      <c r="J59" s="370"/>
    </row>
    <row r="60" spans="1:10" ht="20.399999999999999" customHeight="1">
      <c r="A60" s="207" t="s">
        <v>50</v>
      </c>
      <c r="B60" s="175"/>
      <c r="C60" s="177"/>
      <c r="D60" s="370">
        <v>0</v>
      </c>
      <c r="E60" s="285"/>
      <c r="F60" s="367">
        <v>13855</v>
      </c>
      <c r="G60" s="367"/>
      <c r="H60" s="367">
        <v>0</v>
      </c>
      <c r="I60" s="367"/>
      <c r="J60" s="370">
        <v>0</v>
      </c>
    </row>
    <row r="61" spans="1:10" ht="20.399999999999999" customHeight="1">
      <c r="A61" s="207" t="s">
        <v>51</v>
      </c>
      <c r="B61" s="175"/>
      <c r="C61" s="177"/>
      <c r="D61" s="285">
        <v>11019190</v>
      </c>
      <c r="E61" s="285"/>
      <c r="F61" s="367">
        <v>11110336</v>
      </c>
      <c r="G61" s="367"/>
      <c r="H61" s="367">
        <v>407069914</v>
      </c>
      <c r="I61" s="367"/>
      <c r="J61" s="370">
        <v>0</v>
      </c>
    </row>
    <row r="62" spans="1:10" ht="20.399999999999999" customHeight="1">
      <c r="A62" s="204" t="s">
        <v>52</v>
      </c>
      <c r="B62" s="175"/>
      <c r="C62" s="201"/>
      <c r="D62" s="285">
        <v>21328713</v>
      </c>
      <c r="E62" s="285"/>
      <c r="F62" s="367">
        <v>22837505</v>
      </c>
      <c r="G62" s="367"/>
      <c r="H62" s="367">
        <v>0</v>
      </c>
      <c r="I62" s="367"/>
      <c r="J62" s="370">
        <v>0</v>
      </c>
    </row>
    <row r="63" spans="1:10" ht="20.399999999999999" customHeight="1">
      <c r="A63" s="204" t="s">
        <v>53</v>
      </c>
      <c r="B63" s="175"/>
      <c r="C63" s="201"/>
      <c r="D63" s="285"/>
      <c r="E63" s="285"/>
      <c r="F63" s="367"/>
      <c r="G63" s="367"/>
      <c r="H63" s="367"/>
      <c r="I63" s="367"/>
      <c r="J63" s="370"/>
    </row>
    <row r="64" spans="1:10" ht="20.399999999999999" customHeight="1">
      <c r="A64" s="207" t="s">
        <v>54</v>
      </c>
      <c r="B64" s="175"/>
      <c r="C64" s="201"/>
      <c r="D64" s="285"/>
      <c r="E64" s="285"/>
      <c r="F64" s="367"/>
      <c r="G64" s="367"/>
      <c r="H64" s="367"/>
      <c r="I64" s="367"/>
      <c r="J64" s="370"/>
    </row>
    <row r="65" spans="1:10" ht="20.399999999999999" customHeight="1">
      <c r="A65" s="207" t="s">
        <v>55</v>
      </c>
      <c r="B65" s="175"/>
      <c r="C65" s="201"/>
      <c r="D65" s="285">
        <v>6933927</v>
      </c>
      <c r="E65" s="285"/>
      <c r="F65" s="367">
        <v>7000000</v>
      </c>
      <c r="G65" s="367"/>
      <c r="H65" s="367">
        <v>0</v>
      </c>
      <c r="I65" s="367"/>
      <c r="J65" s="370">
        <v>0</v>
      </c>
    </row>
    <row r="66" spans="1:10" ht="20.399999999999999" customHeight="1">
      <c r="A66" s="207" t="s">
        <v>56</v>
      </c>
      <c r="B66" s="175"/>
      <c r="D66" s="295">
        <v>384177749</v>
      </c>
      <c r="E66" s="285"/>
      <c r="F66" s="371">
        <v>366043734</v>
      </c>
      <c r="G66" s="367"/>
      <c r="H66" s="372">
        <v>64977536</v>
      </c>
      <c r="I66" s="367"/>
      <c r="J66" s="372">
        <v>-8674</v>
      </c>
    </row>
    <row r="67" spans="1:10" ht="20.399999999999999" customHeight="1">
      <c r="A67" s="207" t="s">
        <v>57</v>
      </c>
      <c r="B67" s="175"/>
      <c r="C67" s="201"/>
      <c r="D67" s="373">
        <f>SUM(D57:D66)</f>
        <v>457130652</v>
      </c>
      <c r="E67" s="285"/>
      <c r="F67" s="286">
        <f>SUM(F57:F66)</f>
        <v>440997362</v>
      </c>
      <c r="G67" s="285"/>
      <c r="H67" s="373">
        <f>SUM(H57:H66)</f>
        <v>505718523</v>
      </c>
      <c r="I67" s="285"/>
      <c r="J67" s="286">
        <f>SUM(J57:J66)</f>
        <v>-8664</v>
      </c>
    </row>
    <row r="68" spans="1:10" ht="20.399999999999999" customHeight="1">
      <c r="A68" s="207" t="s">
        <v>58</v>
      </c>
      <c r="B68" s="175"/>
      <c r="C68" s="201"/>
      <c r="D68" s="373">
        <v>5750488</v>
      </c>
      <c r="E68" s="285"/>
      <c r="F68" s="373">
        <v>1608730</v>
      </c>
      <c r="G68" s="367"/>
      <c r="H68" s="373">
        <v>0</v>
      </c>
      <c r="I68" s="373"/>
      <c r="J68" s="373">
        <v>0</v>
      </c>
    </row>
    <row r="69" spans="1:10" ht="20.399999999999999" customHeight="1">
      <c r="A69" s="288" t="s">
        <v>59</v>
      </c>
      <c r="B69" s="175"/>
      <c r="C69" s="201"/>
      <c r="D69" s="454">
        <f>SUM(D67:D68)</f>
        <v>462881140</v>
      </c>
      <c r="E69" s="290"/>
      <c r="F69" s="296">
        <f>SUM(F67:F68)</f>
        <v>442606092</v>
      </c>
      <c r="G69" s="290"/>
      <c r="H69" s="454">
        <f>SUM(H67:H68)</f>
        <v>505718523</v>
      </c>
      <c r="I69" s="290"/>
      <c r="J69" s="296">
        <f>SUM(J67:J68)</f>
        <v>-8664</v>
      </c>
    </row>
    <row r="70" spans="1:10" ht="20.399999999999999" customHeight="1">
      <c r="A70" s="288"/>
      <c r="B70" s="175"/>
      <c r="C70" s="201"/>
      <c r="D70" s="455"/>
      <c r="E70" s="290"/>
      <c r="F70" s="297"/>
      <c r="G70" s="290"/>
      <c r="H70" s="455"/>
      <c r="I70" s="290"/>
      <c r="J70" s="297"/>
    </row>
    <row r="71" spans="1:10" ht="20.399999999999999" customHeight="1" thickBot="1">
      <c r="A71" s="288" t="s">
        <v>60</v>
      </c>
      <c r="B71" s="175"/>
      <c r="C71" s="201"/>
      <c r="D71" s="456">
        <f>SUM(D49,D69)</f>
        <v>3440920197</v>
      </c>
      <c r="E71" s="290"/>
      <c r="F71" s="298">
        <f>SUM(F49,F69)</f>
        <v>3314564898</v>
      </c>
      <c r="G71" s="290"/>
      <c r="H71" s="456">
        <f>SUM(H49,H69)</f>
        <v>507506288</v>
      </c>
      <c r="I71" s="290"/>
      <c r="J71" s="298">
        <f>SUM(J49,J69)</f>
        <v>6</v>
      </c>
    </row>
    <row r="72" spans="1:10" ht="16.5" customHeight="1" thickTop="1">
      <c r="A72" s="207"/>
      <c r="B72" s="175"/>
      <c r="C72" s="201"/>
      <c r="D72" s="423"/>
      <c r="E72" s="291"/>
      <c r="F72" s="299"/>
      <c r="G72" s="291"/>
      <c r="H72" s="423"/>
      <c r="I72" s="291"/>
    </row>
    <row r="73" spans="1:10" ht="16.5" customHeight="1">
      <c r="A73" s="207"/>
      <c r="B73" s="175"/>
      <c r="C73" s="201"/>
      <c r="D73" s="423"/>
      <c r="E73" s="291"/>
      <c r="F73" s="299"/>
      <c r="G73" s="291"/>
      <c r="H73" s="423"/>
      <c r="I73" s="291"/>
    </row>
    <row r="74" spans="1:10" ht="16.5" customHeight="1">
      <c r="A74" s="207"/>
      <c r="B74" s="175"/>
      <c r="C74" s="201"/>
      <c r="D74" s="423"/>
      <c r="E74" s="291"/>
      <c r="F74" s="299"/>
      <c r="G74" s="291"/>
      <c r="H74" s="423"/>
      <c r="I74" s="291"/>
    </row>
    <row r="75" spans="1:10" ht="16.5" customHeight="1">
      <c r="A75" s="207"/>
      <c r="B75" s="175"/>
      <c r="C75" s="201"/>
      <c r="D75" s="423"/>
      <c r="E75" s="291"/>
      <c r="F75" s="299"/>
      <c r="G75" s="291"/>
      <c r="H75" s="423"/>
      <c r="I75" s="291"/>
    </row>
    <row r="76" spans="1:10" ht="16.5" customHeight="1">
      <c r="A76" s="207"/>
      <c r="B76" s="175"/>
      <c r="C76" s="201"/>
      <c r="D76" s="423"/>
      <c r="E76" s="291"/>
      <c r="F76" s="299"/>
      <c r="G76" s="291"/>
      <c r="H76" s="423"/>
      <c r="I76" s="291"/>
    </row>
    <row r="77" spans="1:10" ht="16.5" customHeight="1">
      <c r="A77" s="207"/>
      <c r="B77" s="175"/>
      <c r="C77" s="201"/>
      <c r="D77" s="299"/>
      <c r="E77" s="291"/>
      <c r="F77" s="299"/>
      <c r="G77" s="291"/>
      <c r="H77" s="299"/>
      <c r="I77" s="291"/>
    </row>
    <row r="78" spans="1:10" ht="20.399999999999999" customHeight="1">
      <c r="A78" s="204"/>
      <c r="B78" s="175"/>
      <c r="C78" s="197"/>
      <c r="D78" s="300"/>
      <c r="E78" s="300"/>
      <c r="F78" s="300"/>
      <c r="G78" s="300"/>
      <c r="H78" s="300"/>
      <c r="I78" s="300"/>
    </row>
    <row r="79" spans="1:10" ht="20.25" customHeight="1">
      <c r="A79" s="471" t="s">
        <v>61</v>
      </c>
      <c r="B79" s="471"/>
      <c r="C79" s="471"/>
      <c r="D79" s="471"/>
      <c r="E79" s="471"/>
      <c r="F79" s="471"/>
      <c r="G79" s="471"/>
      <c r="H79" s="471"/>
      <c r="I79" s="471"/>
      <c r="J79" s="471"/>
    </row>
    <row r="80" spans="1:10" ht="20.25" customHeight="1">
      <c r="A80" s="471" t="s">
        <v>62</v>
      </c>
      <c r="B80" s="471"/>
      <c r="C80" s="471"/>
      <c r="D80" s="471"/>
      <c r="E80" s="471"/>
      <c r="F80" s="471"/>
      <c r="G80" s="471"/>
      <c r="H80" s="471"/>
      <c r="I80" s="471"/>
      <c r="J80" s="471"/>
    </row>
    <row r="81" spans="2:9" ht="21" customHeight="1">
      <c r="B81" s="301"/>
      <c r="C81" s="301"/>
      <c r="E81" s="302"/>
      <c r="H81" s="303"/>
      <c r="I81" s="302"/>
    </row>
    <row r="82" spans="2:9" ht="21" customHeight="1">
      <c r="D82" s="302"/>
      <c r="E82" s="302"/>
      <c r="F82" s="302"/>
      <c r="G82" s="302"/>
      <c r="H82" s="302"/>
      <c r="I82" s="302"/>
    </row>
    <row r="83" spans="2:9" ht="21" customHeight="1">
      <c r="B83" s="7"/>
      <c r="C83" s="7"/>
      <c r="D83" s="302"/>
      <c r="E83" s="302"/>
      <c r="F83" s="302"/>
      <c r="G83" s="302"/>
      <c r="H83" s="302"/>
      <c r="I83" s="302"/>
    </row>
  </sheetData>
  <mergeCells count="4">
    <mergeCell ref="A79:J79"/>
    <mergeCell ref="A80:J80"/>
    <mergeCell ref="D11:J11"/>
    <mergeCell ref="D38:J38"/>
  </mergeCells>
  <pageMargins left="0.7" right="0.7" top="0.48" bottom="0.5" header="0.5" footer="0.5"/>
  <pageSetup paperSize="9" scale="69" firstPageNumber="3" fitToWidth="0" fitToHeight="0" orientation="portrait" useFirstPageNumber="1" r:id="rId1"/>
  <headerFooter>
    <oddFooter>&amp;LThe accompanying note form an integral part of the interim financial statements.
&amp;C&amp;P</oddFooter>
  </headerFooter>
  <rowBreaks count="1" manualBreakCount="1">
    <brk id="2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98294-3E72-4656-8E52-D8C87246DA66}">
  <dimension ref="A1:J115"/>
  <sheetViews>
    <sheetView zoomScaleNormal="100" zoomScaleSheetLayoutView="80" workbookViewId="0"/>
  </sheetViews>
  <sheetFormatPr defaultColWidth="9.109375" defaultRowHeight="21" customHeight="1"/>
  <cols>
    <col min="1" max="1" width="66.77734375" style="7" customWidth="1"/>
    <col min="2" max="2" width="7.109375" style="211" customWidth="1"/>
    <col min="3" max="3" width="1.88671875" style="7" customWidth="1"/>
    <col min="4" max="4" width="17.44140625" style="7" customWidth="1"/>
    <col min="5" max="5" width="1.88671875" style="7" customWidth="1"/>
    <col min="6" max="6" width="17.44140625" style="7" customWidth="1"/>
    <col min="7" max="7" width="1.88671875" style="7" customWidth="1"/>
    <col min="8" max="8" width="16.88671875" style="7" customWidth="1"/>
    <col min="9" max="9" width="1.88671875" style="7" customWidth="1"/>
    <col min="10" max="10" width="17.88671875" style="7" customWidth="1"/>
    <col min="11" max="16384" width="9.109375" style="7"/>
  </cols>
  <sheetData>
    <row r="1" spans="1:10" s="32" customFormat="1" ht="21" customHeight="1">
      <c r="A1" s="209" t="s">
        <v>0</v>
      </c>
      <c r="B1" s="205"/>
      <c r="C1" s="205"/>
      <c r="D1" s="205"/>
      <c r="E1" s="205"/>
      <c r="F1" s="205"/>
      <c r="G1" s="205"/>
      <c r="H1" s="205"/>
      <c r="J1" s="205"/>
    </row>
    <row r="2" spans="1:10" s="32" customFormat="1" ht="21" customHeight="1">
      <c r="A2" s="173" t="s">
        <v>63</v>
      </c>
      <c r="B2" s="126"/>
      <c r="C2" s="126"/>
      <c r="D2" s="126"/>
      <c r="E2" s="126"/>
      <c r="F2" s="126"/>
      <c r="G2" s="126"/>
      <c r="H2" s="126"/>
      <c r="J2" s="126"/>
    </row>
    <row r="3" spans="1:10" s="32" customFormat="1" ht="21" customHeight="1">
      <c r="A3" s="173"/>
      <c r="B3" s="126"/>
      <c r="C3" s="126"/>
      <c r="D3" s="126"/>
      <c r="E3" s="126"/>
      <c r="F3" s="126"/>
      <c r="G3" s="126"/>
      <c r="H3" s="126"/>
      <c r="J3" s="126"/>
    </row>
    <row r="4" spans="1:10" s="32" customFormat="1" ht="21" customHeight="1">
      <c r="A4" s="173"/>
      <c r="B4" s="212"/>
      <c r="C4" s="212"/>
      <c r="D4" s="212" t="s">
        <v>2</v>
      </c>
      <c r="E4" s="212"/>
      <c r="F4" s="212" t="s">
        <v>3</v>
      </c>
      <c r="G4" s="212"/>
      <c r="H4" s="212"/>
      <c r="J4" s="212"/>
    </row>
    <row r="5" spans="1:10" s="32" customFormat="1" ht="21" customHeight="1">
      <c r="A5" s="173"/>
      <c r="B5" s="212"/>
      <c r="C5" s="212"/>
      <c r="D5" s="361" t="s">
        <v>4</v>
      </c>
      <c r="E5" s="212"/>
      <c r="F5" s="361" t="s">
        <v>4</v>
      </c>
      <c r="G5" s="212"/>
      <c r="J5" s="212" t="s">
        <v>6</v>
      </c>
    </row>
    <row r="6" spans="1:10" s="32" customFormat="1" ht="21" customHeight="1">
      <c r="A6" s="173"/>
      <c r="B6" s="304"/>
      <c r="C6" s="304"/>
      <c r="D6" s="212" t="s">
        <v>5</v>
      </c>
      <c r="F6" s="212" t="s">
        <v>5</v>
      </c>
      <c r="G6" s="176"/>
      <c r="H6" s="212" t="s">
        <v>6</v>
      </c>
      <c r="I6"/>
      <c r="J6" s="212" t="s">
        <v>7</v>
      </c>
    </row>
    <row r="7" spans="1:10" s="32" customFormat="1" ht="21" customHeight="1">
      <c r="A7" s="173"/>
      <c r="B7" s="304"/>
      <c r="C7" s="304"/>
      <c r="D7" s="212" t="s">
        <v>7</v>
      </c>
      <c r="F7" s="212" t="s">
        <v>7</v>
      </c>
      <c r="G7" s="176"/>
      <c r="H7" s="212" t="s">
        <v>7</v>
      </c>
      <c r="I7"/>
      <c r="J7" s="212" t="s">
        <v>64</v>
      </c>
    </row>
    <row r="8" spans="1:10" s="32" customFormat="1" ht="21" customHeight="1">
      <c r="A8" s="173"/>
      <c r="B8" s="304"/>
      <c r="C8" s="304"/>
      <c r="D8" s="212" t="s">
        <v>65</v>
      </c>
      <c r="F8" s="212" t="s">
        <v>65</v>
      </c>
      <c r="G8" s="176"/>
      <c r="H8" s="212" t="s">
        <v>65</v>
      </c>
      <c r="I8"/>
      <c r="J8" s="426" t="s">
        <v>66</v>
      </c>
    </row>
    <row r="9" spans="1:10" s="32" customFormat="1" ht="21" customHeight="1">
      <c r="A9" s="173"/>
      <c r="B9" s="304"/>
      <c r="C9" s="304"/>
      <c r="D9" s="212" t="s">
        <v>67</v>
      </c>
      <c r="F9" s="212" t="s">
        <v>67</v>
      </c>
      <c r="G9" s="176"/>
      <c r="H9" s="212" t="s">
        <v>67</v>
      </c>
      <c r="I9"/>
      <c r="J9" s="212" t="s">
        <v>68</v>
      </c>
    </row>
    <row r="10" spans="1:10" s="32" customFormat="1" ht="21" customHeight="1">
      <c r="A10" s="173"/>
      <c r="B10" s="127"/>
      <c r="C10" s="304"/>
      <c r="D10" s="362" t="s">
        <v>8</v>
      </c>
      <c r="F10" s="362" t="s">
        <v>8</v>
      </c>
      <c r="G10" s="176"/>
      <c r="H10" s="362" t="s">
        <v>8</v>
      </c>
      <c r="I10" s="394"/>
      <c r="J10" s="362" t="s">
        <v>69</v>
      </c>
    </row>
    <row r="11" spans="1:10" s="32" customFormat="1" ht="21" customHeight="1">
      <c r="A11" s="173"/>
      <c r="B11" s="127"/>
      <c r="C11" s="304"/>
      <c r="D11" s="364">
        <v>2022</v>
      </c>
      <c r="F11" s="364">
        <v>2021</v>
      </c>
      <c r="G11" s="176"/>
      <c r="H11" s="364">
        <v>2022</v>
      </c>
      <c r="J11" s="364">
        <v>2021</v>
      </c>
    </row>
    <row r="12" spans="1:10" s="32" customFormat="1" ht="21" customHeight="1">
      <c r="A12" s="173"/>
      <c r="B12" s="127"/>
      <c r="C12" s="304"/>
      <c r="D12" s="212" t="s">
        <v>12</v>
      </c>
      <c r="F12" s="212" t="s">
        <v>13</v>
      </c>
      <c r="G12" s="176"/>
      <c r="H12" s="212" t="s">
        <v>12</v>
      </c>
      <c r="J12" s="212" t="s">
        <v>12</v>
      </c>
    </row>
    <row r="13" spans="1:10" s="176" customFormat="1" ht="21" customHeight="1">
      <c r="A13" s="42"/>
      <c r="B13" s="175"/>
      <c r="C13" s="175"/>
      <c r="D13" s="472" t="s">
        <v>15</v>
      </c>
      <c r="E13" s="472"/>
      <c r="F13" s="472"/>
      <c r="G13" s="472"/>
      <c r="H13" s="472"/>
      <c r="I13" s="472"/>
      <c r="J13" s="472"/>
    </row>
    <row r="14" spans="1:10" ht="21" customHeight="1">
      <c r="A14" s="194" t="s">
        <v>70</v>
      </c>
      <c r="B14" s="206"/>
      <c r="C14" s="178"/>
      <c r="D14" s="255">
        <v>32516241</v>
      </c>
      <c r="E14" s="255"/>
      <c r="F14" s="255">
        <v>27739188</v>
      </c>
      <c r="G14" s="255"/>
      <c r="H14" s="255">
        <v>192</v>
      </c>
      <c r="J14" s="255">
        <v>0</v>
      </c>
    </row>
    <row r="15" spans="1:10" ht="21" customHeight="1">
      <c r="A15" s="207" t="s">
        <v>71</v>
      </c>
      <c r="B15" s="206"/>
      <c r="C15" s="178"/>
      <c r="D15" s="255">
        <v>4802714</v>
      </c>
      <c r="E15" s="255"/>
      <c r="F15" s="255">
        <v>4205942</v>
      </c>
      <c r="G15" s="255"/>
      <c r="H15" s="255">
        <v>6329</v>
      </c>
      <c r="J15" s="255">
        <v>0</v>
      </c>
    </row>
    <row r="16" spans="1:10" ht="21" customHeight="1">
      <c r="A16" s="194" t="s">
        <v>72</v>
      </c>
      <c r="B16" s="206"/>
      <c r="C16" s="178"/>
      <c r="D16" s="266">
        <f>D14-D15</f>
        <v>27713527</v>
      </c>
      <c r="E16" s="233"/>
      <c r="F16" s="266">
        <f>F14-F15</f>
        <v>23533246</v>
      </c>
      <c r="G16" s="233"/>
      <c r="H16" s="266">
        <f>H14-H15</f>
        <v>-6137</v>
      </c>
      <c r="J16" s="266">
        <f>J14-J15</f>
        <v>0</v>
      </c>
    </row>
    <row r="17" spans="1:10" ht="21" customHeight="1">
      <c r="A17" s="198" t="s">
        <v>73</v>
      </c>
      <c r="B17" s="206"/>
      <c r="C17" s="178"/>
      <c r="D17" s="233">
        <v>12210016</v>
      </c>
      <c r="E17" s="233"/>
      <c r="F17" s="233">
        <v>12160779</v>
      </c>
      <c r="G17" s="233"/>
      <c r="H17" s="233">
        <v>0</v>
      </c>
      <c r="J17" s="233">
        <v>0</v>
      </c>
    </row>
    <row r="18" spans="1:10" ht="21" customHeight="1">
      <c r="A18" s="198" t="s">
        <v>74</v>
      </c>
      <c r="B18" s="206"/>
      <c r="C18" s="178"/>
      <c r="D18" s="233">
        <v>2681488</v>
      </c>
      <c r="E18" s="233"/>
      <c r="F18" s="233">
        <v>2496918</v>
      </c>
      <c r="G18" s="233"/>
      <c r="H18" s="233">
        <v>0</v>
      </c>
      <c r="J18" s="233">
        <v>0</v>
      </c>
    </row>
    <row r="19" spans="1:10" ht="21" customHeight="1">
      <c r="A19" s="198" t="s">
        <v>75</v>
      </c>
      <c r="B19" s="206"/>
      <c r="C19" s="178"/>
      <c r="D19" s="266">
        <f>D17-D18</f>
        <v>9528528</v>
      </c>
      <c r="E19" s="233"/>
      <c r="F19" s="266">
        <f>F17-F18</f>
        <v>9663861</v>
      </c>
      <c r="G19" s="233"/>
      <c r="H19" s="266">
        <f>H17-H18</f>
        <v>0</v>
      </c>
      <c r="J19" s="266">
        <f>J17-J18</f>
        <v>0</v>
      </c>
    </row>
    <row r="20" spans="1:10" ht="21" customHeight="1">
      <c r="A20" s="198" t="s">
        <v>76</v>
      </c>
      <c r="B20" s="206"/>
      <c r="C20" s="178"/>
      <c r="D20" s="232"/>
      <c r="E20" s="233"/>
      <c r="F20" s="232"/>
      <c r="G20" s="233"/>
      <c r="H20" s="233"/>
      <c r="J20" s="233"/>
    </row>
    <row r="21" spans="1:10" ht="21" customHeight="1">
      <c r="A21" s="198" t="s">
        <v>77</v>
      </c>
      <c r="B21" s="206"/>
      <c r="C21" s="178"/>
      <c r="D21" s="232">
        <v>1777430</v>
      </c>
      <c r="E21" s="233"/>
      <c r="F21" s="232">
        <v>2502040</v>
      </c>
      <c r="G21" s="233"/>
      <c r="H21" s="233">
        <v>0</v>
      </c>
      <c r="J21" s="233">
        <v>0</v>
      </c>
    </row>
    <row r="22" spans="1:10" ht="21" customHeight="1">
      <c r="A22" s="198" t="s">
        <v>78</v>
      </c>
      <c r="B22" s="206"/>
      <c r="C22" s="178"/>
      <c r="D22" s="233">
        <v>51303</v>
      </c>
      <c r="E22" s="233"/>
      <c r="F22" s="233">
        <v>12885</v>
      </c>
      <c r="G22" s="233"/>
      <c r="H22" s="233">
        <v>0</v>
      </c>
      <c r="J22" s="233">
        <v>0</v>
      </c>
    </row>
    <row r="23" spans="1:10" ht="21" customHeight="1">
      <c r="A23" s="207" t="s">
        <v>79</v>
      </c>
      <c r="B23" s="206"/>
      <c r="C23" s="178"/>
      <c r="D23" s="274">
        <v>64024</v>
      </c>
      <c r="E23" s="233"/>
      <c r="F23" s="274">
        <v>46243</v>
      </c>
      <c r="G23" s="233"/>
      <c r="H23" s="274">
        <v>0</v>
      </c>
      <c r="J23" s="274">
        <v>0</v>
      </c>
    </row>
    <row r="24" spans="1:10" ht="21" customHeight="1">
      <c r="A24" s="204" t="s">
        <v>80</v>
      </c>
      <c r="B24" s="206"/>
      <c r="C24" s="178"/>
      <c r="D24" s="233">
        <v>30552</v>
      </c>
      <c r="E24" s="233"/>
      <c r="F24" s="233">
        <v>45771</v>
      </c>
      <c r="G24" s="233"/>
      <c r="H24" s="233">
        <v>65474882</v>
      </c>
      <c r="J24" s="233">
        <v>0</v>
      </c>
    </row>
    <row r="25" spans="1:10" ht="21" customHeight="1">
      <c r="A25" s="194" t="s">
        <v>81</v>
      </c>
      <c r="B25" s="206"/>
      <c r="C25" s="178"/>
      <c r="D25" s="233">
        <v>591399</v>
      </c>
      <c r="E25" s="233"/>
      <c r="F25" s="233">
        <v>1105753</v>
      </c>
      <c r="G25" s="233"/>
      <c r="H25" s="233">
        <v>0</v>
      </c>
      <c r="J25" s="233">
        <v>0</v>
      </c>
    </row>
    <row r="26" spans="1:10" ht="21" customHeight="1">
      <c r="A26" s="207" t="s">
        <v>82</v>
      </c>
      <c r="B26" s="206"/>
      <c r="C26" s="178"/>
      <c r="D26" s="266">
        <f>SUM(D16,D19,D20:D25)</f>
        <v>39756763</v>
      </c>
      <c r="E26" s="233"/>
      <c r="F26" s="266">
        <f>SUM(F16,F19,F20:F25)</f>
        <v>36909799</v>
      </c>
      <c r="G26" s="233"/>
      <c r="H26" s="266">
        <f>SUM(H16,H19,H20:H25)</f>
        <v>65468745</v>
      </c>
      <c r="J26" s="266">
        <f>SUM(J16,J19,J20:J25)</f>
        <v>0</v>
      </c>
    </row>
    <row r="27" spans="1:10" ht="21" customHeight="1">
      <c r="A27" s="194" t="s">
        <v>83</v>
      </c>
      <c r="B27" s="206"/>
      <c r="C27" s="178"/>
      <c r="D27" s="233"/>
      <c r="E27" s="233"/>
      <c r="F27" s="233"/>
      <c r="G27" s="233"/>
      <c r="H27" s="233"/>
      <c r="J27" s="233"/>
    </row>
    <row r="28" spans="1:10" ht="21.6">
      <c r="A28" s="207" t="s">
        <v>84</v>
      </c>
      <c r="B28" s="206"/>
      <c r="C28" s="178"/>
      <c r="D28" s="233">
        <v>8108368</v>
      </c>
      <c r="E28" s="233"/>
      <c r="F28" s="233">
        <v>7157342</v>
      </c>
      <c r="G28" s="233"/>
      <c r="H28" s="233">
        <v>152363</v>
      </c>
      <c r="J28" s="233">
        <v>0</v>
      </c>
    </row>
    <row r="29" spans="1:10" ht="21.6">
      <c r="A29" s="207" t="s">
        <v>85</v>
      </c>
      <c r="B29" s="206"/>
      <c r="C29" s="178"/>
      <c r="D29" s="233">
        <v>90347</v>
      </c>
      <c r="E29" s="233"/>
      <c r="F29" s="233">
        <v>31656</v>
      </c>
      <c r="G29" s="233"/>
      <c r="H29" s="233">
        <v>55140</v>
      </c>
      <c r="J29" s="233">
        <v>0</v>
      </c>
    </row>
    <row r="30" spans="1:10" ht="21.6">
      <c r="A30" s="207" t="s">
        <v>86</v>
      </c>
      <c r="B30" s="206"/>
      <c r="C30" s="178"/>
      <c r="D30" s="233">
        <v>2689747</v>
      </c>
      <c r="E30" s="233"/>
      <c r="F30" s="233">
        <v>2506626</v>
      </c>
      <c r="G30" s="233"/>
      <c r="H30" s="233">
        <v>765</v>
      </c>
      <c r="J30" s="233">
        <v>0</v>
      </c>
    </row>
    <row r="31" spans="1:10" ht="21.6">
      <c r="A31" s="204" t="s">
        <v>87</v>
      </c>
      <c r="B31" s="206"/>
      <c r="C31" s="178"/>
      <c r="D31" s="233">
        <v>1070560</v>
      </c>
      <c r="E31" s="233"/>
      <c r="F31" s="233">
        <v>891602</v>
      </c>
      <c r="G31" s="233"/>
      <c r="H31" s="233">
        <v>0</v>
      </c>
      <c r="J31" s="233">
        <v>0</v>
      </c>
    </row>
    <row r="32" spans="1:10" ht="21.6">
      <c r="A32" s="204" t="s">
        <v>88</v>
      </c>
      <c r="B32" s="206"/>
      <c r="C32" s="178"/>
      <c r="D32" s="233">
        <v>4983018</v>
      </c>
      <c r="E32" s="233"/>
      <c r="F32" s="233">
        <v>5227885</v>
      </c>
      <c r="G32" s="233"/>
      <c r="H32" s="233">
        <v>81277</v>
      </c>
      <c r="J32" s="233">
        <v>2180</v>
      </c>
    </row>
    <row r="33" spans="1:10" ht="21.6">
      <c r="A33" s="207" t="s">
        <v>89</v>
      </c>
      <c r="B33" s="206"/>
      <c r="C33" s="178"/>
      <c r="D33" s="266">
        <f>SUM(D28:D32)</f>
        <v>16942040</v>
      </c>
      <c r="E33" s="233"/>
      <c r="F33" s="266">
        <f>SUM(F28:F32)</f>
        <v>15815111</v>
      </c>
      <c r="G33" s="233"/>
      <c r="H33" s="266">
        <f>SUM(H28:H32)</f>
        <v>289545</v>
      </c>
      <c r="J33" s="266">
        <f>SUM(J28:J32)</f>
        <v>2180</v>
      </c>
    </row>
    <row r="34" spans="1:10" ht="21.6">
      <c r="A34" s="204" t="s">
        <v>90</v>
      </c>
      <c r="B34" s="206"/>
      <c r="C34" s="178"/>
      <c r="D34" s="232">
        <v>7750000</v>
      </c>
      <c r="E34" s="233"/>
      <c r="F34" s="232">
        <v>10035000</v>
      </c>
      <c r="G34" s="233"/>
      <c r="H34" s="232">
        <v>0</v>
      </c>
      <c r="J34" s="232">
        <v>0</v>
      </c>
    </row>
    <row r="35" spans="1:10" ht="21.6">
      <c r="A35" s="198" t="s">
        <v>91</v>
      </c>
      <c r="B35" s="206"/>
      <c r="C35" s="178"/>
      <c r="D35" s="275">
        <f>D26-D33-D34</f>
        <v>15064723</v>
      </c>
      <c r="E35" s="233"/>
      <c r="F35" s="275">
        <f>F26-F33-F34</f>
        <v>11059688</v>
      </c>
      <c r="G35" s="233"/>
      <c r="H35" s="275">
        <f>H26-H33-H34</f>
        <v>65179200</v>
      </c>
      <c r="J35" s="275">
        <f>J26-J33-J34</f>
        <v>-2180</v>
      </c>
    </row>
    <row r="36" spans="1:10" ht="21.6">
      <c r="A36" s="198" t="s">
        <v>92</v>
      </c>
      <c r="B36" s="206"/>
      <c r="C36" s="178"/>
      <c r="D36" s="232">
        <v>4716577</v>
      </c>
      <c r="E36" s="233"/>
      <c r="F36" s="232">
        <v>2285803</v>
      </c>
      <c r="G36" s="233"/>
      <c r="H36" s="232">
        <v>-27005</v>
      </c>
      <c r="J36" s="232">
        <v>0</v>
      </c>
    </row>
    <row r="37" spans="1:10" ht="22.2">
      <c r="A37" s="277" t="s">
        <v>93</v>
      </c>
      <c r="B37" s="278"/>
      <c r="C37" s="178"/>
      <c r="D37" s="267">
        <f>D35-D36</f>
        <v>10348146</v>
      </c>
      <c r="E37" s="236"/>
      <c r="F37" s="267">
        <f>F35-F36</f>
        <v>8773885</v>
      </c>
      <c r="G37" s="236"/>
      <c r="H37" s="267">
        <f>H35-H36</f>
        <v>65206205</v>
      </c>
      <c r="J37" s="267">
        <f>J35-J36</f>
        <v>-2180</v>
      </c>
    </row>
    <row r="38" spans="1:10" ht="21" customHeight="1">
      <c r="A38" s="194"/>
      <c r="B38" s="177"/>
      <c r="C38" s="178"/>
      <c r="D38" s="200"/>
      <c r="E38" s="200"/>
      <c r="F38" s="200"/>
      <c r="G38" s="208"/>
      <c r="H38" s="200"/>
      <c r="J38" s="200"/>
    </row>
    <row r="39" spans="1:10" ht="21" customHeight="1">
      <c r="A39" s="194"/>
      <c r="B39" s="177"/>
      <c r="C39" s="178"/>
      <c r="D39" s="200"/>
      <c r="E39" s="200"/>
      <c r="F39" s="200"/>
      <c r="G39" s="208"/>
      <c r="H39" s="200"/>
      <c r="J39" s="200"/>
    </row>
    <row r="40" spans="1:10" s="32" customFormat="1" ht="21" customHeight="1">
      <c r="A40" s="209" t="s">
        <v>0</v>
      </c>
      <c r="B40" s="177"/>
      <c r="C40" s="178"/>
      <c r="D40" s="200"/>
      <c r="E40" s="200"/>
      <c r="F40" s="200"/>
      <c r="G40" s="208"/>
      <c r="H40" s="200"/>
      <c r="J40" s="200"/>
    </row>
    <row r="41" spans="1:10" s="32" customFormat="1" ht="21" customHeight="1">
      <c r="A41" s="173" t="s">
        <v>63</v>
      </c>
      <c r="B41" s="177"/>
      <c r="C41" s="178"/>
      <c r="D41" s="200"/>
      <c r="E41" s="200"/>
      <c r="F41" s="200"/>
      <c r="G41" s="208"/>
      <c r="H41" s="200"/>
      <c r="J41" s="200"/>
    </row>
    <row r="42" spans="1:10" s="32" customFormat="1" ht="21" customHeight="1">
      <c r="A42" s="173"/>
      <c r="B42" s="177"/>
      <c r="C42" s="178"/>
      <c r="D42" s="200"/>
      <c r="E42" s="200"/>
      <c r="F42" s="200"/>
      <c r="G42" s="208"/>
      <c r="H42" s="200"/>
      <c r="J42" s="200"/>
    </row>
    <row r="43" spans="1:10" s="32" customFormat="1" ht="21" customHeight="1">
      <c r="A43" s="173"/>
      <c r="B43" s="212"/>
      <c r="C43" s="212"/>
      <c r="D43" s="212" t="s">
        <v>2</v>
      </c>
      <c r="E43" s="212"/>
      <c r="F43" s="212" t="s">
        <v>3</v>
      </c>
      <c r="G43" s="212"/>
      <c r="H43" s="212"/>
      <c r="J43" s="212"/>
    </row>
    <row r="44" spans="1:10" s="32" customFormat="1" ht="21" customHeight="1">
      <c r="A44" s="173"/>
      <c r="B44" s="212"/>
      <c r="C44" s="212"/>
      <c r="D44" s="361" t="s">
        <v>4</v>
      </c>
      <c r="E44" s="212"/>
      <c r="F44" s="361" t="s">
        <v>4</v>
      </c>
      <c r="G44" s="212"/>
      <c r="J44" s="212" t="s">
        <v>6</v>
      </c>
    </row>
    <row r="45" spans="1:10" s="32" customFormat="1" ht="21" customHeight="1">
      <c r="A45" s="173"/>
      <c r="B45" s="304"/>
      <c r="C45" s="304"/>
      <c r="D45" s="212" t="s">
        <v>5</v>
      </c>
      <c r="F45" s="212" t="s">
        <v>5</v>
      </c>
      <c r="G45" s="176"/>
      <c r="H45" s="212" t="s">
        <v>6</v>
      </c>
      <c r="I45"/>
      <c r="J45" s="212" t="s">
        <v>7</v>
      </c>
    </row>
    <row r="46" spans="1:10" s="32" customFormat="1" ht="21" customHeight="1">
      <c r="A46" s="173"/>
      <c r="B46" s="304"/>
      <c r="C46" s="304"/>
      <c r="D46" s="212" t="s">
        <v>7</v>
      </c>
      <c r="F46" s="212" t="s">
        <v>7</v>
      </c>
      <c r="G46" s="176"/>
      <c r="H46" s="212" t="s">
        <v>7</v>
      </c>
      <c r="I46"/>
      <c r="J46" s="212" t="s">
        <v>64</v>
      </c>
    </row>
    <row r="47" spans="1:10" s="32" customFormat="1" ht="21" customHeight="1">
      <c r="A47" s="173"/>
      <c r="B47" s="304"/>
      <c r="C47" s="304"/>
      <c r="D47" s="212" t="s">
        <v>65</v>
      </c>
      <c r="F47" s="212" t="s">
        <v>65</v>
      </c>
      <c r="G47" s="176"/>
      <c r="H47" s="212" t="s">
        <v>65</v>
      </c>
      <c r="I47"/>
      <c r="J47" s="212" t="s">
        <v>66</v>
      </c>
    </row>
    <row r="48" spans="1:10" s="32" customFormat="1" ht="21" customHeight="1">
      <c r="A48" s="173"/>
      <c r="B48" s="304"/>
      <c r="C48" s="304"/>
      <c r="D48" s="212" t="s">
        <v>67</v>
      </c>
      <c r="F48" s="212" t="s">
        <v>67</v>
      </c>
      <c r="G48" s="176"/>
      <c r="H48" s="212" t="s">
        <v>67</v>
      </c>
      <c r="I48"/>
      <c r="J48" s="212" t="s">
        <v>68</v>
      </c>
    </row>
    <row r="49" spans="1:10" s="32" customFormat="1" ht="21" customHeight="1">
      <c r="A49" s="173"/>
      <c r="B49" s="127"/>
      <c r="C49" s="304"/>
      <c r="D49" s="362" t="s">
        <v>8</v>
      </c>
      <c r="F49" s="362" t="s">
        <v>8</v>
      </c>
      <c r="G49" s="176"/>
      <c r="H49" s="362" t="s">
        <v>8</v>
      </c>
      <c r="I49" s="394"/>
      <c r="J49" s="362" t="s">
        <v>69</v>
      </c>
    </row>
    <row r="50" spans="1:10" s="32" customFormat="1" ht="21" customHeight="1">
      <c r="A50" s="173"/>
      <c r="B50" s="127" t="s">
        <v>11</v>
      </c>
      <c r="C50" s="304"/>
      <c r="D50" s="364">
        <v>2022</v>
      </c>
      <c r="F50" s="364">
        <v>2021</v>
      </c>
      <c r="G50" s="176"/>
      <c r="H50" s="364">
        <v>2022</v>
      </c>
      <c r="J50" s="364">
        <v>2021</v>
      </c>
    </row>
    <row r="51" spans="1:10" s="32" customFormat="1" ht="21" customHeight="1">
      <c r="A51" s="173"/>
      <c r="B51" s="127"/>
      <c r="C51" s="304"/>
      <c r="D51" s="212" t="s">
        <v>12</v>
      </c>
      <c r="F51" s="212" t="s">
        <v>13</v>
      </c>
      <c r="G51" s="176"/>
      <c r="H51" s="212" t="s">
        <v>12</v>
      </c>
      <c r="J51" s="212" t="s">
        <v>12</v>
      </c>
    </row>
    <row r="52" spans="1:10" s="176" customFormat="1" ht="21" customHeight="1">
      <c r="A52" s="42"/>
      <c r="B52" s="175"/>
      <c r="C52" s="175"/>
      <c r="D52" s="472" t="s">
        <v>15</v>
      </c>
      <c r="E52" s="472"/>
      <c r="F52" s="472"/>
      <c r="G52" s="472"/>
      <c r="H52" s="472"/>
      <c r="I52" s="472"/>
      <c r="J52" s="472"/>
    </row>
    <row r="53" spans="1:10" ht="21" customHeight="1">
      <c r="A53" t="s">
        <v>94</v>
      </c>
      <c r="B53" s="177"/>
      <c r="C53" s="178"/>
      <c r="D53" s="210"/>
      <c r="E53" s="210"/>
      <c r="F53" s="210"/>
      <c r="G53" s="210"/>
      <c r="H53" s="210"/>
      <c r="J53" s="210"/>
    </row>
    <row r="54" spans="1:10" ht="21" customHeight="1">
      <c r="A54" s="211" t="s">
        <v>95</v>
      </c>
      <c r="B54" s="177"/>
      <c r="C54" s="178"/>
      <c r="D54" s="210"/>
      <c r="E54" s="210"/>
      <c r="F54" s="210"/>
      <c r="G54" s="210"/>
      <c r="H54" s="210"/>
      <c r="J54" s="210"/>
    </row>
    <row r="55" spans="1:10" ht="21" customHeight="1">
      <c r="A55" t="s">
        <v>96</v>
      </c>
      <c r="B55" s="177"/>
      <c r="C55" s="178"/>
      <c r="D55" s="210"/>
      <c r="E55" s="210"/>
      <c r="F55" s="210"/>
      <c r="G55" s="210"/>
      <c r="H55" s="210"/>
      <c r="J55" s="210"/>
    </row>
    <row r="56" spans="1:10" ht="21" customHeight="1">
      <c r="A56" t="s">
        <v>97</v>
      </c>
      <c r="B56" s="177"/>
      <c r="C56" s="178"/>
      <c r="D56" s="233">
        <v>-54384</v>
      </c>
      <c r="E56" s="249"/>
      <c r="F56" s="233">
        <v>-146250</v>
      </c>
      <c r="G56" s="249"/>
      <c r="H56" s="233">
        <v>0</v>
      </c>
      <c r="J56" s="233">
        <v>0</v>
      </c>
    </row>
    <row r="57" spans="1:10" ht="21" customHeight="1">
      <c r="A57" t="s">
        <v>98</v>
      </c>
      <c r="B57" s="177"/>
      <c r="C57" s="178"/>
      <c r="D57" s="233"/>
      <c r="E57" s="233"/>
      <c r="F57" s="233"/>
      <c r="G57" s="233"/>
      <c r="H57" s="230"/>
      <c r="J57" s="230"/>
    </row>
    <row r="58" spans="1:10" ht="21" customHeight="1">
      <c r="A58" t="s">
        <v>99</v>
      </c>
      <c r="B58" s="177"/>
      <c r="C58" s="178"/>
      <c r="D58" s="233">
        <v>-100775</v>
      </c>
      <c r="E58" s="233"/>
      <c r="F58" s="233">
        <v>72408</v>
      </c>
      <c r="G58" s="249"/>
      <c r="H58" s="233">
        <v>0</v>
      </c>
      <c r="J58" s="233">
        <v>0</v>
      </c>
    </row>
    <row r="59" spans="1:10" ht="21" customHeight="1">
      <c r="A59" t="s">
        <v>100</v>
      </c>
      <c r="B59" s="177"/>
      <c r="C59" s="178"/>
      <c r="D59" s="233">
        <v>-99882</v>
      </c>
      <c r="E59" s="233"/>
      <c r="F59" s="233">
        <v>0</v>
      </c>
      <c r="G59" s="249"/>
      <c r="H59" s="233">
        <v>0</v>
      </c>
      <c r="J59" s="233">
        <v>0</v>
      </c>
    </row>
    <row r="60" spans="1:10" ht="21" customHeight="1">
      <c r="A60" t="s">
        <v>101</v>
      </c>
      <c r="B60" s="177"/>
      <c r="C60" s="178"/>
      <c r="D60" s="232"/>
      <c r="E60" s="233"/>
      <c r="F60" s="232"/>
      <c r="G60" s="249"/>
      <c r="H60" s="233"/>
      <c r="J60" s="233"/>
    </row>
    <row r="61" spans="1:10" ht="21" customHeight="1">
      <c r="A61" t="s">
        <v>102</v>
      </c>
      <c r="B61" s="177"/>
      <c r="C61" s="178"/>
      <c r="D61" s="265">
        <v>30853</v>
      </c>
      <c r="E61" s="233"/>
      <c r="F61" s="265">
        <v>29250</v>
      </c>
      <c r="G61" s="249"/>
      <c r="H61" s="265">
        <v>0</v>
      </c>
      <c r="J61" s="265">
        <v>0</v>
      </c>
    </row>
    <row r="62" spans="1:10" ht="21" customHeight="1">
      <c r="A62" t="s">
        <v>103</v>
      </c>
      <c r="B62" s="177"/>
      <c r="C62" s="178"/>
      <c r="D62" s="266">
        <f>SUM(D55:D61)</f>
        <v>-224188</v>
      </c>
      <c r="E62" s="233"/>
      <c r="F62" s="266">
        <f>SUM(F55:F61)</f>
        <v>-44592</v>
      </c>
      <c r="G62" s="249"/>
      <c r="H62" s="265">
        <f>SUM(H55:H61)</f>
        <v>0</v>
      </c>
      <c r="J62" s="265">
        <f>SUM(J55:J61)</f>
        <v>0</v>
      </c>
    </row>
    <row r="63" spans="1:10" s="32" customFormat="1" ht="22.8" thickBot="1">
      <c r="A63" s="32" t="s">
        <v>104</v>
      </c>
      <c r="B63" s="268"/>
      <c r="C63" s="178"/>
      <c r="D63" s="269">
        <f>D37+D62</f>
        <v>10123958</v>
      </c>
      <c r="E63" s="38"/>
      <c r="F63" s="269">
        <f>F37+F62</f>
        <v>8729293</v>
      </c>
      <c r="G63" s="279"/>
      <c r="H63" s="269">
        <f>H37+H62</f>
        <v>65206205</v>
      </c>
      <c r="J63" s="269">
        <f>J37+J62</f>
        <v>-2180</v>
      </c>
    </row>
    <row r="64" spans="1:10" ht="21" customHeight="1" thickTop="1">
      <c r="B64" s="177"/>
      <c r="C64" s="178"/>
      <c r="D64" s="233"/>
      <c r="E64" s="233"/>
      <c r="F64" s="233"/>
      <c r="G64" s="233"/>
      <c r="H64" s="233"/>
      <c r="J64" s="233"/>
    </row>
    <row r="65" spans="1:10" ht="21" customHeight="1">
      <c r="A65" t="s">
        <v>105</v>
      </c>
      <c r="B65" s="177"/>
      <c r="C65" s="178"/>
      <c r="D65" s="233"/>
      <c r="E65" s="233"/>
      <c r="F65" s="233"/>
      <c r="G65" s="233"/>
      <c r="H65" s="233"/>
      <c r="J65" s="233"/>
    </row>
    <row r="66" spans="1:10" ht="21" customHeight="1">
      <c r="A66" t="s">
        <v>106</v>
      </c>
      <c r="B66" s="177"/>
      <c r="C66" s="178"/>
      <c r="D66" s="233">
        <v>10308615</v>
      </c>
      <c r="E66" s="233"/>
      <c r="F66" s="233">
        <v>8815740</v>
      </c>
      <c r="G66" s="233"/>
      <c r="H66" s="233">
        <v>65206205</v>
      </c>
      <c r="J66" s="233">
        <v>-2180</v>
      </c>
    </row>
    <row r="67" spans="1:10" ht="21" customHeight="1">
      <c r="A67" t="s">
        <v>107</v>
      </c>
      <c r="B67" s="177"/>
      <c r="C67" s="178"/>
      <c r="D67" s="233">
        <v>39531</v>
      </c>
      <c r="E67" s="233"/>
      <c r="F67" s="233">
        <v>-41855</v>
      </c>
      <c r="G67" s="233"/>
      <c r="H67" s="232">
        <v>0</v>
      </c>
      <c r="J67" s="232">
        <v>0</v>
      </c>
    </row>
    <row r="68" spans="1:10" ht="21" customHeight="1">
      <c r="B68" s="177"/>
      <c r="C68" s="178"/>
      <c r="D68" s="233"/>
      <c r="E68" s="233"/>
      <c r="F68" s="233"/>
      <c r="G68" s="233"/>
      <c r="H68" s="233"/>
      <c r="J68" s="233"/>
    </row>
    <row r="69" spans="1:10" ht="21" customHeight="1">
      <c r="A69" t="s">
        <v>108</v>
      </c>
      <c r="B69" s="177"/>
      <c r="C69" s="178"/>
      <c r="D69" s="233"/>
      <c r="E69" s="233"/>
      <c r="F69" s="233"/>
      <c r="G69" s="233"/>
      <c r="H69" s="233"/>
      <c r="J69" s="233"/>
    </row>
    <row r="70" spans="1:10" ht="21" customHeight="1">
      <c r="A70" t="s">
        <v>106</v>
      </c>
      <c r="B70" s="177"/>
      <c r="C70" s="178"/>
      <c r="D70" s="233">
        <v>10085777</v>
      </c>
      <c r="E70" s="233"/>
      <c r="F70" s="233">
        <v>8770071</v>
      </c>
      <c r="G70" s="233"/>
      <c r="H70" s="233">
        <v>65206205</v>
      </c>
      <c r="J70" s="233">
        <v>-2180</v>
      </c>
    </row>
    <row r="71" spans="1:10" ht="21" customHeight="1">
      <c r="A71" t="s">
        <v>107</v>
      </c>
      <c r="B71" s="177"/>
      <c r="C71" s="178"/>
      <c r="D71" s="233">
        <v>38181</v>
      </c>
      <c r="E71" s="233"/>
      <c r="F71" s="233">
        <v>-40778</v>
      </c>
      <c r="G71" s="233"/>
      <c r="H71" s="232">
        <v>0</v>
      </c>
      <c r="J71" s="232">
        <v>0</v>
      </c>
    </row>
    <row r="72" spans="1:10" ht="21" customHeight="1">
      <c r="B72" s="177"/>
      <c r="C72" s="178"/>
      <c r="D72" s="233"/>
      <c r="E72" s="233"/>
      <c r="F72" s="233"/>
      <c r="G72" s="233"/>
      <c r="H72" s="233"/>
      <c r="J72" s="233"/>
    </row>
    <row r="73" spans="1:10" ht="21" customHeight="1">
      <c r="A73" t="s">
        <v>109</v>
      </c>
      <c r="B73" s="177"/>
      <c r="C73" s="178"/>
      <c r="D73" s="249"/>
      <c r="E73" s="249"/>
      <c r="F73" s="249"/>
      <c r="G73" s="249"/>
      <c r="H73" s="249"/>
      <c r="J73" s="249"/>
    </row>
    <row r="74" spans="1:10" ht="21" customHeight="1" thickBot="1">
      <c r="A74" t="s">
        <v>110</v>
      </c>
      <c r="B74" s="177" t="s">
        <v>111</v>
      </c>
      <c r="C74" s="178"/>
      <c r="D74" s="273">
        <v>3.061564163061242</v>
      </c>
      <c r="E74" s="272"/>
      <c r="F74" s="273">
        <v>2.5934801249858199</v>
      </c>
      <c r="G74" s="272"/>
      <c r="H74" s="273">
        <v>19.365645184850223</v>
      </c>
      <c r="J74" s="273">
        <v>-2180</v>
      </c>
    </row>
    <row r="75" spans="1:10" ht="21" customHeight="1" thickTop="1">
      <c r="A75" s="204"/>
      <c r="B75" s="177"/>
      <c r="C75" s="178"/>
      <c r="D75" s="210"/>
      <c r="E75" s="210"/>
      <c r="F75" s="210"/>
      <c r="G75" s="210"/>
      <c r="H75" s="210"/>
      <c r="J75" s="210"/>
    </row>
    <row r="76" spans="1:10" ht="21" customHeight="1">
      <c r="A76" s="204"/>
      <c r="B76" s="177"/>
      <c r="C76" s="178"/>
      <c r="D76" s="210"/>
      <c r="E76" s="210"/>
      <c r="F76" s="210"/>
      <c r="G76" s="210"/>
      <c r="H76" s="210"/>
      <c r="J76" s="210"/>
    </row>
    <row r="77" spans="1:10" ht="21" customHeight="1">
      <c r="A77" s="204"/>
      <c r="B77" s="177"/>
      <c r="C77" s="178"/>
      <c r="D77" s="210"/>
      <c r="E77" s="210"/>
      <c r="F77" s="210"/>
      <c r="G77" s="210"/>
      <c r="H77" s="210"/>
      <c r="J77" s="210"/>
    </row>
    <row r="78" spans="1:10" ht="21" customHeight="1">
      <c r="A78" s="204"/>
      <c r="B78" s="177"/>
      <c r="C78" s="178"/>
      <c r="D78" s="210"/>
      <c r="E78" s="210"/>
      <c r="F78" s="210"/>
      <c r="G78" s="210"/>
      <c r="H78" s="210"/>
      <c r="J78" s="210"/>
    </row>
    <row r="79" spans="1:10" ht="21" customHeight="1">
      <c r="A79" s="204"/>
      <c r="B79" s="177"/>
      <c r="C79" s="178"/>
      <c r="D79" s="210"/>
      <c r="E79" s="210"/>
      <c r="F79" s="210"/>
      <c r="G79" s="210"/>
      <c r="H79" s="210"/>
      <c r="J79" s="210"/>
    </row>
    <row r="80" spans="1:10" ht="21" customHeight="1">
      <c r="A80" s="204"/>
      <c r="B80" s="177"/>
      <c r="C80" s="178"/>
      <c r="D80" s="210"/>
      <c r="E80" s="210"/>
      <c r="F80" s="210"/>
      <c r="G80" s="210"/>
      <c r="H80" s="210"/>
      <c r="J80" s="210"/>
    </row>
    <row r="81" spans="1:10" ht="21" customHeight="1">
      <c r="A81" s="204"/>
      <c r="B81" s="177"/>
      <c r="C81" s="178"/>
      <c r="D81" s="210"/>
      <c r="E81" s="210"/>
      <c r="F81" s="210"/>
      <c r="G81" s="210"/>
      <c r="H81" s="210"/>
      <c r="J81" s="210"/>
    </row>
    <row r="82" spans="1:10" ht="21" customHeight="1">
      <c r="A82" s="204"/>
      <c r="B82" s="177"/>
      <c r="C82" s="178"/>
      <c r="D82" s="210"/>
      <c r="E82" s="210"/>
      <c r="F82" s="210"/>
      <c r="G82" s="210"/>
      <c r="H82" s="210"/>
      <c r="J82" s="210"/>
    </row>
    <row r="83" spans="1:10" ht="21" customHeight="1">
      <c r="A83" s="204"/>
      <c r="B83" s="177"/>
      <c r="C83" s="178"/>
      <c r="D83" s="210"/>
      <c r="E83" s="210"/>
      <c r="F83" s="210"/>
      <c r="G83" s="210"/>
      <c r="H83" s="210"/>
      <c r="J83" s="210"/>
    </row>
    <row r="84" spans="1:10" ht="21" customHeight="1">
      <c r="A84" s="204"/>
      <c r="B84" s="177"/>
      <c r="C84" s="178"/>
      <c r="D84" s="210"/>
      <c r="E84" s="210"/>
      <c r="F84" s="210"/>
      <c r="G84" s="210"/>
      <c r="H84" s="210"/>
      <c r="J84" s="210"/>
    </row>
    <row r="85" spans="1:10" ht="21" customHeight="1">
      <c r="A85" s="204"/>
      <c r="B85" s="177"/>
      <c r="C85" s="178"/>
      <c r="D85" s="210"/>
      <c r="E85" s="210"/>
      <c r="F85" s="210"/>
      <c r="G85" s="210"/>
      <c r="H85" s="210"/>
      <c r="J85" s="210"/>
    </row>
    <row r="86" spans="1:10" ht="21" customHeight="1">
      <c r="A86" s="204"/>
      <c r="B86" s="177"/>
      <c r="C86" s="178"/>
      <c r="D86" s="210"/>
      <c r="E86" s="210"/>
      <c r="F86" s="210"/>
      <c r="G86" s="210"/>
      <c r="H86" s="210"/>
      <c r="J86" s="210"/>
    </row>
    <row r="87" spans="1:10" ht="21" customHeight="1">
      <c r="A87" s="204"/>
      <c r="B87" s="177"/>
      <c r="C87" s="178"/>
      <c r="D87" s="210"/>
      <c r="E87" s="210"/>
      <c r="F87" s="210"/>
      <c r="G87" s="210"/>
      <c r="H87" s="210"/>
      <c r="J87" s="210"/>
    </row>
    <row r="88" spans="1:10" ht="21" customHeight="1">
      <c r="A88" s="204"/>
      <c r="B88" s="177"/>
      <c r="C88" s="178"/>
      <c r="D88" s="210"/>
      <c r="E88" s="210"/>
      <c r="F88" s="210"/>
      <c r="G88" s="210"/>
      <c r="H88" s="210"/>
      <c r="J88" s="210"/>
    </row>
    <row r="89" spans="1:10" ht="21" customHeight="1">
      <c r="A89" s="204"/>
      <c r="B89" s="177"/>
      <c r="C89" s="178"/>
      <c r="D89" s="210"/>
      <c r="E89" s="210"/>
      <c r="F89" s="210"/>
      <c r="G89" s="210"/>
      <c r="H89" s="210"/>
      <c r="J89" s="210"/>
    </row>
    <row r="90" spans="1:10" ht="21" customHeight="1">
      <c r="A90" s="204"/>
      <c r="B90" s="177"/>
      <c r="C90" s="178"/>
      <c r="D90" s="210"/>
      <c r="E90" s="210"/>
      <c r="F90" s="210"/>
      <c r="G90" s="210"/>
      <c r="H90" s="210"/>
      <c r="J90" s="210"/>
    </row>
    <row r="91" spans="1:10" ht="21" customHeight="1">
      <c r="A91" s="204"/>
      <c r="B91" s="177"/>
      <c r="C91" s="178"/>
      <c r="D91" s="210"/>
      <c r="E91" s="210"/>
      <c r="F91" s="210"/>
      <c r="G91" s="210"/>
      <c r="H91" s="210"/>
      <c r="J91" s="210"/>
    </row>
    <row r="92" spans="1:10" ht="21" customHeight="1">
      <c r="A92" s="204"/>
      <c r="B92" s="177"/>
      <c r="C92" s="178"/>
      <c r="D92" s="210"/>
      <c r="E92" s="210"/>
      <c r="F92" s="210"/>
      <c r="G92" s="210"/>
      <c r="H92" s="210"/>
      <c r="J92" s="210"/>
    </row>
    <row r="93" spans="1:10" ht="21" customHeight="1">
      <c r="A93" s="204"/>
      <c r="B93" s="177"/>
      <c r="C93" s="178"/>
      <c r="D93" s="210"/>
      <c r="E93" s="210"/>
      <c r="F93" s="210"/>
      <c r="G93" s="210"/>
      <c r="H93" s="210"/>
      <c r="J93" s="210"/>
    </row>
    <row r="94" spans="1:10" ht="21" customHeight="1">
      <c r="A94" s="204"/>
      <c r="B94" s="177"/>
      <c r="C94" s="178"/>
      <c r="D94" s="210"/>
      <c r="E94" s="210"/>
      <c r="F94" s="210"/>
      <c r="G94" s="210"/>
      <c r="H94" s="210"/>
      <c r="J94" s="210"/>
    </row>
    <row r="95" spans="1:10" ht="21" customHeight="1">
      <c r="A95" s="204"/>
      <c r="B95" s="177"/>
      <c r="C95" s="178"/>
      <c r="D95" s="210"/>
      <c r="E95" s="210"/>
      <c r="F95" s="210"/>
      <c r="G95" s="210"/>
      <c r="H95" s="210"/>
      <c r="J95" s="210"/>
    </row>
    <row r="96" spans="1:10" ht="21" customHeight="1">
      <c r="A96" s="204"/>
      <c r="B96" s="177"/>
      <c r="C96" s="178"/>
      <c r="D96" s="210"/>
      <c r="E96" s="210"/>
      <c r="F96" s="210"/>
      <c r="G96" s="210"/>
      <c r="H96" s="210"/>
      <c r="J96" s="210"/>
    </row>
    <row r="97" spans="1:10" ht="21" customHeight="1">
      <c r="A97" s="204"/>
      <c r="B97" s="177"/>
      <c r="C97" s="178"/>
      <c r="D97" s="210"/>
      <c r="E97" s="210"/>
      <c r="F97" s="210"/>
      <c r="G97" s="210"/>
      <c r="H97" s="210"/>
      <c r="J97" s="210"/>
    </row>
    <row r="98" spans="1:10" ht="21" customHeight="1">
      <c r="A98" s="471" t="s">
        <v>61</v>
      </c>
      <c r="B98" s="471"/>
      <c r="C98" s="471"/>
      <c r="D98" s="471"/>
      <c r="E98" s="471"/>
      <c r="F98" s="471"/>
      <c r="G98" s="471"/>
      <c r="H98" s="471"/>
      <c r="I98" s="471"/>
      <c r="J98" s="471"/>
    </row>
    <row r="99" spans="1:10" ht="21" customHeight="1">
      <c r="A99" s="471" t="s">
        <v>62</v>
      </c>
      <c r="B99" s="471"/>
      <c r="C99" s="471"/>
      <c r="D99" s="471"/>
      <c r="E99" s="471"/>
      <c r="F99" s="471"/>
      <c r="G99" s="471"/>
      <c r="H99" s="471"/>
      <c r="I99" s="471"/>
      <c r="J99" s="471"/>
    </row>
    <row r="101" spans="1:10" ht="21" customHeight="1">
      <c r="A101" s="212"/>
      <c r="B101" s="212"/>
      <c r="C101" s="212"/>
      <c r="D101" s="212"/>
      <c r="E101" s="212"/>
      <c r="F101" s="212"/>
      <c r="G101" s="212"/>
      <c r="H101" s="212"/>
      <c r="J101" s="212"/>
    </row>
    <row r="102" spans="1:10" ht="21" customHeight="1">
      <c r="B102" s="177"/>
    </row>
    <row r="103" spans="1:10" ht="21" customHeight="1">
      <c r="B103" s="177"/>
    </row>
    <row r="104" spans="1:10" ht="21" customHeight="1">
      <c r="B104" s="177"/>
    </row>
    <row r="105" spans="1:10" ht="21" customHeight="1">
      <c r="B105" s="177"/>
    </row>
    <row r="106" spans="1:10" ht="21" customHeight="1">
      <c r="B106" s="177"/>
    </row>
    <row r="107" spans="1:10" ht="21" customHeight="1">
      <c r="B107" s="177"/>
    </row>
    <row r="108" spans="1:10" ht="21" customHeight="1">
      <c r="B108" s="177"/>
    </row>
    <row r="109" spans="1:10" ht="21" customHeight="1">
      <c r="B109" s="177"/>
    </row>
    <row r="110" spans="1:10" ht="21" customHeight="1">
      <c r="B110" s="177"/>
    </row>
    <row r="113" spans="2:2" ht="21" customHeight="1">
      <c r="B113" s="199"/>
    </row>
    <row r="114" spans="2:2" ht="21" customHeight="1">
      <c r="B114" s="212"/>
    </row>
    <row r="115" spans="2:2" ht="21" customHeight="1">
      <c r="B115" s="212"/>
    </row>
  </sheetData>
  <mergeCells count="4">
    <mergeCell ref="A98:J98"/>
    <mergeCell ref="A99:J99"/>
    <mergeCell ref="D13:J13"/>
    <mergeCell ref="D52:J52"/>
  </mergeCells>
  <pageMargins left="0.7" right="0.7" top="0.48" bottom="0.5" header="0.5" footer="0.5"/>
  <pageSetup paperSize="9" scale="59" firstPageNumber="5" fitToWidth="0" fitToHeight="0" orientation="portrait" useFirstPageNumber="1" r:id="rId1"/>
  <headerFooter>
    <oddFooter>&amp;LThe accompanying note form an integral part of the interim financial statements.
&amp;C&amp;P</oddFooter>
  </headerFooter>
  <rowBreaks count="1" manualBreakCount="1">
    <brk id="39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13"/>
  <sheetViews>
    <sheetView zoomScaleNormal="100" zoomScaleSheetLayoutView="70" workbookViewId="0"/>
  </sheetViews>
  <sheetFormatPr defaultColWidth="9.109375" defaultRowHeight="21" customHeight="1"/>
  <cols>
    <col min="1" max="1" width="64.44140625" style="7" customWidth="1"/>
    <col min="2" max="2" width="6.5546875" style="211" customWidth="1"/>
    <col min="3" max="3" width="1" style="7" customWidth="1"/>
    <col min="4" max="4" width="16.5546875" style="7" customWidth="1"/>
    <col min="5" max="5" width="1" style="7" customWidth="1"/>
    <col min="6" max="6" width="16.5546875" style="7" customWidth="1"/>
    <col min="7" max="7" width="1" style="7" customWidth="1"/>
    <col min="8" max="8" width="16.109375" style="7" customWidth="1"/>
    <col min="9" max="9" width="0.88671875" style="7" customWidth="1"/>
    <col min="10" max="10" width="17.5546875" style="7" customWidth="1"/>
    <col min="11" max="16384" width="9.109375" style="7"/>
  </cols>
  <sheetData>
    <row r="1" spans="1:10" s="32" customFormat="1" ht="21" customHeight="1">
      <c r="A1" s="209" t="s">
        <v>0</v>
      </c>
      <c r="B1" s="205"/>
      <c r="C1" s="205"/>
      <c r="D1" s="205"/>
      <c r="E1" s="205"/>
      <c r="F1" s="205"/>
      <c r="G1" s="205"/>
      <c r="H1" s="205"/>
      <c r="J1" s="205"/>
    </row>
    <row r="2" spans="1:10" s="32" customFormat="1" ht="21" customHeight="1">
      <c r="A2" s="173" t="s">
        <v>63</v>
      </c>
      <c r="B2" s="126"/>
      <c r="C2" s="126"/>
      <c r="D2" s="126"/>
      <c r="E2" s="126"/>
      <c r="F2" s="126"/>
      <c r="G2" s="126"/>
      <c r="H2" s="126"/>
      <c r="J2" s="126"/>
    </row>
    <row r="3" spans="1:10" s="32" customFormat="1" ht="21" customHeight="1">
      <c r="A3" s="173"/>
      <c r="B3" s="126"/>
      <c r="C3" s="126"/>
      <c r="D3" s="126"/>
      <c r="E3" s="126"/>
      <c r="F3" s="126"/>
      <c r="G3" s="126"/>
      <c r="H3" s="126"/>
      <c r="J3" s="126"/>
    </row>
    <row r="4" spans="1:10" s="32" customFormat="1" ht="21" customHeight="1">
      <c r="B4" s="212"/>
      <c r="C4" s="212"/>
      <c r="D4" s="212" t="s">
        <v>2</v>
      </c>
      <c r="E4" s="212"/>
      <c r="F4" s="212" t="s">
        <v>3</v>
      </c>
      <c r="G4" s="212"/>
      <c r="H4" s="212"/>
      <c r="J4" s="212"/>
    </row>
    <row r="5" spans="1:10" s="32" customFormat="1" ht="21" customHeight="1">
      <c r="B5" s="212"/>
      <c r="C5" s="212"/>
      <c r="D5" s="361" t="s">
        <v>4</v>
      </c>
      <c r="E5" s="212"/>
      <c r="F5" s="361" t="s">
        <v>4</v>
      </c>
      <c r="G5" s="212"/>
      <c r="J5" s="212" t="s">
        <v>6</v>
      </c>
    </row>
    <row r="6" spans="1:10" s="32" customFormat="1" ht="21" customHeight="1">
      <c r="B6" s="304"/>
      <c r="C6" s="304"/>
      <c r="D6" s="212" t="s">
        <v>5</v>
      </c>
      <c r="F6" s="212" t="s">
        <v>5</v>
      </c>
      <c r="G6" s="176"/>
      <c r="H6" s="212" t="s">
        <v>6</v>
      </c>
      <c r="I6"/>
      <c r="J6" s="212" t="s">
        <v>7</v>
      </c>
    </row>
    <row r="7" spans="1:10" s="32" customFormat="1" ht="21" customHeight="1">
      <c r="B7" s="304"/>
      <c r="C7" s="304"/>
      <c r="D7" s="212" t="s">
        <v>7</v>
      </c>
      <c r="F7" s="212" t="s">
        <v>7</v>
      </c>
      <c r="G7" s="176"/>
      <c r="H7" s="212" t="s">
        <v>7</v>
      </c>
      <c r="I7"/>
      <c r="J7" s="212" t="s">
        <v>64</v>
      </c>
    </row>
    <row r="8" spans="1:10" s="32" customFormat="1" ht="21" customHeight="1">
      <c r="B8" s="304"/>
      <c r="C8" s="304"/>
      <c r="D8" s="212" t="s">
        <v>112</v>
      </c>
      <c r="F8" s="212" t="s">
        <v>112</v>
      </c>
      <c r="G8" s="176"/>
      <c r="H8" s="212" t="s">
        <v>112</v>
      </c>
      <c r="I8"/>
      <c r="J8" s="212" t="s">
        <v>66</v>
      </c>
    </row>
    <row r="9" spans="1:10" s="32" customFormat="1" ht="21" customHeight="1">
      <c r="B9" s="304"/>
      <c r="C9" s="304"/>
      <c r="D9" s="212" t="s">
        <v>67</v>
      </c>
      <c r="F9" s="212" t="s">
        <v>67</v>
      </c>
      <c r="G9" s="176"/>
      <c r="H9" s="212" t="s">
        <v>67</v>
      </c>
      <c r="I9"/>
      <c r="J9" s="212" t="s">
        <v>68</v>
      </c>
    </row>
    <row r="10" spans="1:10" s="32" customFormat="1" ht="21" customHeight="1">
      <c r="B10" s="127"/>
      <c r="C10" s="304"/>
      <c r="D10" s="362" t="s">
        <v>8</v>
      </c>
      <c r="F10" s="362" t="s">
        <v>8</v>
      </c>
      <c r="G10" s="176"/>
      <c r="H10" s="362" t="s">
        <v>8</v>
      </c>
      <c r="I10" s="394"/>
      <c r="J10" s="362" t="s">
        <v>69</v>
      </c>
    </row>
    <row r="11" spans="1:10" s="32" customFormat="1" ht="21" customHeight="1">
      <c r="B11" s="127"/>
      <c r="C11" s="304"/>
      <c r="D11" s="364">
        <v>2022</v>
      </c>
      <c r="F11" s="364">
        <v>2021</v>
      </c>
      <c r="G11" s="176"/>
      <c r="H11" s="364">
        <v>2022</v>
      </c>
      <c r="J11" s="364">
        <v>2021</v>
      </c>
    </row>
    <row r="12" spans="1:10" s="32" customFormat="1" ht="21" customHeight="1">
      <c r="B12" s="127"/>
      <c r="C12" s="304"/>
      <c r="D12" s="212" t="s">
        <v>12</v>
      </c>
      <c r="F12" s="212" t="s">
        <v>13</v>
      </c>
      <c r="G12" s="176"/>
      <c r="H12" s="212" t="s">
        <v>12</v>
      </c>
      <c r="J12" s="212" t="s">
        <v>12</v>
      </c>
    </row>
    <row r="13" spans="1:10" s="176" customFormat="1" ht="21" customHeight="1">
      <c r="A13" s="42"/>
      <c r="B13" s="175"/>
      <c r="C13" s="175"/>
      <c r="D13" s="472" t="s">
        <v>15</v>
      </c>
      <c r="E13" s="472"/>
      <c r="F13" s="472"/>
      <c r="G13" s="472"/>
      <c r="H13" s="472"/>
      <c r="I13" s="472"/>
      <c r="J13" s="472"/>
    </row>
    <row r="14" spans="1:10" ht="21" customHeight="1">
      <c r="A14" s="194" t="s">
        <v>70</v>
      </c>
      <c r="B14" s="206"/>
      <c r="C14" s="178"/>
      <c r="D14" s="255">
        <v>92091226</v>
      </c>
      <c r="E14" s="255"/>
      <c r="F14" s="255">
        <v>83111329</v>
      </c>
      <c r="G14" s="255"/>
      <c r="H14" s="255">
        <v>192</v>
      </c>
      <c r="J14" s="255">
        <v>0</v>
      </c>
    </row>
    <row r="15" spans="1:10" ht="21" customHeight="1">
      <c r="A15" s="207" t="s">
        <v>71</v>
      </c>
      <c r="B15" s="206"/>
      <c r="C15" s="178"/>
      <c r="D15" s="255">
        <v>13565597</v>
      </c>
      <c r="E15" s="255"/>
      <c r="F15" s="255">
        <v>12727769</v>
      </c>
      <c r="G15" s="255"/>
      <c r="H15" s="255">
        <v>8251</v>
      </c>
      <c r="J15" s="255">
        <v>0</v>
      </c>
    </row>
    <row r="16" spans="1:10" ht="21" customHeight="1">
      <c r="A16" s="194" t="s">
        <v>72</v>
      </c>
      <c r="B16" s="206"/>
      <c r="C16" s="178"/>
      <c r="D16" s="266">
        <f>D14-D15</f>
        <v>78525629</v>
      </c>
      <c r="E16" s="233"/>
      <c r="F16" s="266">
        <f>F14-F15</f>
        <v>70383560</v>
      </c>
      <c r="G16" s="233"/>
      <c r="H16" s="266">
        <f>H14-H15</f>
        <v>-8059</v>
      </c>
      <c r="J16" s="266">
        <f>J14-J15</f>
        <v>0</v>
      </c>
    </row>
    <row r="17" spans="1:10" ht="21" customHeight="1">
      <c r="A17" s="198" t="s">
        <v>73</v>
      </c>
      <c r="B17" s="206"/>
      <c r="C17" s="178"/>
      <c r="D17" s="233">
        <v>36306196</v>
      </c>
      <c r="E17" s="233"/>
      <c r="F17" s="233">
        <v>37374771</v>
      </c>
      <c r="G17" s="233"/>
      <c r="H17" s="233">
        <v>0</v>
      </c>
      <c r="J17" s="233">
        <v>0</v>
      </c>
    </row>
    <row r="18" spans="1:10" ht="21" customHeight="1">
      <c r="A18" s="198" t="s">
        <v>74</v>
      </c>
      <c r="B18" s="206"/>
      <c r="C18" s="178"/>
      <c r="D18" s="233">
        <v>7974192</v>
      </c>
      <c r="E18" s="233"/>
      <c r="F18" s="233">
        <v>7460244</v>
      </c>
      <c r="G18" s="233"/>
      <c r="H18" s="233">
        <v>0</v>
      </c>
      <c r="J18" s="233">
        <v>0</v>
      </c>
    </row>
    <row r="19" spans="1:10" ht="21" customHeight="1">
      <c r="A19" s="198" t="s">
        <v>75</v>
      </c>
      <c r="B19" s="206"/>
      <c r="C19" s="178"/>
      <c r="D19" s="266">
        <f>D17-D18</f>
        <v>28332004</v>
      </c>
      <c r="E19" s="233"/>
      <c r="F19" s="266">
        <f>F17-F18</f>
        <v>29914527</v>
      </c>
      <c r="G19" s="233"/>
      <c r="H19" s="266">
        <f>H17-H18</f>
        <v>0</v>
      </c>
      <c r="J19" s="266">
        <f>J17-J18</f>
        <v>0</v>
      </c>
    </row>
    <row r="20" spans="1:10" ht="21" customHeight="1">
      <c r="A20" s="198" t="s">
        <v>76</v>
      </c>
      <c r="B20" s="206"/>
      <c r="C20" s="178"/>
      <c r="D20" s="232"/>
      <c r="E20" s="233"/>
      <c r="F20" s="232"/>
      <c r="G20" s="233"/>
      <c r="H20" s="233"/>
      <c r="J20" s="233"/>
    </row>
    <row r="21" spans="1:10" ht="21" customHeight="1">
      <c r="A21" s="198" t="s">
        <v>77</v>
      </c>
      <c r="B21" s="206"/>
      <c r="C21" s="178"/>
      <c r="D21" s="232">
        <v>7176347</v>
      </c>
      <c r="E21" s="233"/>
      <c r="F21" s="232">
        <v>8315341</v>
      </c>
      <c r="G21" s="233"/>
      <c r="H21" s="233">
        <v>0</v>
      </c>
      <c r="J21" s="233">
        <v>0</v>
      </c>
    </row>
    <row r="22" spans="1:10" ht="21" customHeight="1">
      <c r="A22" s="198" t="s">
        <v>78</v>
      </c>
      <c r="B22" s="206"/>
      <c r="C22" s="178"/>
      <c r="D22" s="233">
        <v>56395</v>
      </c>
      <c r="E22" s="233"/>
      <c r="F22" s="233">
        <v>106390</v>
      </c>
      <c r="G22" s="233"/>
      <c r="H22" s="233">
        <v>0</v>
      </c>
      <c r="J22" s="233">
        <v>0</v>
      </c>
    </row>
    <row r="23" spans="1:10" ht="21" customHeight="1">
      <c r="A23" s="207" t="s">
        <v>79</v>
      </c>
      <c r="B23" s="206"/>
      <c r="C23" s="178"/>
      <c r="D23" s="274">
        <v>180001</v>
      </c>
      <c r="E23" s="233"/>
      <c r="F23" s="274">
        <v>495181</v>
      </c>
      <c r="G23" s="233"/>
      <c r="H23" s="274">
        <v>0</v>
      </c>
      <c r="J23" s="274">
        <v>0</v>
      </c>
    </row>
    <row r="24" spans="1:10" ht="21" customHeight="1">
      <c r="A24" s="204" t="s">
        <v>80</v>
      </c>
      <c r="B24" s="206"/>
      <c r="C24" s="178"/>
      <c r="D24" s="233">
        <v>148122</v>
      </c>
      <c r="E24" s="233"/>
      <c r="F24" s="233">
        <v>150207</v>
      </c>
      <c r="G24" s="233"/>
      <c r="H24" s="233">
        <v>65474882</v>
      </c>
      <c r="J24" s="233">
        <v>0</v>
      </c>
    </row>
    <row r="25" spans="1:10" ht="21" customHeight="1">
      <c r="A25" s="198" t="s">
        <v>81</v>
      </c>
      <c r="B25" s="206"/>
      <c r="C25" s="178"/>
      <c r="D25" s="233">
        <v>1744091</v>
      </c>
      <c r="E25" s="233"/>
      <c r="F25" s="233">
        <v>1766351</v>
      </c>
      <c r="G25" s="233"/>
      <c r="H25" s="233">
        <v>0</v>
      </c>
      <c r="J25" s="233">
        <v>0</v>
      </c>
    </row>
    <row r="26" spans="1:10" ht="21" customHeight="1">
      <c r="A26" s="207" t="s">
        <v>82</v>
      </c>
      <c r="B26" s="206"/>
      <c r="C26" s="178"/>
      <c r="D26" s="266">
        <f>SUM(D16,D19,D20:D25)</f>
        <v>116162589</v>
      </c>
      <c r="E26" s="233"/>
      <c r="F26" s="266">
        <f>SUM(F16,F19,F20:F25)</f>
        <v>111131557</v>
      </c>
      <c r="G26" s="233"/>
      <c r="H26" s="266">
        <f>SUM(H16,H19,H20:H25)</f>
        <v>65466823</v>
      </c>
      <c r="J26" s="266">
        <f>SUM(J16,J19,J20:J25)</f>
        <v>0</v>
      </c>
    </row>
    <row r="27" spans="1:10" ht="21" customHeight="1">
      <c r="A27" s="198" t="s">
        <v>83</v>
      </c>
      <c r="B27" s="206"/>
      <c r="C27" s="178"/>
      <c r="D27" s="233"/>
      <c r="E27" s="233"/>
      <c r="F27" s="233"/>
      <c r="G27" s="233"/>
      <c r="H27" s="233"/>
      <c r="J27" s="233"/>
    </row>
    <row r="28" spans="1:10" ht="21.6">
      <c r="A28" s="207" t="s">
        <v>84</v>
      </c>
      <c r="B28" s="206"/>
      <c r="C28" s="178"/>
      <c r="D28" s="233">
        <v>23000331</v>
      </c>
      <c r="E28" s="233"/>
      <c r="F28" s="233">
        <v>22247351</v>
      </c>
      <c r="G28" s="233"/>
      <c r="H28" s="233">
        <v>217838</v>
      </c>
      <c r="J28" s="233">
        <v>0</v>
      </c>
    </row>
    <row r="29" spans="1:10" ht="21.6">
      <c r="A29" s="207" t="s">
        <v>85</v>
      </c>
      <c r="B29" s="206"/>
      <c r="C29" s="178"/>
      <c r="D29" s="233">
        <v>199142</v>
      </c>
      <c r="E29" s="233"/>
      <c r="F29" s="233">
        <v>77738</v>
      </c>
      <c r="G29" s="233"/>
      <c r="H29" s="233">
        <v>100140</v>
      </c>
      <c r="J29" s="233">
        <v>0</v>
      </c>
    </row>
    <row r="30" spans="1:10" ht="21.6">
      <c r="A30" s="207" t="s">
        <v>86</v>
      </c>
      <c r="B30" s="206"/>
      <c r="C30" s="178"/>
      <c r="D30" s="233">
        <v>8202719</v>
      </c>
      <c r="E30" s="233"/>
      <c r="F30" s="233">
        <v>8003274</v>
      </c>
      <c r="G30" s="233"/>
      <c r="H30" s="233">
        <v>765</v>
      </c>
      <c r="J30" s="233">
        <v>0</v>
      </c>
    </row>
    <row r="31" spans="1:10" ht="21.6">
      <c r="A31" s="204" t="s">
        <v>87</v>
      </c>
      <c r="B31" s="206"/>
      <c r="C31" s="178"/>
      <c r="D31" s="233">
        <v>2977457</v>
      </c>
      <c r="E31" s="233"/>
      <c r="F31" s="233">
        <v>2734417</v>
      </c>
      <c r="G31" s="233"/>
      <c r="H31" s="233">
        <v>0</v>
      </c>
      <c r="J31" s="233">
        <v>0</v>
      </c>
    </row>
    <row r="32" spans="1:10" ht="21.6">
      <c r="A32" s="204" t="s">
        <v>88</v>
      </c>
      <c r="B32" s="206"/>
      <c r="C32" s="178"/>
      <c r="D32" s="233">
        <v>14639738</v>
      </c>
      <c r="E32" s="233"/>
      <c r="F32" s="233">
        <v>13229858</v>
      </c>
      <c r="G32" s="233"/>
      <c r="H32" s="233">
        <v>188875</v>
      </c>
      <c r="J32" s="233">
        <v>2180</v>
      </c>
    </row>
    <row r="33" spans="1:10" ht="21.6">
      <c r="A33" s="207" t="s">
        <v>89</v>
      </c>
      <c r="B33" s="206"/>
      <c r="C33" s="178"/>
      <c r="D33" s="266">
        <f>SUM(D28:D32)</f>
        <v>49019387</v>
      </c>
      <c r="E33" s="233"/>
      <c r="F33" s="266">
        <f>SUM(F28:F32)</f>
        <v>46292638</v>
      </c>
      <c r="G33" s="233"/>
      <c r="H33" s="266">
        <f>SUM(H28:H32)</f>
        <v>507618</v>
      </c>
      <c r="J33" s="266">
        <f>SUM(J28:J32)</f>
        <v>2180</v>
      </c>
    </row>
    <row r="34" spans="1:10" ht="21.6">
      <c r="A34" s="204" t="s">
        <v>90</v>
      </c>
      <c r="B34" s="206"/>
      <c r="C34" s="178"/>
      <c r="D34" s="232">
        <v>26750000</v>
      </c>
      <c r="E34" s="233"/>
      <c r="F34" s="232">
        <v>30070635</v>
      </c>
      <c r="G34" s="233"/>
      <c r="H34" s="232">
        <v>0</v>
      </c>
      <c r="J34" s="232">
        <v>0</v>
      </c>
    </row>
    <row r="35" spans="1:10" ht="21.6">
      <c r="A35" s="198" t="s">
        <v>91</v>
      </c>
      <c r="B35" s="206"/>
      <c r="C35" s="178"/>
      <c r="D35" s="275">
        <f>D26-D33-D34</f>
        <v>40393202</v>
      </c>
      <c r="E35" s="233"/>
      <c r="F35" s="275">
        <f>F26-F33-F34</f>
        <v>34768284</v>
      </c>
      <c r="G35" s="233"/>
      <c r="H35" s="275">
        <f>H26-H33-H34</f>
        <v>64959205</v>
      </c>
      <c r="J35" s="275">
        <f>J26-J33-J34</f>
        <v>-2180</v>
      </c>
    </row>
    <row r="36" spans="1:10" ht="21.6">
      <c r="A36" s="198" t="s">
        <v>92</v>
      </c>
      <c r="B36" s="206"/>
      <c r="C36" s="178"/>
      <c r="D36" s="232">
        <v>10261148</v>
      </c>
      <c r="E36" s="233"/>
      <c r="F36" s="232">
        <v>7186226</v>
      </c>
      <c r="G36" s="233"/>
      <c r="H36" s="232">
        <v>-27005</v>
      </c>
      <c r="J36" s="232">
        <v>0</v>
      </c>
    </row>
    <row r="37" spans="1:10" ht="22.2">
      <c r="A37" s="277" t="s">
        <v>93</v>
      </c>
      <c r="B37" s="278"/>
      <c r="C37" s="178"/>
      <c r="D37" s="267">
        <f>D35-D36</f>
        <v>30132054</v>
      </c>
      <c r="E37" s="236"/>
      <c r="F37" s="267">
        <f>F35-F36</f>
        <v>27582058</v>
      </c>
      <c r="G37" s="236"/>
      <c r="H37" s="267">
        <f>H35-H36</f>
        <v>64986210</v>
      </c>
      <c r="J37" s="267">
        <f>J35-J36</f>
        <v>-2180</v>
      </c>
    </row>
    <row r="38" spans="1:10" ht="21" customHeight="1">
      <c r="A38" s="194"/>
      <c r="B38" s="177"/>
      <c r="C38" s="178"/>
      <c r="D38" s="200"/>
      <c r="E38" s="200"/>
      <c r="F38" s="200"/>
      <c r="G38" s="208"/>
      <c r="H38" s="200"/>
      <c r="J38" s="200"/>
    </row>
    <row r="39" spans="1:10" ht="21" customHeight="1">
      <c r="A39" s="194"/>
      <c r="B39" s="177"/>
      <c r="C39" s="178"/>
      <c r="D39" s="200"/>
      <c r="E39" s="200"/>
      <c r="F39" s="200"/>
      <c r="G39" s="208"/>
      <c r="H39" s="200"/>
      <c r="J39" s="200"/>
    </row>
    <row r="40" spans="1:10" s="32" customFormat="1" ht="21" customHeight="1">
      <c r="A40" s="209" t="s">
        <v>0</v>
      </c>
      <c r="B40" s="177"/>
      <c r="C40" s="178"/>
      <c r="D40" s="200"/>
      <c r="E40" s="200"/>
      <c r="F40" s="200"/>
      <c r="G40" s="208"/>
      <c r="H40" s="200"/>
      <c r="J40" s="200"/>
    </row>
    <row r="41" spans="1:10" s="32" customFormat="1" ht="21" customHeight="1">
      <c r="A41" s="173" t="s">
        <v>63</v>
      </c>
      <c r="B41" s="177"/>
      <c r="C41" s="178"/>
      <c r="D41" s="200"/>
      <c r="E41" s="200"/>
      <c r="F41" s="200"/>
      <c r="G41" s="208"/>
      <c r="H41" s="200"/>
      <c r="J41" s="200"/>
    </row>
    <row r="42" spans="1:10" s="32" customFormat="1" ht="21" customHeight="1">
      <c r="A42" s="173"/>
      <c r="B42" s="177"/>
      <c r="C42" s="178"/>
      <c r="D42" s="200"/>
      <c r="E42" s="200"/>
      <c r="F42" s="200"/>
      <c r="G42" s="208"/>
      <c r="H42" s="200"/>
      <c r="J42" s="200"/>
    </row>
    <row r="43" spans="1:10" s="32" customFormat="1" ht="21" customHeight="1">
      <c r="A43" s="173"/>
      <c r="B43" s="212"/>
      <c r="C43" s="212"/>
      <c r="D43" s="212" t="s">
        <v>2</v>
      </c>
      <c r="E43" s="212"/>
      <c r="F43" s="212" t="s">
        <v>3</v>
      </c>
      <c r="G43" s="212"/>
      <c r="H43" s="212"/>
      <c r="J43" s="212"/>
    </row>
    <row r="44" spans="1:10" s="32" customFormat="1" ht="21" customHeight="1">
      <c r="B44" s="212"/>
      <c r="C44" s="212"/>
      <c r="D44" s="361" t="s">
        <v>4</v>
      </c>
      <c r="E44" s="212"/>
      <c r="F44" s="361" t="s">
        <v>4</v>
      </c>
      <c r="G44" s="212"/>
      <c r="J44" s="212" t="s">
        <v>6</v>
      </c>
    </row>
    <row r="45" spans="1:10" s="32" customFormat="1" ht="21" customHeight="1">
      <c r="B45" s="304"/>
      <c r="C45" s="304"/>
      <c r="D45" s="212" t="s">
        <v>5</v>
      </c>
      <c r="F45" s="212" t="s">
        <v>5</v>
      </c>
      <c r="G45" s="176"/>
      <c r="H45" s="212" t="s">
        <v>6</v>
      </c>
      <c r="I45"/>
      <c r="J45" s="212" t="s">
        <v>7</v>
      </c>
    </row>
    <row r="46" spans="1:10" s="32" customFormat="1" ht="21" customHeight="1">
      <c r="B46" s="304"/>
      <c r="C46" s="304"/>
      <c r="D46" s="212" t="s">
        <v>7</v>
      </c>
      <c r="F46" s="212" t="s">
        <v>7</v>
      </c>
      <c r="G46" s="176"/>
      <c r="H46" s="212" t="s">
        <v>7</v>
      </c>
      <c r="I46"/>
      <c r="J46" s="212" t="s">
        <v>64</v>
      </c>
    </row>
    <row r="47" spans="1:10" s="32" customFormat="1" ht="21" customHeight="1">
      <c r="B47" s="304"/>
      <c r="C47" s="304"/>
      <c r="D47" s="212" t="s">
        <v>112</v>
      </c>
      <c r="F47" s="212" t="s">
        <v>112</v>
      </c>
      <c r="G47" s="176"/>
      <c r="H47" s="212" t="s">
        <v>112</v>
      </c>
      <c r="I47"/>
      <c r="J47" s="212" t="s">
        <v>66</v>
      </c>
    </row>
    <row r="48" spans="1:10" s="32" customFormat="1" ht="21" customHeight="1">
      <c r="B48" s="304"/>
      <c r="C48" s="304"/>
      <c r="D48" s="212" t="s">
        <v>67</v>
      </c>
      <c r="F48" s="212" t="s">
        <v>67</v>
      </c>
      <c r="G48" s="176"/>
      <c r="H48" s="212" t="s">
        <v>67</v>
      </c>
      <c r="I48"/>
      <c r="J48" s="212" t="s">
        <v>68</v>
      </c>
    </row>
    <row r="49" spans="1:10" s="176" customFormat="1" ht="21" customHeight="1">
      <c r="A49" s="42"/>
      <c r="B49" s="127"/>
      <c r="C49" s="304"/>
      <c r="D49" s="362" t="s">
        <v>8</v>
      </c>
      <c r="E49" s="32"/>
      <c r="F49" s="362" t="s">
        <v>8</v>
      </c>
      <c r="H49" s="362" t="s">
        <v>8</v>
      </c>
      <c r="I49" s="394"/>
      <c r="J49" s="362" t="s">
        <v>69</v>
      </c>
    </row>
    <row r="50" spans="1:10" s="176" customFormat="1" ht="21" customHeight="1">
      <c r="A50" s="42"/>
      <c r="B50" s="127" t="s">
        <v>11</v>
      </c>
      <c r="C50" s="304"/>
      <c r="D50" s="364">
        <v>2022</v>
      </c>
      <c r="E50" s="32"/>
      <c r="F50" s="364">
        <v>2021</v>
      </c>
      <c r="H50" s="364">
        <v>2022</v>
      </c>
      <c r="I50" s="32"/>
      <c r="J50" s="364">
        <v>2021</v>
      </c>
    </row>
    <row r="51" spans="1:10" s="176" customFormat="1" ht="21" customHeight="1">
      <c r="A51" s="42"/>
      <c r="B51" s="127"/>
      <c r="C51" s="304"/>
      <c r="D51" s="212" t="s">
        <v>12</v>
      </c>
      <c r="E51" s="32"/>
      <c r="F51" s="212" t="s">
        <v>13</v>
      </c>
      <c r="H51" s="212" t="s">
        <v>12</v>
      </c>
      <c r="I51" s="32"/>
      <c r="J51" s="212" t="s">
        <v>12</v>
      </c>
    </row>
    <row r="52" spans="1:10" s="176" customFormat="1" ht="21" customHeight="1">
      <c r="A52" s="42"/>
      <c r="B52" s="175"/>
      <c r="C52" s="175"/>
      <c r="D52" s="472" t="s">
        <v>15</v>
      </c>
      <c r="E52" s="472"/>
      <c r="F52" s="472"/>
      <c r="G52" s="472"/>
      <c r="H52" s="472"/>
      <c r="I52" s="472"/>
      <c r="J52" s="472"/>
    </row>
    <row r="53" spans="1:10" ht="21" customHeight="1">
      <c r="A53" t="s">
        <v>94</v>
      </c>
      <c r="B53" s="177"/>
      <c r="C53" s="178"/>
      <c r="D53" s="210"/>
      <c r="E53" s="210"/>
      <c r="F53" s="210"/>
      <c r="G53" s="210"/>
      <c r="H53" s="210"/>
      <c r="J53" s="210"/>
    </row>
    <row r="54" spans="1:10" ht="21" customHeight="1">
      <c r="A54" s="211" t="s">
        <v>95</v>
      </c>
      <c r="B54" s="177"/>
      <c r="C54" s="178"/>
      <c r="D54" s="210"/>
      <c r="E54" s="210"/>
      <c r="F54" s="210"/>
      <c r="G54" s="210"/>
      <c r="H54" s="210"/>
      <c r="J54" s="210"/>
    </row>
    <row r="55" spans="1:10" ht="21" customHeight="1">
      <c r="A55" t="s">
        <v>96</v>
      </c>
      <c r="B55" s="177"/>
      <c r="C55" s="178"/>
      <c r="D55" s="210"/>
      <c r="E55" s="210"/>
      <c r="F55" s="210"/>
      <c r="G55" s="210"/>
      <c r="H55" s="210"/>
      <c r="J55" s="210"/>
    </row>
    <row r="56" spans="1:10" ht="21" customHeight="1">
      <c r="A56" t="s">
        <v>97</v>
      </c>
      <c r="B56" s="177"/>
      <c r="C56" s="178"/>
      <c r="D56" s="233">
        <v>-785249</v>
      </c>
      <c r="E56" s="249"/>
      <c r="F56" s="233">
        <v>-755386</v>
      </c>
      <c r="G56" s="249"/>
      <c r="H56" s="233">
        <v>0</v>
      </c>
      <c r="J56" s="233">
        <v>0</v>
      </c>
    </row>
    <row r="57" spans="1:10" ht="21" customHeight="1">
      <c r="A57" t="s">
        <v>98</v>
      </c>
      <c r="B57" s="177"/>
      <c r="C57" s="178"/>
      <c r="D57" s="233"/>
      <c r="E57" s="233"/>
      <c r="F57" s="233"/>
      <c r="G57" s="233"/>
      <c r="H57" s="230"/>
      <c r="J57" s="230"/>
    </row>
    <row r="58" spans="1:10" ht="21" customHeight="1">
      <c r="A58" t="s">
        <v>99</v>
      </c>
      <c r="B58" s="177"/>
      <c r="C58" s="178"/>
      <c r="D58" s="233">
        <v>-390888</v>
      </c>
      <c r="E58" s="233"/>
      <c r="F58" s="233">
        <v>225861</v>
      </c>
      <c r="G58" s="249"/>
      <c r="H58" s="233">
        <v>0</v>
      </c>
      <c r="J58" s="233">
        <v>0</v>
      </c>
    </row>
    <row r="59" spans="1:10" ht="21" customHeight="1">
      <c r="A59" t="s">
        <v>100</v>
      </c>
      <c r="B59" s="177"/>
      <c r="C59" s="178"/>
      <c r="D59" s="233">
        <v>-99882</v>
      </c>
      <c r="E59" s="233"/>
      <c r="F59" s="233">
        <v>0</v>
      </c>
      <c r="G59" s="249"/>
      <c r="H59" s="233">
        <v>0</v>
      </c>
      <c r="J59" s="233">
        <v>0</v>
      </c>
    </row>
    <row r="60" spans="1:10" ht="21" customHeight="1">
      <c r="A60" t="s">
        <v>113</v>
      </c>
      <c r="B60" s="177"/>
      <c r="C60" s="178"/>
      <c r="D60" s="232"/>
      <c r="E60" s="233"/>
      <c r="F60" s="233"/>
      <c r="G60" s="249"/>
      <c r="H60" s="233"/>
      <c r="J60" s="233"/>
    </row>
    <row r="61" spans="1:10" ht="21" customHeight="1">
      <c r="A61" t="s">
        <v>102</v>
      </c>
      <c r="B61" s="177"/>
      <c r="C61" s="178"/>
      <c r="D61" s="265">
        <v>177026</v>
      </c>
      <c r="E61" s="233"/>
      <c r="F61" s="233">
        <v>151077</v>
      </c>
      <c r="G61" s="249"/>
      <c r="H61" s="265">
        <v>0</v>
      </c>
      <c r="J61" s="265">
        <v>0</v>
      </c>
    </row>
    <row r="62" spans="1:10" ht="21" customHeight="1">
      <c r="A62"/>
      <c r="B62" s="177"/>
      <c r="C62" s="178"/>
      <c r="D62" s="266">
        <f>SUM(D55:D61)</f>
        <v>-1098993</v>
      </c>
      <c r="E62" s="233"/>
      <c r="F62" s="266">
        <f>SUM(F55:F61)</f>
        <v>-378448</v>
      </c>
      <c r="G62" s="249"/>
      <c r="H62" s="265">
        <f>SUM(H55:H61)</f>
        <v>0</v>
      </c>
      <c r="J62" s="265">
        <f>SUM(J55:J61)</f>
        <v>0</v>
      </c>
    </row>
    <row r="63" spans="1:10" ht="21" customHeight="1">
      <c r="A63" s="211" t="s">
        <v>114</v>
      </c>
      <c r="B63" s="177"/>
      <c r="C63" s="178"/>
      <c r="D63" s="233"/>
      <c r="E63" s="233"/>
      <c r="F63" s="233"/>
      <c r="G63" s="249"/>
      <c r="H63" s="233"/>
      <c r="J63" s="233"/>
    </row>
    <row r="64" spans="1:10" ht="21" customHeight="1">
      <c r="A64" t="s">
        <v>115</v>
      </c>
      <c r="B64" s="177"/>
      <c r="C64" s="178"/>
      <c r="D64" s="233"/>
      <c r="E64" s="233"/>
      <c r="F64" s="233"/>
      <c r="G64" s="233"/>
      <c r="H64" s="233"/>
      <c r="J64" s="233"/>
    </row>
    <row r="65" spans="1:10" ht="21" customHeight="1">
      <c r="A65" t="s">
        <v>97</v>
      </c>
      <c r="B65" s="177"/>
      <c r="C65" s="178"/>
      <c r="D65" s="233">
        <v>-6782</v>
      </c>
      <c r="E65" s="233"/>
      <c r="F65" s="233">
        <v>-291835</v>
      </c>
      <c r="G65" s="233"/>
      <c r="H65" s="233">
        <v>0</v>
      </c>
      <c r="J65" s="233">
        <v>0</v>
      </c>
    </row>
    <row r="66" spans="1:10" ht="21" customHeight="1">
      <c r="A66" t="s">
        <v>116</v>
      </c>
      <c r="B66" s="177"/>
      <c r="C66" s="178"/>
      <c r="D66" s="233"/>
      <c r="E66" s="233"/>
      <c r="F66" s="233"/>
      <c r="G66" s="233"/>
      <c r="H66" s="233"/>
      <c r="J66" s="233"/>
    </row>
    <row r="67" spans="1:10" ht="21" customHeight="1">
      <c r="A67" t="s">
        <v>117</v>
      </c>
      <c r="B67" s="177"/>
      <c r="C67" s="178"/>
      <c r="D67" s="265">
        <v>1356</v>
      </c>
      <c r="E67" s="233"/>
      <c r="F67" s="265">
        <v>58367</v>
      </c>
      <c r="G67" s="249"/>
      <c r="H67" s="265">
        <v>0</v>
      </c>
      <c r="J67" s="265">
        <v>0</v>
      </c>
    </row>
    <row r="68" spans="1:10" ht="21" customHeight="1">
      <c r="A68"/>
      <c r="B68" s="177"/>
      <c r="C68" s="178"/>
      <c r="D68" s="266">
        <f>SUM(D64:D67)</f>
        <v>-5426</v>
      </c>
      <c r="E68" s="233"/>
      <c r="F68" s="266">
        <f>SUM(F64:F67)</f>
        <v>-233468</v>
      </c>
      <c r="G68" s="233"/>
      <c r="H68" s="266">
        <f>SUM(H64:H67)</f>
        <v>0</v>
      </c>
      <c r="J68" s="266">
        <f>SUM(J64:J67)</f>
        <v>0</v>
      </c>
    </row>
    <row r="69" spans="1:10" ht="21" customHeight="1">
      <c r="A69" t="s">
        <v>103</v>
      </c>
      <c r="B69" s="177"/>
      <c r="C69" s="178"/>
      <c r="D69" s="275">
        <f>SUM(D62,D68)</f>
        <v>-1104419</v>
      </c>
      <c r="E69" s="233"/>
      <c r="F69" s="275">
        <f>SUM(F62,F68)</f>
        <v>-611916</v>
      </c>
      <c r="G69" s="233"/>
      <c r="H69" s="265">
        <f>SUM(H62,H68)</f>
        <v>0</v>
      </c>
      <c r="J69" s="265">
        <f>SUM(J62,J68)</f>
        <v>0</v>
      </c>
    </row>
    <row r="70" spans="1:10" s="32" customFormat="1" ht="22.8" thickBot="1">
      <c r="A70" s="32" t="s">
        <v>104</v>
      </c>
      <c r="B70" s="268"/>
      <c r="C70" s="178"/>
      <c r="D70" s="269">
        <f>D37+D69</f>
        <v>29027635</v>
      </c>
      <c r="E70" s="38"/>
      <c r="F70" s="269">
        <f>F37+F69</f>
        <v>26970142</v>
      </c>
      <c r="G70" s="279"/>
      <c r="H70" s="269">
        <f>H37+H69</f>
        <v>64986210</v>
      </c>
      <c r="J70" s="269">
        <f>J37+J69</f>
        <v>-2180</v>
      </c>
    </row>
    <row r="71" spans="1:10" ht="21" customHeight="1" thickTop="1">
      <c r="B71" s="177"/>
      <c r="C71" s="178"/>
      <c r="D71" s="233"/>
      <c r="E71" s="233"/>
      <c r="F71" s="233"/>
      <c r="G71" s="233"/>
      <c r="H71" s="233"/>
      <c r="J71" s="233"/>
    </row>
    <row r="72" spans="1:10" ht="21" customHeight="1">
      <c r="A72" t="s">
        <v>105</v>
      </c>
      <c r="B72" s="177"/>
      <c r="C72" s="178"/>
      <c r="D72" s="233"/>
      <c r="E72" s="233"/>
      <c r="F72" s="233"/>
      <c r="G72" s="233"/>
      <c r="H72" s="233"/>
      <c r="J72" s="233"/>
    </row>
    <row r="73" spans="1:10" ht="21" customHeight="1">
      <c r="A73" t="s">
        <v>106</v>
      </c>
      <c r="B73" s="177"/>
      <c r="C73" s="178"/>
      <c r="D73" s="233">
        <v>30403408</v>
      </c>
      <c r="E73" s="233"/>
      <c r="F73" s="233">
        <v>27718081</v>
      </c>
      <c r="G73" s="233"/>
      <c r="H73" s="233">
        <v>64986210</v>
      </c>
      <c r="J73" s="233">
        <v>-2180</v>
      </c>
    </row>
    <row r="74" spans="1:10" ht="21" customHeight="1">
      <c r="A74" t="s">
        <v>107</v>
      </c>
      <c r="B74" s="177"/>
      <c r="C74" s="178"/>
      <c r="D74" s="233">
        <v>-271354</v>
      </c>
      <c r="E74" s="233"/>
      <c r="F74" s="233">
        <v>-136023</v>
      </c>
      <c r="G74" s="233"/>
      <c r="H74" s="232">
        <v>0</v>
      </c>
      <c r="J74" s="232">
        <v>0</v>
      </c>
    </row>
    <row r="75" spans="1:10" ht="21" customHeight="1">
      <c r="B75" s="177"/>
      <c r="C75" s="178"/>
      <c r="D75" s="233"/>
      <c r="E75" s="233"/>
      <c r="F75" s="233"/>
      <c r="G75" s="233"/>
      <c r="H75" s="233"/>
      <c r="J75" s="233"/>
    </row>
    <row r="76" spans="1:10" ht="21" customHeight="1">
      <c r="A76" t="s">
        <v>108</v>
      </c>
      <c r="B76" s="177"/>
      <c r="C76" s="178"/>
      <c r="D76" s="233"/>
      <c r="E76" s="233"/>
      <c r="F76" s="233"/>
      <c r="G76" s="233"/>
      <c r="H76" s="233"/>
      <c r="J76" s="233"/>
    </row>
    <row r="77" spans="1:10" ht="21" customHeight="1">
      <c r="A77" t="s">
        <v>106</v>
      </c>
      <c r="B77" s="177"/>
      <c r="C77" s="178"/>
      <c r="D77" s="233">
        <v>29302932</v>
      </c>
      <c r="E77" s="233"/>
      <c r="F77" s="233">
        <v>27103205</v>
      </c>
      <c r="G77" s="233"/>
      <c r="H77" s="233">
        <v>64986210</v>
      </c>
      <c r="J77" s="233">
        <v>-2180</v>
      </c>
    </row>
    <row r="78" spans="1:10" ht="21" customHeight="1">
      <c r="A78" t="s">
        <v>107</v>
      </c>
      <c r="B78" s="177"/>
      <c r="C78" s="178"/>
      <c r="D78" s="233">
        <v>-275297</v>
      </c>
      <c r="E78" s="233"/>
      <c r="F78" s="233">
        <v>-133063</v>
      </c>
      <c r="G78" s="233"/>
      <c r="H78" s="232">
        <v>0</v>
      </c>
      <c r="J78" s="232">
        <v>0</v>
      </c>
    </row>
    <row r="79" spans="1:10" ht="21" customHeight="1">
      <c r="B79" s="177"/>
      <c r="C79" s="178"/>
      <c r="D79" s="233"/>
      <c r="E79" s="233"/>
      <c r="F79" s="233"/>
      <c r="G79" s="233"/>
      <c r="H79" s="233"/>
      <c r="J79" s="233"/>
    </row>
    <row r="80" spans="1:10" ht="21" customHeight="1">
      <c r="A80" t="s">
        <v>109</v>
      </c>
      <c r="B80" s="177"/>
      <c r="C80" s="178"/>
      <c r="D80" s="249"/>
      <c r="E80" s="249"/>
      <c r="F80" s="249"/>
      <c r="G80" s="249"/>
      <c r="H80" s="249"/>
      <c r="J80" s="249"/>
    </row>
    <row r="81" spans="1:10" ht="21" customHeight="1" thickBot="1">
      <c r="A81" t="s">
        <v>110</v>
      </c>
      <c r="B81" s="177" t="s">
        <v>111</v>
      </c>
      <c r="C81" s="178"/>
      <c r="D81" s="273">
        <v>8.99</v>
      </c>
      <c r="E81" s="272"/>
      <c r="F81" s="273">
        <v>8.1543117397118294</v>
      </c>
      <c r="G81" s="272"/>
      <c r="H81" s="273">
        <v>32.524585800836427</v>
      </c>
      <c r="J81" s="273">
        <v>-2180</v>
      </c>
    </row>
    <row r="82" spans="1:10" ht="21" customHeight="1" thickTop="1">
      <c r="A82" s="204"/>
      <c r="B82" s="177"/>
      <c r="C82" s="178"/>
      <c r="D82" s="210"/>
      <c r="E82" s="210"/>
      <c r="F82" s="210"/>
      <c r="G82" s="210"/>
      <c r="H82" s="210"/>
      <c r="J82" s="210"/>
    </row>
    <row r="83" spans="1:10" ht="21" customHeight="1">
      <c r="A83" s="204"/>
      <c r="B83" s="177"/>
      <c r="C83" s="178"/>
      <c r="D83" s="210"/>
      <c r="E83" s="210"/>
      <c r="F83" s="210"/>
      <c r="G83" s="210"/>
      <c r="H83" s="210"/>
      <c r="J83" s="210"/>
    </row>
    <row r="84" spans="1:10" ht="21" customHeight="1">
      <c r="A84" s="204"/>
      <c r="B84" s="177"/>
      <c r="C84" s="178"/>
      <c r="D84" s="210"/>
      <c r="E84" s="210"/>
      <c r="F84" s="210"/>
      <c r="G84" s="210"/>
      <c r="H84" s="210"/>
      <c r="J84" s="210"/>
    </row>
    <row r="85" spans="1:10" ht="21" customHeight="1">
      <c r="A85" s="204"/>
      <c r="B85" s="177"/>
      <c r="C85" s="178"/>
      <c r="D85" s="210"/>
      <c r="E85" s="210"/>
      <c r="F85" s="210"/>
      <c r="G85" s="210"/>
      <c r="H85" s="210"/>
      <c r="J85" s="210"/>
    </row>
    <row r="86" spans="1:10" ht="21" customHeight="1">
      <c r="A86" s="204"/>
      <c r="B86" s="177"/>
      <c r="C86" s="178"/>
      <c r="D86" s="210"/>
      <c r="E86" s="210"/>
      <c r="F86" s="210"/>
      <c r="G86" s="210"/>
      <c r="H86" s="210"/>
      <c r="J86" s="210"/>
    </row>
    <row r="87" spans="1:10" ht="21" customHeight="1">
      <c r="A87" s="204"/>
      <c r="B87" s="177"/>
      <c r="C87" s="178"/>
      <c r="D87" s="210"/>
      <c r="E87" s="210"/>
      <c r="F87" s="210"/>
      <c r="G87" s="210"/>
      <c r="H87" s="210"/>
      <c r="J87" s="210"/>
    </row>
    <row r="88" spans="1:10" ht="21" customHeight="1">
      <c r="A88" s="204"/>
      <c r="B88" s="177"/>
      <c r="C88" s="178"/>
      <c r="D88" s="210"/>
      <c r="E88" s="210"/>
      <c r="F88" s="210"/>
      <c r="G88" s="210"/>
      <c r="H88" s="210"/>
      <c r="J88" s="210"/>
    </row>
    <row r="89" spans="1:10" ht="21" customHeight="1">
      <c r="A89" s="204"/>
      <c r="B89" s="177"/>
      <c r="C89" s="178"/>
      <c r="D89" s="210"/>
      <c r="E89" s="210"/>
      <c r="F89" s="210"/>
      <c r="G89" s="210"/>
      <c r="H89" s="210"/>
      <c r="J89" s="210"/>
    </row>
    <row r="90" spans="1:10" ht="21" customHeight="1">
      <c r="A90" s="204"/>
      <c r="B90" s="177"/>
      <c r="C90" s="178"/>
      <c r="D90" s="210"/>
      <c r="E90" s="210"/>
      <c r="F90" s="210"/>
      <c r="G90" s="210"/>
      <c r="H90" s="210"/>
      <c r="J90" s="210"/>
    </row>
    <row r="91" spans="1:10" ht="21" customHeight="1">
      <c r="A91" s="204"/>
      <c r="B91" s="177"/>
      <c r="C91" s="178"/>
      <c r="D91" s="210"/>
      <c r="E91" s="210"/>
      <c r="F91" s="210"/>
      <c r="G91" s="210"/>
      <c r="H91" s="210"/>
      <c r="J91" s="210"/>
    </row>
    <row r="92" spans="1:10" ht="21" customHeight="1">
      <c r="A92" s="204"/>
      <c r="B92" s="177"/>
      <c r="C92" s="178"/>
      <c r="D92" s="210"/>
      <c r="E92" s="210"/>
      <c r="F92" s="210"/>
      <c r="G92" s="210"/>
      <c r="H92" s="210"/>
      <c r="J92" s="210"/>
    </row>
    <row r="93" spans="1:10" ht="21" customHeight="1">
      <c r="A93" s="471" t="s">
        <v>61</v>
      </c>
      <c r="B93" s="471"/>
      <c r="C93" s="471"/>
      <c r="D93" s="471"/>
      <c r="E93" s="471"/>
      <c r="F93" s="471"/>
      <c r="G93" s="471"/>
      <c r="H93" s="471"/>
      <c r="I93" s="471"/>
      <c r="J93" s="471"/>
    </row>
    <row r="94" spans="1:10" ht="21" customHeight="1">
      <c r="A94" s="471" t="s">
        <v>62</v>
      </c>
      <c r="B94" s="471"/>
      <c r="C94" s="471"/>
      <c r="D94" s="471"/>
      <c r="E94" s="471"/>
      <c r="F94" s="471"/>
      <c r="G94" s="471"/>
      <c r="H94" s="471"/>
      <c r="I94" s="471"/>
      <c r="J94" s="471"/>
    </row>
    <row r="95" spans="1:10" ht="21" customHeight="1">
      <c r="A95" s="212"/>
      <c r="B95" s="212"/>
      <c r="C95" s="212"/>
      <c r="D95" s="212"/>
      <c r="E95" s="212"/>
      <c r="F95" s="212"/>
      <c r="G95" s="212"/>
      <c r="H95" s="212"/>
      <c r="I95" s="212"/>
      <c r="J95" s="212"/>
    </row>
    <row r="96" spans="1:10" ht="21" customHeight="1">
      <c r="B96" s="7"/>
    </row>
    <row r="97" spans="1:10" ht="21" customHeight="1">
      <c r="B97" s="7"/>
    </row>
    <row r="99" spans="1:10" ht="21" customHeight="1">
      <c r="A99" s="212"/>
      <c r="B99" s="212"/>
      <c r="C99" s="212"/>
      <c r="D99" s="212"/>
      <c r="E99" s="212"/>
      <c r="F99" s="212"/>
      <c r="G99" s="212"/>
      <c r="H99" s="212"/>
      <c r="J99" s="212"/>
    </row>
    <row r="100" spans="1:10" ht="21" customHeight="1">
      <c r="B100" s="177"/>
    </row>
    <row r="101" spans="1:10" ht="21" customHeight="1">
      <c r="B101" s="177"/>
    </row>
    <row r="102" spans="1:10" ht="21" customHeight="1">
      <c r="B102" s="177"/>
    </row>
    <row r="103" spans="1:10" ht="21" customHeight="1">
      <c r="B103" s="177"/>
    </row>
    <row r="104" spans="1:10" ht="21" customHeight="1">
      <c r="B104" s="177"/>
    </row>
    <row r="105" spans="1:10" ht="21" customHeight="1">
      <c r="B105" s="177"/>
    </row>
    <row r="106" spans="1:10" ht="21" customHeight="1">
      <c r="B106" s="177"/>
    </row>
    <row r="107" spans="1:10" ht="21" customHeight="1">
      <c r="B107" s="177"/>
    </row>
    <row r="108" spans="1:10" ht="21" customHeight="1">
      <c r="B108" s="177"/>
    </row>
    <row r="111" spans="1:10" ht="21" customHeight="1">
      <c r="B111" s="199"/>
    </row>
    <row r="112" spans="1:10" ht="21" customHeight="1">
      <c r="B112" s="212"/>
    </row>
    <row r="113" spans="2:2" ht="21" customHeight="1">
      <c r="B113" s="212"/>
    </row>
  </sheetData>
  <mergeCells count="4">
    <mergeCell ref="A93:J93"/>
    <mergeCell ref="A94:J94"/>
    <mergeCell ref="D52:J52"/>
    <mergeCell ref="D13:J13"/>
  </mergeCells>
  <pageMargins left="0.7" right="0.7" top="0.48" bottom="0.5" header="0.5" footer="0.5"/>
  <pageSetup paperSize="9" scale="63" firstPageNumber="7" fitToWidth="0" fitToHeight="0" orientation="portrait" useFirstPageNumber="1" r:id="rId1"/>
  <headerFooter>
    <oddFooter>&amp;LThe accompanying note form an integral part of the interim financial statements.
&amp;C&amp;P</oddFooter>
  </headerFooter>
  <rowBreaks count="1" manualBreakCount="1">
    <brk id="39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J32"/>
  <sheetViews>
    <sheetView topLeftCell="A7" zoomScale="80" zoomScaleNormal="80" zoomScaleSheetLayoutView="80" workbookViewId="0"/>
  </sheetViews>
  <sheetFormatPr defaultColWidth="9.109375" defaultRowHeight="13.8"/>
  <cols>
    <col min="1" max="1" width="48.109375" style="48" customWidth="1"/>
    <col min="2" max="3" width="0.5546875" style="48" customWidth="1"/>
    <col min="4" max="4" width="12.5546875" style="48" customWidth="1"/>
    <col min="5" max="5" width="0.5546875" style="48" customWidth="1"/>
    <col min="6" max="6" width="12.5546875" style="48" customWidth="1"/>
    <col min="7" max="7" width="0.5546875" style="48" customWidth="1"/>
    <col min="8" max="8" width="12.5546875" style="48" customWidth="1"/>
    <col min="9" max="9" width="0.5546875" style="48" customWidth="1"/>
    <col min="10" max="10" width="12.5546875" style="48" customWidth="1"/>
    <col min="11" max="11" width="0.5546875" style="48" customWidth="1"/>
    <col min="12" max="12" width="17.109375" style="48" customWidth="1"/>
    <col min="13" max="13" width="0.5546875" style="48" customWidth="1"/>
    <col min="14" max="14" width="14.88671875" style="48" customWidth="1"/>
    <col min="15" max="15" width="0.5546875" style="48" customWidth="1"/>
    <col min="16" max="16" width="16.5546875" style="48" customWidth="1"/>
    <col min="17" max="17" width="0.5546875" style="48" customWidth="1"/>
    <col min="18" max="18" width="15" style="48" customWidth="1"/>
    <col min="19" max="19" width="0.5546875" style="48" customWidth="1"/>
    <col min="20" max="20" width="12.88671875" style="48" bestFit="1" customWidth="1"/>
    <col min="21" max="21" width="0.5546875" style="48" customWidth="1"/>
    <col min="22" max="22" width="15" style="48" customWidth="1"/>
    <col min="23" max="23" width="0.5546875" style="48" customWidth="1"/>
    <col min="24" max="24" width="15.109375" style="48" bestFit="1" customWidth="1"/>
    <col min="25" max="25" width="0.88671875" style="48" customWidth="1"/>
    <col min="26" max="26" width="15.109375" style="48" bestFit="1" customWidth="1"/>
    <col min="27" max="27" width="0.5546875" style="48" customWidth="1"/>
    <col min="28" max="28" width="14" style="48" bestFit="1" customWidth="1"/>
    <col min="29" max="29" width="0.5546875" style="48" customWidth="1"/>
    <col min="30" max="30" width="14" style="48" bestFit="1" customWidth="1"/>
    <col min="31" max="31" width="0.5546875" style="48" customWidth="1"/>
    <col min="32" max="32" width="16.5546875" style="76" customWidth="1"/>
    <col min="33" max="33" width="0.5546875" style="76" customWidth="1"/>
    <col min="34" max="34" width="13.88671875" style="76" customWidth="1"/>
    <col min="35" max="16384" width="9.109375" style="48"/>
  </cols>
  <sheetData>
    <row r="1" spans="1:36" ht="24" customHeight="1">
      <c r="A1" s="64" t="s">
        <v>118</v>
      </c>
      <c r="B1" s="5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7"/>
      <c r="AE1" s="87"/>
      <c r="AF1" s="87"/>
    </row>
    <row r="2" spans="1:36" ht="24" customHeight="1">
      <c r="A2" s="66" t="s">
        <v>119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7"/>
      <c r="AE2" s="87"/>
      <c r="AF2" s="87"/>
    </row>
    <row r="3" spans="1:36" ht="24" customHeight="1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77"/>
      <c r="AE3" s="77"/>
      <c r="AF3" s="77"/>
    </row>
    <row r="4" spans="1:36" s="108" customFormat="1" ht="24" customHeight="1">
      <c r="A4" s="49"/>
      <c r="B4" s="49"/>
      <c r="C4" s="49"/>
      <c r="D4" s="474" t="s">
        <v>120</v>
      </c>
      <c r="E4" s="474"/>
      <c r="F4" s="474"/>
      <c r="G4" s="474"/>
      <c r="H4" s="474"/>
      <c r="I4" s="474"/>
      <c r="J4" s="474"/>
      <c r="K4" s="474"/>
      <c r="L4" s="474"/>
      <c r="M4" s="474"/>
      <c r="N4" s="474"/>
      <c r="O4" s="474"/>
      <c r="P4" s="474"/>
      <c r="Q4" s="474"/>
      <c r="R4" s="474"/>
      <c r="S4" s="474"/>
      <c r="T4" s="474"/>
      <c r="U4" s="474"/>
      <c r="V4" s="474"/>
      <c r="W4" s="474"/>
      <c r="X4" s="474"/>
      <c r="Y4" s="474"/>
      <c r="Z4" s="474"/>
      <c r="AA4" s="474"/>
      <c r="AB4" s="474"/>
      <c r="AC4" s="474"/>
      <c r="AD4" s="474"/>
      <c r="AE4" s="474"/>
      <c r="AF4" s="474"/>
      <c r="AG4" s="140"/>
      <c r="AH4" s="140"/>
    </row>
    <row r="5" spans="1:36" s="108" customFormat="1" ht="24" customHeight="1">
      <c r="K5" s="20"/>
      <c r="L5" s="475" t="s">
        <v>52</v>
      </c>
      <c r="M5" s="475"/>
      <c r="N5" s="475"/>
      <c r="O5" s="475"/>
      <c r="P5" s="475"/>
      <c r="Q5" s="475"/>
      <c r="R5" s="475"/>
      <c r="S5" s="475"/>
      <c r="T5" s="475"/>
      <c r="U5" s="475"/>
      <c r="V5" s="475"/>
      <c r="W5" s="137"/>
      <c r="AD5" s="109"/>
      <c r="AE5" s="110"/>
      <c r="AF5" s="110"/>
      <c r="AG5" s="110"/>
      <c r="AH5" s="110"/>
    </row>
    <row r="6" spans="1:36" s="108" customFormat="1" ht="24" customHeight="1">
      <c r="D6" s="476" t="s">
        <v>121</v>
      </c>
      <c r="E6" s="476"/>
      <c r="F6" s="476"/>
      <c r="H6" s="477" t="s">
        <v>122</v>
      </c>
      <c r="I6" s="477"/>
      <c r="J6" s="477"/>
      <c r="K6" s="20"/>
      <c r="L6" s="112" t="s">
        <v>123</v>
      </c>
      <c r="N6" s="51" t="s">
        <v>124</v>
      </c>
      <c r="P6" s="112" t="s">
        <v>125</v>
      </c>
      <c r="Q6" s="112"/>
      <c r="R6" s="112"/>
      <c r="T6" s="51"/>
      <c r="U6" s="112"/>
      <c r="V6" s="112"/>
      <c r="X6" s="51"/>
      <c r="AD6" s="109"/>
      <c r="AE6" s="110"/>
      <c r="AF6" s="110"/>
      <c r="AG6" s="110"/>
      <c r="AH6" s="110"/>
    </row>
    <row r="7" spans="1:36" s="108" customFormat="1" ht="24" customHeight="1">
      <c r="D7" s="478" t="s">
        <v>126</v>
      </c>
      <c r="E7" s="478"/>
      <c r="F7" s="478"/>
      <c r="H7" s="478" t="s">
        <v>127</v>
      </c>
      <c r="I7" s="478"/>
      <c r="J7" s="478"/>
      <c r="K7" s="20"/>
      <c r="L7" s="51" t="s">
        <v>128</v>
      </c>
      <c r="N7" s="51" t="s">
        <v>129</v>
      </c>
      <c r="P7" s="112" t="s">
        <v>130</v>
      </c>
      <c r="Q7" s="51"/>
      <c r="R7" s="51"/>
      <c r="T7" s="51" t="s">
        <v>131</v>
      </c>
      <c r="U7" s="112"/>
      <c r="V7" s="112" t="s">
        <v>132</v>
      </c>
      <c r="X7" s="478" t="s">
        <v>53</v>
      </c>
      <c r="Y7" s="478"/>
      <c r="Z7" s="478"/>
      <c r="AA7" s="137"/>
      <c r="AB7" s="109" t="s">
        <v>132</v>
      </c>
      <c r="AD7" s="109" t="s">
        <v>133</v>
      </c>
      <c r="AE7" s="110"/>
      <c r="AG7" s="110"/>
      <c r="AH7" s="110"/>
    </row>
    <row r="8" spans="1:36" s="108" customFormat="1" ht="24" customHeight="1">
      <c r="C8" s="51"/>
      <c r="D8" s="51" t="s">
        <v>134</v>
      </c>
      <c r="E8" s="51"/>
      <c r="F8" s="51" t="s">
        <v>135</v>
      </c>
      <c r="G8" s="51"/>
      <c r="H8" s="51" t="s">
        <v>134</v>
      </c>
      <c r="I8" s="51"/>
      <c r="J8" s="51" t="s">
        <v>135</v>
      </c>
      <c r="K8" s="20"/>
      <c r="L8" s="51" t="s">
        <v>136</v>
      </c>
      <c r="N8" s="51" t="s">
        <v>137</v>
      </c>
      <c r="P8" s="112" t="s">
        <v>138</v>
      </c>
      <c r="Q8" s="51"/>
      <c r="R8" s="112" t="s">
        <v>131</v>
      </c>
      <c r="T8" s="51" t="s">
        <v>139</v>
      </c>
      <c r="U8" s="112"/>
      <c r="V8" s="112" t="s">
        <v>140</v>
      </c>
      <c r="X8" s="51" t="s">
        <v>141</v>
      </c>
      <c r="AB8" s="109" t="s">
        <v>142</v>
      </c>
      <c r="AD8" s="109" t="s">
        <v>143</v>
      </c>
      <c r="AE8" s="110"/>
      <c r="AG8" s="110"/>
      <c r="AH8" s="110"/>
    </row>
    <row r="9" spans="1:36" s="108" customFormat="1" ht="24" customHeight="1">
      <c r="B9" s="72"/>
      <c r="C9" s="51"/>
      <c r="D9" s="51" t="s">
        <v>144</v>
      </c>
      <c r="E9" s="51"/>
      <c r="F9" s="51" t="s">
        <v>144</v>
      </c>
      <c r="G9" s="51"/>
      <c r="H9" s="51" t="s">
        <v>144</v>
      </c>
      <c r="I9" s="51"/>
      <c r="J9" s="51" t="s">
        <v>144</v>
      </c>
      <c r="K9" s="8"/>
      <c r="L9" s="112" t="s">
        <v>145</v>
      </c>
      <c r="N9" s="51" t="s">
        <v>146</v>
      </c>
      <c r="P9" s="112" t="s">
        <v>147</v>
      </c>
      <c r="Q9" s="112"/>
      <c r="R9" s="112" t="s">
        <v>148</v>
      </c>
      <c r="T9" s="51" t="s">
        <v>149</v>
      </c>
      <c r="U9" s="112"/>
      <c r="V9" s="112" t="s">
        <v>150</v>
      </c>
      <c r="X9" s="51" t="s">
        <v>151</v>
      </c>
      <c r="Z9" s="51" t="s">
        <v>152</v>
      </c>
      <c r="AB9" s="109" t="s">
        <v>153</v>
      </c>
      <c r="AD9" s="131" t="s">
        <v>154</v>
      </c>
      <c r="AE9" s="110"/>
      <c r="AF9" s="109" t="s">
        <v>132</v>
      </c>
      <c r="AG9" s="110"/>
    </row>
    <row r="10" spans="1:36" s="108" customFormat="1" ht="24" customHeight="1">
      <c r="A10" s="60" t="s">
        <v>155</v>
      </c>
      <c r="D10" s="473" t="s">
        <v>15</v>
      </c>
      <c r="E10" s="473"/>
      <c r="F10" s="473"/>
      <c r="G10" s="473"/>
      <c r="H10" s="473"/>
      <c r="I10" s="473"/>
      <c r="J10" s="473"/>
      <c r="K10" s="473"/>
      <c r="L10" s="473"/>
      <c r="M10" s="473"/>
      <c r="N10" s="473"/>
      <c r="O10" s="473"/>
      <c r="P10" s="473"/>
      <c r="Q10" s="473"/>
      <c r="R10" s="473"/>
      <c r="S10" s="473"/>
      <c r="T10" s="473"/>
      <c r="U10" s="473"/>
      <c r="V10" s="473"/>
      <c r="W10" s="473"/>
      <c r="X10" s="473"/>
      <c r="Y10" s="473"/>
      <c r="Z10" s="473"/>
      <c r="AA10" s="473"/>
      <c r="AB10" s="473"/>
      <c r="AC10" s="473"/>
      <c r="AD10" s="473"/>
      <c r="AE10" s="473"/>
      <c r="AF10" s="473"/>
      <c r="AG10" s="138"/>
      <c r="AH10" s="138"/>
      <c r="AJ10" s="60"/>
    </row>
    <row r="11" spans="1:36" s="108" customFormat="1" ht="24" customHeight="1">
      <c r="A11" s="61" t="s">
        <v>156</v>
      </c>
      <c r="D11" s="158">
        <v>47033</v>
      </c>
      <c r="E11" s="159"/>
      <c r="F11" s="158">
        <v>33944889</v>
      </c>
      <c r="G11" s="159"/>
      <c r="H11" s="158">
        <v>18392</v>
      </c>
      <c r="I11" s="159"/>
      <c r="J11" s="158">
        <v>11105799</v>
      </c>
      <c r="K11" s="160"/>
      <c r="L11" s="158">
        <v>3279867</v>
      </c>
      <c r="M11" s="159"/>
      <c r="N11" s="158">
        <v>-102523</v>
      </c>
      <c r="O11" s="159"/>
      <c r="P11" s="161">
        <v>-2341459</v>
      </c>
      <c r="Q11" s="159"/>
      <c r="R11" s="158">
        <v>149046</v>
      </c>
      <c r="S11" s="159"/>
      <c r="T11" s="158">
        <v>16941148</v>
      </c>
      <c r="U11" s="159" t="e">
        <v>#REF!</v>
      </c>
      <c r="V11" s="158">
        <v>17926079</v>
      </c>
      <c r="W11" s="159"/>
      <c r="X11" s="158">
        <v>7000000</v>
      </c>
      <c r="Y11" s="159"/>
      <c r="Z11" s="158">
        <v>237420539</v>
      </c>
      <c r="AA11" s="160"/>
      <c r="AB11" s="158">
        <v>307462731</v>
      </c>
      <c r="AC11" s="7"/>
      <c r="AD11" s="158">
        <v>230303</v>
      </c>
      <c r="AE11" s="7"/>
      <c r="AF11" s="162">
        <v>307693034</v>
      </c>
      <c r="AG11" s="138"/>
      <c r="AH11" s="138"/>
      <c r="AJ11" s="60"/>
    </row>
    <row r="12" spans="1:36" ht="24" customHeight="1">
      <c r="A12" s="14"/>
      <c r="B12" s="81"/>
      <c r="C12" s="21"/>
      <c r="D12" s="21"/>
      <c r="E12" s="21"/>
      <c r="F12" s="21"/>
      <c r="G12" s="21"/>
      <c r="H12" s="154"/>
      <c r="I12" s="21"/>
      <c r="J12" s="154"/>
      <c r="K12" s="29"/>
      <c r="L12" s="132"/>
      <c r="M12" s="19"/>
      <c r="N12" s="155"/>
      <c r="O12" s="19"/>
      <c r="P12" s="21"/>
      <c r="Q12" s="19"/>
      <c r="R12" s="21"/>
      <c r="S12" s="19"/>
      <c r="T12" s="132"/>
      <c r="U12" s="21"/>
      <c r="V12" s="154"/>
      <c r="W12"/>
      <c r="X12" s="29"/>
      <c r="Y12" s="29"/>
      <c r="Z12" s="30"/>
      <c r="AA12" s="29"/>
      <c r="AB12" s="29"/>
      <c r="AC12"/>
      <c r="AD12" s="29"/>
      <c r="AE12"/>
      <c r="AF12" s="29"/>
      <c r="AG12" s="29"/>
      <c r="AH12" s="29"/>
    </row>
    <row r="13" spans="1:36" ht="24" customHeight="1">
      <c r="A13" s="84" t="s">
        <v>157</v>
      </c>
      <c r="B13" s="81"/>
      <c r="C13" s="21"/>
      <c r="D13" s="30">
        <v>0</v>
      </c>
      <c r="E13" s="21"/>
      <c r="F13" s="30">
        <v>0</v>
      </c>
      <c r="G13" s="21"/>
      <c r="H13" s="30">
        <v>0</v>
      </c>
      <c r="I13" s="21"/>
      <c r="J13" s="30">
        <v>0</v>
      </c>
      <c r="K13" s="29"/>
      <c r="L13" s="30">
        <v>0</v>
      </c>
      <c r="M13" s="19"/>
      <c r="N13" s="30">
        <v>0</v>
      </c>
      <c r="O13" s="19"/>
      <c r="P13" s="30">
        <v>0</v>
      </c>
      <c r="Q13" s="19"/>
      <c r="R13" s="30">
        <v>0</v>
      </c>
      <c r="S13" s="19"/>
      <c r="T13" s="30">
        <v>0</v>
      </c>
      <c r="U13" s="21"/>
      <c r="V13" s="30">
        <v>0</v>
      </c>
      <c r="W13"/>
      <c r="X13" s="30">
        <v>0</v>
      </c>
      <c r="Y13" s="29"/>
      <c r="Z13" s="30">
        <v>0</v>
      </c>
      <c r="AA13" s="29"/>
      <c r="AB13" s="30">
        <v>0</v>
      </c>
      <c r="AC13"/>
      <c r="AD13" s="29">
        <v>-381</v>
      </c>
      <c r="AE13"/>
      <c r="AF13" s="91">
        <f>SUM(AB13:AD13)</f>
        <v>-381</v>
      </c>
      <c r="AG13" s="29"/>
      <c r="AH13" s="29"/>
    </row>
    <row r="14" spans="1:36" ht="24" customHeight="1">
      <c r="A14" s="23" t="s">
        <v>158</v>
      </c>
      <c r="B14" s="81"/>
      <c r="C14" s="21"/>
      <c r="D14" s="31">
        <v>-19</v>
      </c>
      <c r="E14" s="113"/>
      <c r="F14" s="31">
        <v>19</v>
      </c>
      <c r="G14" s="113"/>
      <c r="H14" s="31">
        <v>-8</v>
      </c>
      <c r="I14" s="113"/>
      <c r="J14" s="31">
        <v>8</v>
      </c>
      <c r="K14" s="113"/>
      <c r="L14" s="30">
        <v>0</v>
      </c>
      <c r="M14" s="7"/>
      <c r="N14" s="30">
        <v>0</v>
      </c>
      <c r="O14" s="7"/>
      <c r="P14" s="141">
        <v>0</v>
      </c>
      <c r="Q14" s="7"/>
      <c r="R14" s="141">
        <v>0</v>
      </c>
      <c r="S14" s="7"/>
      <c r="T14" s="46">
        <v>0</v>
      </c>
      <c r="U14" s="7"/>
      <c r="V14" s="141">
        <v>0</v>
      </c>
      <c r="W14" s="10"/>
      <c r="X14" s="30">
        <v>0</v>
      </c>
      <c r="Y14" s="10"/>
      <c r="Z14" s="15">
        <v>0</v>
      </c>
      <c r="AA14" s="7"/>
      <c r="AB14" s="15">
        <v>0</v>
      </c>
      <c r="AC14" s="21"/>
      <c r="AD14" s="15">
        <v>0</v>
      </c>
      <c r="AE14" s="21"/>
      <c r="AF14" s="15">
        <v>0</v>
      </c>
      <c r="AG14" s="21"/>
    </row>
    <row r="15" spans="1:36" ht="24" hidden="1" customHeight="1">
      <c r="A15" s="14" t="s">
        <v>159</v>
      </c>
      <c r="B15" s="81"/>
      <c r="C15" s="21"/>
      <c r="D15" s="29"/>
      <c r="E15" s="113"/>
      <c r="F15" s="29"/>
      <c r="G15" s="113"/>
      <c r="H15" s="29"/>
      <c r="I15" s="113"/>
      <c r="J15" s="29"/>
      <c r="K15" s="113"/>
      <c r="L15" s="30"/>
      <c r="M15" s="7"/>
      <c r="N15" s="7"/>
      <c r="O15" s="7"/>
      <c r="P15" s="30"/>
      <c r="Q15" s="7"/>
      <c r="R15" s="30"/>
      <c r="S15" s="7"/>
      <c r="T15" s="46"/>
      <c r="U15" s="7"/>
      <c r="V15" s="30"/>
      <c r="W15" s="10"/>
      <c r="X15" s="30"/>
      <c r="Y15" s="10"/>
      <c r="Z15" s="46"/>
      <c r="AA15" s="7"/>
      <c r="AB15" s="46"/>
      <c r="AC15" s="21"/>
      <c r="AD15" s="46"/>
      <c r="AE15" s="21"/>
      <c r="AF15" s="46"/>
      <c r="AG15" s="21"/>
    </row>
    <row r="16" spans="1:36" ht="24" hidden="1" customHeight="1">
      <c r="A16" s="14" t="s">
        <v>160</v>
      </c>
      <c r="B16" s="81"/>
      <c r="C16" s="21"/>
      <c r="D16" s="141"/>
      <c r="E16" s="113"/>
      <c r="F16" s="141"/>
      <c r="G16" s="113"/>
      <c r="H16" s="141"/>
      <c r="I16" s="113"/>
      <c r="J16" s="141"/>
      <c r="K16" s="113"/>
      <c r="L16" s="30"/>
      <c r="M16" s="7"/>
      <c r="N16" s="7"/>
      <c r="O16" s="7"/>
      <c r="P16" s="141"/>
      <c r="Q16" s="7"/>
      <c r="R16" s="141"/>
      <c r="S16" s="7"/>
      <c r="T16" s="30"/>
      <c r="U16" s="7"/>
      <c r="V16" s="141"/>
      <c r="W16" s="10"/>
      <c r="X16" s="30"/>
      <c r="Y16" s="10"/>
      <c r="Z16" s="31"/>
      <c r="AA16" s="7"/>
      <c r="AB16" s="31"/>
      <c r="AC16" s="21"/>
      <c r="AD16" s="31"/>
      <c r="AE16" s="21"/>
      <c r="AF16" s="31"/>
      <c r="AG16" s="21"/>
      <c r="AH16" s="21"/>
    </row>
    <row r="17" spans="1:34" ht="24" customHeight="1">
      <c r="L17" s="143"/>
      <c r="N17" s="143"/>
      <c r="T17" s="143"/>
      <c r="X17" s="143"/>
    </row>
    <row r="18" spans="1:34" ht="24" customHeight="1">
      <c r="A18" s="111" t="s">
        <v>161</v>
      </c>
      <c r="C18" s="17"/>
      <c r="D18" s="30">
        <v>0</v>
      </c>
      <c r="E18" s="17"/>
      <c r="F18" s="30">
        <v>0</v>
      </c>
      <c r="G18" s="17"/>
      <c r="H18" s="30">
        <v>0</v>
      </c>
      <c r="I18" s="17"/>
      <c r="J18" s="30">
        <v>0</v>
      </c>
      <c r="K18" s="17"/>
      <c r="L18" s="30">
        <v>0</v>
      </c>
      <c r="M18" s="7"/>
      <c r="N18" s="30">
        <v>0</v>
      </c>
      <c r="O18" s="7"/>
      <c r="P18" s="30">
        <v>0</v>
      </c>
      <c r="Q18" s="7"/>
      <c r="R18" s="30">
        <v>0</v>
      </c>
      <c r="S18" s="7"/>
      <c r="T18" s="30">
        <v>0</v>
      </c>
      <c r="U18" s="7"/>
      <c r="V18" s="30">
        <v>0</v>
      </c>
      <c r="W18" s="17"/>
      <c r="X18" s="30">
        <v>0</v>
      </c>
      <c r="Y18" s="17"/>
      <c r="Z18" s="29">
        <v>10545969</v>
      </c>
      <c r="AA18" s="7"/>
      <c r="AB18" s="29">
        <f>SUM(V18:Z18)</f>
        <v>10545969</v>
      </c>
      <c r="AC18" s="29"/>
      <c r="AD18" s="29">
        <v>-9902</v>
      </c>
      <c r="AE18" s="29"/>
      <c r="AF18" s="29">
        <f>SUM(AB18:AD18)</f>
        <v>10536067</v>
      </c>
      <c r="AG18" s="21"/>
      <c r="AH18" s="29"/>
    </row>
    <row r="19" spans="1:34" ht="25.5" customHeight="1">
      <c r="A19" s="149" t="s">
        <v>94</v>
      </c>
      <c r="C19" s="17"/>
      <c r="D19" s="141">
        <v>0</v>
      </c>
      <c r="E19" s="17"/>
      <c r="F19" s="141">
        <v>0</v>
      </c>
      <c r="G19" s="17"/>
      <c r="H19" s="141">
        <v>0</v>
      </c>
      <c r="I19" s="17"/>
      <c r="J19" s="141">
        <v>0</v>
      </c>
      <c r="K19" s="17"/>
      <c r="L19" s="31">
        <v>3645636</v>
      </c>
      <c r="M19" s="19"/>
      <c r="N19" s="31">
        <v>-51817</v>
      </c>
      <c r="O19" s="19"/>
      <c r="P19" s="31">
        <v>-22820</v>
      </c>
      <c r="Q19" s="19"/>
      <c r="R19" s="90">
        <v>123155</v>
      </c>
      <c r="S19" s="19"/>
      <c r="T19" s="141">
        <v>0</v>
      </c>
      <c r="U19" s="10"/>
      <c r="V19" s="31">
        <f>SUM(L19:T19)</f>
        <v>3694154</v>
      </c>
      <c r="W19" s="10"/>
      <c r="X19" s="141">
        <v>0</v>
      </c>
      <c r="Y19" s="17"/>
      <c r="Z19" s="141">
        <v>0</v>
      </c>
      <c r="AA19" s="10"/>
      <c r="AB19" s="31">
        <f>V19</f>
        <v>3694154</v>
      </c>
      <c r="AC19" s="10"/>
      <c r="AD19" s="16">
        <v>32296</v>
      </c>
      <c r="AE19" s="10"/>
      <c r="AF19" s="31">
        <f>AB19+AD19</f>
        <v>3726450</v>
      </c>
      <c r="AG19" s="10"/>
      <c r="AH19" s="29"/>
    </row>
    <row r="20" spans="1:34" ht="24" customHeight="1">
      <c r="A20" s="63" t="s">
        <v>162</v>
      </c>
      <c r="C20" s="22"/>
      <c r="D20" s="150">
        <f>SUM(D18:D19)</f>
        <v>0</v>
      </c>
      <c r="E20" s="144">
        <f t="shared" ref="E20:AE20" si="0">SUM(E18:E19)</f>
        <v>0</v>
      </c>
      <c r="F20" s="150">
        <f>SUM(F18:F19)</f>
        <v>0</v>
      </c>
      <c r="G20" s="144">
        <f t="shared" si="0"/>
        <v>0</v>
      </c>
      <c r="H20" s="150">
        <f>SUM(H18:H19)</f>
        <v>0</v>
      </c>
      <c r="I20" s="144">
        <f t="shared" si="0"/>
        <v>0</v>
      </c>
      <c r="J20" s="150">
        <f>SUM(J18:J19)</f>
        <v>0</v>
      </c>
      <c r="K20" s="144">
        <f t="shared" si="0"/>
        <v>0</v>
      </c>
      <c r="L20" s="153">
        <f>SUM(L18:L19)</f>
        <v>3645636</v>
      </c>
      <c r="M20" s="148">
        <f>SUM(M18:M19)</f>
        <v>0</v>
      </c>
      <c r="N20" s="152">
        <f>SUM(N18:N19)</f>
        <v>-51817</v>
      </c>
      <c r="O20" s="148">
        <f t="shared" si="0"/>
        <v>0</v>
      </c>
      <c r="P20" s="152">
        <f>SUM(P18:P19)</f>
        <v>-22820</v>
      </c>
      <c r="Q20" s="148"/>
      <c r="R20" s="147">
        <f>SUM(R18:R19)</f>
        <v>123155</v>
      </c>
      <c r="S20" s="148"/>
      <c r="T20" s="150">
        <f>SUM(T18:T19)</f>
        <v>0</v>
      </c>
      <c r="U20" s="148">
        <f t="shared" si="0"/>
        <v>0</v>
      </c>
      <c r="V20" s="153">
        <f t="shared" si="0"/>
        <v>3694154</v>
      </c>
      <c r="W20" s="145">
        <f t="shared" si="0"/>
        <v>0</v>
      </c>
      <c r="X20" s="142">
        <f t="shared" si="0"/>
        <v>0</v>
      </c>
      <c r="Y20" s="145"/>
      <c r="Z20" s="153">
        <f t="shared" si="0"/>
        <v>10545969</v>
      </c>
      <c r="AA20" s="148">
        <f t="shared" si="0"/>
        <v>0</v>
      </c>
      <c r="AB20" s="153">
        <f t="shared" si="0"/>
        <v>14240123</v>
      </c>
      <c r="AC20" s="148">
        <f t="shared" si="0"/>
        <v>0</v>
      </c>
      <c r="AD20" s="152">
        <f t="shared" si="0"/>
        <v>22394</v>
      </c>
      <c r="AE20" s="148">
        <f t="shared" si="0"/>
        <v>0</v>
      </c>
      <c r="AF20" s="152">
        <f>SUM(AF18:AF19)</f>
        <v>14262517</v>
      </c>
      <c r="AG20" s="26"/>
      <c r="AH20" s="21"/>
    </row>
    <row r="21" spans="1:34" ht="24" customHeight="1">
      <c r="A21" s="62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7"/>
      <c r="N21" s="156"/>
      <c r="O21" s="7"/>
      <c r="P21" s="7"/>
      <c r="Q21" s="7"/>
      <c r="R21" s="7"/>
      <c r="S21" s="7"/>
      <c r="T21" s="21"/>
      <c r="U21" s="7"/>
      <c r="V21" s="7"/>
      <c r="W21" s="7"/>
      <c r="X21" s="21"/>
      <c r="Y21" s="21"/>
      <c r="Z21" s="21"/>
      <c r="AA21" s="21"/>
      <c r="AB21" s="21"/>
      <c r="AC21" s="7"/>
      <c r="AD21" s="21"/>
      <c r="AE21" s="7"/>
      <c r="AF21" s="21"/>
      <c r="AG21" s="21"/>
      <c r="AH21" s="21"/>
    </row>
    <row r="22" spans="1:34" ht="24" customHeight="1">
      <c r="A22" s="23" t="s">
        <v>163</v>
      </c>
      <c r="C22" s="21"/>
      <c r="D22" s="141">
        <v>0</v>
      </c>
      <c r="E22" s="30"/>
      <c r="F22" s="141">
        <v>0</v>
      </c>
      <c r="G22" s="30"/>
      <c r="H22" s="141">
        <v>0</v>
      </c>
      <c r="I22" s="30"/>
      <c r="J22" s="141">
        <v>0</v>
      </c>
      <c r="K22" s="10"/>
      <c r="L22" s="141">
        <v>0</v>
      </c>
      <c r="M22" s="30"/>
      <c r="N22" s="141">
        <v>0</v>
      </c>
      <c r="O22" s="30"/>
      <c r="P22" s="141">
        <v>0</v>
      </c>
      <c r="Q22" s="30"/>
      <c r="R22" s="141">
        <v>0</v>
      </c>
      <c r="S22" s="30"/>
      <c r="T22" s="16">
        <v>-91492</v>
      </c>
      <c r="U22" s="10"/>
      <c r="V22" s="16">
        <f>T22</f>
        <v>-91492</v>
      </c>
      <c r="W22" s="10"/>
      <c r="X22" s="141">
        <v>0</v>
      </c>
      <c r="Y22" s="30"/>
      <c r="Z22" s="31">
        <f>-V22</f>
        <v>91492</v>
      </c>
      <c r="AA22" s="88"/>
      <c r="AB22" s="141">
        <v>0</v>
      </c>
      <c r="AC22" s="30"/>
      <c r="AD22" s="141">
        <v>0</v>
      </c>
      <c r="AE22" s="30"/>
      <c r="AF22" s="141">
        <v>0</v>
      </c>
      <c r="AG22" s="21"/>
      <c r="AH22" s="21"/>
    </row>
    <row r="23" spans="1:34" ht="24" customHeight="1">
      <c r="C23" s="11"/>
      <c r="D23" s="30"/>
      <c r="E23" s="11"/>
      <c r="F23" s="30"/>
      <c r="G23" s="11"/>
      <c r="H23" s="30"/>
      <c r="I23" s="12"/>
      <c r="J23" s="30"/>
      <c r="K23" s="12"/>
      <c r="L23" s="30"/>
      <c r="M23" s="7"/>
      <c r="N23" s="7"/>
      <c r="O23" s="7"/>
      <c r="P23" s="7"/>
      <c r="Q23" s="7"/>
      <c r="R23" s="7"/>
      <c r="S23" s="7"/>
      <c r="T23" s="30"/>
      <c r="U23" s="7"/>
      <c r="V23" s="7"/>
      <c r="W23" s="7"/>
      <c r="X23" s="30"/>
      <c r="Y23" s="13"/>
      <c r="Z23" s="30"/>
      <c r="AA23" s="10"/>
      <c r="AB23" s="10"/>
      <c r="AC23" s="7"/>
      <c r="AD23" s="10"/>
      <c r="AE23" s="7"/>
      <c r="AF23" s="91"/>
      <c r="AG23" s="14"/>
      <c r="AH23" s="10"/>
    </row>
    <row r="24" spans="1:34" ht="24" customHeight="1" thickBot="1">
      <c r="A24" s="60" t="s">
        <v>164</v>
      </c>
      <c r="C24" s="21"/>
      <c r="D24" s="89">
        <f>SUM(D11,D13:D14,D20,D22)</f>
        <v>47014</v>
      </c>
      <c r="E24" s="21" t="e">
        <f>SUM(#REF!,E14,E20,E22,E16)</f>
        <v>#REF!</v>
      </c>
      <c r="F24" s="89">
        <f>SUM(F11,F13:F14,F20,F22)</f>
        <v>33944908</v>
      </c>
      <c r="G24" s="21" t="e">
        <f>SUM(#REF!,G14,G20,G22,G16)</f>
        <v>#REF!</v>
      </c>
      <c r="H24" s="89">
        <f>SUM(H11,H13:H14,H20,H22)</f>
        <v>18384</v>
      </c>
      <c r="I24" s="21" t="e">
        <f>SUM(#REF!,I14,I20,I22,I16)</f>
        <v>#REF!</v>
      </c>
      <c r="J24" s="89">
        <f>SUM(J11,J13:J14,J20,J22)</f>
        <v>11105807</v>
      </c>
      <c r="K24" s="21" t="e">
        <f>SUM(#REF!,K14,K20,K22,K16)</f>
        <v>#REF!</v>
      </c>
      <c r="L24" s="89">
        <f>SUM(L11,L13:L14,L20,L22)</f>
        <v>6925503</v>
      </c>
      <c r="M24" s="21" t="e">
        <f>SUM(#REF!,M14,M20,M22,M16)</f>
        <v>#REF!</v>
      </c>
      <c r="N24" s="89">
        <f>SUM(N11,N13:N14,N20,N22)</f>
        <v>-154340</v>
      </c>
      <c r="O24" s="21" t="e">
        <f>SUM(#REF!,O14,O20,O22,O16)</f>
        <v>#REF!</v>
      </c>
      <c r="P24" s="89">
        <f>SUM(P11,P13:P14,P20,P22)</f>
        <v>-2364279</v>
      </c>
      <c r="Q24" s="21"/>
      <c r="R24" s="89">
        <f>SUM(R11,R13:R14,R20,R22)</f>
        <v>272201</v>
      </c>
      <c r="S24" s="21"/>
      <c r="T24" s="89">
        <f>SUM(T11,T13:T14,T20,T22)</f>
        <v>16849656</v>
      </c>
      <c r="U24" s="21" t="e">
        <f>SUM(#REF!,U14,U20,U22,U16)</f>
        <v>#REF!</v>
      </c>
      <c r="V24" s="89">
        <f>SUM(V11,V13:V14,V20,V22)</f>
        <v>21528741</v>
      </c>
      <c r="W24" s="21" t="e">
        <f>SUM(#REF!,W14,W20,W22,W16)</f>
        <v>#REF!</v>
      </c>
      <c r="X24" s="89">
        <f>SUM(X11,X13:X14,X20,X22)</f>
        <v>7000000</v>
      </c>
      <c r="Y24" s="21" t="e">
        <f>SUM(#REF!,Y14,Y20,Y22,Y16)</f>
        <v>#REF!</v>
      </c>
      <c r="Z24" s="89">
        <f>SUM(Z11,Z13:Z14,Z20,Z22)</f>
        <v>248058000</v>
      </c>
      <c r="AA24" s="21" t="e">
        <f>SUM(#REF!,AA14,AA20,AA22,AA16)</f>
        <v>#REF!</v>
      </c>
      <c r="AB24" s="89">
        <f>SUM(AB11,AB13:AB14,AB20,AB22)</f>
        <v>321702854</v>
      </c>
      <c r="AC24" s="21" t="e">
        <f>SUM(#REF!,AC14,AC20,AC22,AC16)</f>
        <v>#REF!</v>
      </c>
      <c r="AD24" s="89">
        <f>SUM(AD11,AD13:AD14,AD20,AD22)</f>
        <v>252316</v>
      </c>
      <c r="AE24" s="21" t="e">
        <f>SUM(#REF!,AE14,AE20,AE22,AE16)</f>
        <v>#REF!</v>
      </c>
      <c r="AF24" s="89">
        <f>SUM(AF11,AF13:AF14,AF20,AF22)</f>
        <v>321955170</v>
      </c>
      <c r="AG24" s="21"/>
      <c r="AH24" s="21"/>
    </row>
    <row r="25" spans="1:34" ht="24" customHeight="1" thickTop="1">
      <c r="P25" s="157"/>
      <c r="Z25" s="76"/>
      <c r="AF25" s="48"/>
      <c r="AG25" s="21"/>
      <c r="AH25" s="21"/>
    </row>
    <row r="26" spans="1:34" ht="24" customHeight="1"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</row>
    <row r="27" spans="1:34" ht="24" customHeight="1">
      <c r="L27" s="164"/>
      <c r="M27" s="52"/>
      <c r="AG27" s="14"/>
      <c r="AH27" s="10"/>
    </row>
    <row r="28" spans="1:34" ht="24" hidden="1" customHeight="1">
      <c r="D28" s="69" t="e">
        <v>#REF!</v>
      </c>
      <c r="F28" s="69" t="e">
        <v>#REF!</v>
      </c>
      <c r="G28" s="69"/>
      <c r="H28" s="69" t="e">
        <v>#REF!</v>
      </c>
      <c r="I28" s="69"/>
      <c r="J28" s="69" t="e">
        <v>#REF!</v>
      </c>
      <c r="K28" s="69"/>
      <c r="L28" s="164"/>
      <c r="X28" s="69" t="e">
        <v>#REF!</v>
      </c>
      <c r="Z28" s="69" t="e">
        <v>#REF!</v>
      </c>
      <c r="AA28" s="69"/>
      <c r="AB28" s="69" t="e">
        <v>#REF!</v>
      </c>
      <c r="AD28" s="76" t="e">
        <v>#REF!</v>
      </c>
      <c r="AE28" s="76"/>
      <c r="AF28" s="78" t="e">
        <v>#REF!</v>
      </c>
      <c r="AG28" s="78"/>
      <c r="AH28" s="78" t="e">
        <v>#REF!</v>
      </c>
    </row>
    <row r="29" spans="1:34" ht="24" customHeight="1">
      <c r="D29" s="69"/>
      <c r="F29" s="69"/>
      <c r="G29" s="69"/>
      <c r="H29" s="69"/>
      <c r="I29" s="69"/>
      <c r="J29" s="69"/>
      <c r="K29" s="69"/>
      <c r="L29" s="164"/>
      <c r="X29" s="69"/>
      <c r="Z29" s="69"/>
      <c r="AA29" s="69"/>
      <c r="AB29" s="69"/>
      <c r="AD29" s="76"/>
      <c r="AE29" s="76"/>
      <c r="AF29" s="78"/>
      <c r="AG29" s="78"/>
      <c r="AH29" s="78"/>
    </row>
    <row r="30" spans="1:34" ht="24" customHeight="1">
      <c r="D30" s="69"/>
      <c r="F30" s="69"/>
      <c r="G30" s="69"/>
      <c r="H30" s="69"/>
      <c r="I30" s="69"/>
      <c r="J30" s="69"/>
      <c r="K30" s="69"/>
      <c r="L30" s="164"/>
      <c r="Z30" s="69"/>
      <c r="AB30" s="69"/>
      <c r="AC30" s="69"/>
      <c r="AD30" s="69"/>
      <c r="AH30" s="78"/>
    </row>
    <row r="31" spans="1:34" ht="24" customHeight="1">
      <c r="L31" s="165"/>
      <c r="Z31" s="54"/>
    </row>
    <row r="32" spans="1:34">
      <c r="L32" s="68"/>
    </row>
  </sheetData>
  <mergeCells count="8">
    <mergeCell ref="D10:AF10"/>
    <mergeCell ref="D4:AF4"/>
    <mergeCell ref="L5:V5"/>
    <mergeCell ref="D6:F6"/>
    <mergeCell ref="H6:J6"/>
    <mergeCell ref="D7:F7"/>
    <mergeCell ref="H7:J7"/>
    <mergeCell ref="X7:Z7"/>
  </mergeCells>
  <pageMargins left="0.4" right="0.4" top="0.48" bottom="0.5" header="0.5" footer="0.5"/>
  <pageSetup paperSize="9" scale="51" firstPageNumber="7" fitToHeight="0" orientation="landscape" useFirstPageNumber="1" r:id="rId1"/>
  <headerFooter>
    <oddFooter>&amp;LThe accompanying notes are an integral part of these financial statements.
&amp;C7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42"/>
  <sheetViews>
    <sheetView zoomScale="80" zoomScaleNormal="80" workbookViewId="0"/>
  </sheetViews>
  <sheetFormatPr defaultColWidth="9.109375" defaultRowHeight="24" customHeight="1"/>
  <cols>
    <col min="1" max="1" width="65.44140625" style="48" customWidth="1"/>
    <col min="2" max="2" width="7.44140625" style="262" customWidth="1"/>
    <col min="3" max="3" width="10.88671875" style="308" customWidth="1"/>
    <col min="4" max="4" width="1.109375" style="308" customWidth="1"/>
    <col min="5" max="5" width="12.88671875" style="308" bestFit="1" customWidth="1"/>
    <col min="6" max="6" width="1.109375" style="308" customWidth="1"/>
    <col min="7" max="7" width="10.88671875" style="308" customWidth="1"/>
    <col min="8" max="8" width="1.109375" style="308" customWidth="1"/>
    <col min="9" max="9" width="12.88671875" style="308" bestFit="1" customWidth="1"/>
    <col min="10" max="10" width="1.109375" style="308" customWidth="1"/>
    <col min="11" max="11" width="12.44140625" style="308" customWidth="1"/>
    <col min="12" max="12" width="1.109375" style="308" customWidth="1"/>
    <col min="13" max="13" width="13.88671875" style="308" customWidth="1"/>
    <col min="14" max="14" width="1.109375" style="308" customWidth="1"/>
    <col min="15" max="15" width="12.88671875" style="308" customWidth="1"/>
    <col min="16" max="16" width="1.109375" style="308" customWidth="1"/>
    <col min="17" max="17" width="14.44140625" style="308" customWidth="1"/>
    <col min="18" max="18" width="1.109375" style="308" customWidth="1"/>
    <col min="19" max="19" width="12.88671875" style="308" customWidth="1"/>
    <col min="20" max="20" width="1.109375" style="308" customWidth="1"/>
    <col min="21" max="21" width="12.88671875" style="308" customWidth="1"/>
    <col min="22" max="22" width="1.109375" style="308" customWidth="1"/>
    <col min="23" max="23" width="10.109375" style="308" customWidth="1"/>
    <col min="24" max="24" width="1.109375" style="308" customWidth="1"/>
    <col min="25" max="25" width="12.88671875" style="308" customWidth="1"/>
    <col min="26" max="26" width="1.109375" style="308" customWidth="1"/>
    <col min="27" max="27" width="11.21875" style="308" bestFit="1" customWidth="1"/>
    <col min="28" max="28" width="1.109375" style="308" customWidth="1"/>
    <col min="29" max="29" width="13.44140625" style="308" customWidth="1"/>
    <col min="30" max="30" width="1.109375" style="308" customWidth="1"/>
    <col min="31" max="31" width="13.5546875" style="308" customWidth="1"/>
    <col min="32" max="32" width="1.109375" style="308" customWidth="1"/>
    <col min="33" max="33" width="12.109375" style="308" customWidth="1"/>
    <col min="34" max="34" width="1.109375" style="308" customWidth="1"/>
    <col min="35" max="35" width="13.88671875" style="308" customWidth="1"/>
    <col min="36" max="36" width="0.5546875" style="48" customWidth="1"/>
    <col min="37" max="37" width="14.88671875" style="214" customWidth="1"/>
    <col min="38" max="38" width="0.5546875" style="214" customWidth="1"/>
    <col min="39" max="39" width="13.88671875" style="214" customWidth="1"/>
    <col min="40" max="16384" width="9.109375" style="48"/>
  </cols>
  <sheetData>
    <row r="1" spans="1:39" ht="23.4" customHeight="1">
      <c r="A1" s="209" t="s">
        <v>0</v>
      </c>
      <c r="B1" s="259"/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06"/>
      <c r="O1" s="306"/>
      <c r="P1" s="306"/>
      <c r="Q1" s="306"/>
      <c r="R1" s="306"/>
      <c r="S1" s="306"/>
      <c r="T1" s="306"/>
      <c r="U1" s="306"/>
      <c r="V1" s="306"/>
      <c r="W1" s="306"/>
      <c r="X1" s="306"/>
      <c r="Y1" s="306"/>
      <c r="Z1" s="306"/>
      <c r="AA1" s="306"/>
      <c r="AB1" s="306"/>
      <c r="AC1" s="306"/>
      <c r="AD1" s="306"/>
      <c r="AE1" s="306"/>
      <c r="AF1" s="306"/>
      <c r="AG1" s="306"/>
      <c r="AH1" s="306"/>
      <c r="AI1" s="306"/>
      <c r="AJ1" s="213"/>
      <c r="AK1" s="213"/>
    </row>
    <row r="2" spans="1:39" ht="23.4" customHeight="1">
      <c r="A2" s="215" t="s">
        <v>119</v>
      </c>
      <c r="B2" s="260"/>
      <c r="C2" s="306"/>
      <c r="D2" s="306"/>
      <c r="E2" s="306"/>
      <c r="F2" s="306"/>
      <c r="G2" s="306"/>
      <c r="H2" s="306"/>
      <c r="I2" s="306"/>
      <c r="J2" s="306"/>
      <c r="K2" s="306"/>
      <c r="L2" s="306"/>
      <c r="M2" s="306"/>
      <c r="N2" s="306"/>
      <c r="O2" s="306"/>
      <c r="P2" s="306"/>
      <c r="Q2" s="306"/>
      <c r="R2" s="306"/>
      <c r="S2" s="306"/>
      <c r="T2" s="306"/>
      <c r="U2" s="306"/>
      <c r="V2" s="306"/>
      <c r="W2" s="306"/>
      <c r="X2" s="306"/>
      <c r="Y2" s="306"/>
      <c r="Z2" s="306"/>
      <c r="AA2" s="306"/>
      <c r="AB2" s="306"/>
      <c r="AC2" s="306"/>
      <c r="AD2" s="306"/>
      <c r="AE2" s="306"/>
      <c r="AF2" s="306"/>
      <c r="AG2" s="306"/>
      <c r="AH2" s="306"/>
      <c r="AI2" s="306"/>
      <c r="AJ2" s="213"/>
      <c r="AK2" s="213"/>
    </row>
    <row r="3" spans="1:39" ht="23.4" customHeight="1">
      <c r="A3" s="216"/>
      <c r="B3" s="261"/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7"/>
      <c r="O3" s="307"/>
      <c r="P3" s="307"/>
      <c r="Q3" s="307"/>
      <c r="R3" s="307"/>
      <c r="S3" s="307"/>
      <c r="T3" s="307"/>
      <c r="U3" s="307"/>
      <c r="V3" s="307"/>
      <c r="W3" s="307"/>
      <c r="X3" s="307"/>
      <c r="Y3" s="307"/>
      <c r="Z3" s="307"/>
      <c r="AA3" s="307"/>
      <c r="AB3" s="307"/>
      <c r="AC3" s="307"/>
      <c r="AD3" s="307"/>
      <c r="AE3" s="307"/>
      <c r="AF3" s="307"/>
      <c r="AG3" s="307"/>
      <c r="AH3" s="307"/>
      <c r="AI3" s="307"/>
      <c r="AJ3" s="217"/>
      <c r="AK3" s="217"/>
    </row>
    <row r="4" spans="1:39" ht="23.4" customHeight="1">
      <c r="A4" s="216"/>
      <c r="B4" s="261"/>
      <c r="C4" s="480" t="s">
        <v>165</v>
      </c>
      <c r="D4" s="480"/>
      <c r="E4" s="480"/>
      <c r="F4" s="480"/>
      <c r="G4" s="480"/>
      <c r="H4" s="480"/>
      <c r="I4" s="480"/>
      <c r="J4" s="480"/>
      <c r="K4" s="480"/>
      <c r="L4" s="480"/>
      <c r="M4" s="480"/>
      <c r="N4" s="480"/>
      <c r="O4" s="480"/>
      <c r="P4" s="480"/>
      <c r="Q4" s="480"/>
      <c r="R4" s="480"/>
      <c r="S4" s="480"/>
      <c r="T4" s="480"/>
      <c r="U4" s="480"/>
      <c r="V4" s="480"/>
      <c r="W4" s="480"/>
      <c r="X4" s="480"/>
      <c r="Y4" s="480"/>
      <c r="Z4" s="480"/>
      <c r="AA4" s="480"/>
      <c r="AB4" s="480"/>
      <c r="AC4" s="480"/>
      <c r="AD4" s="480"/>
      <c r="AE4" s="480"/>
      <c r="AF4" s="480"/>
      <c r="AG4" s="480"/>
      <c r="AH4" s="480"/>
      <c r="AI4" s="480"/>
      <c r="AJ4" s="217"/>
      <c r="AK4" s="217"/>
      <c r="AL4" s="218"/>
      <c r="AM4" s="218"/>
    </row>
    <row r="5" spans="1:39" ht="23.4" customHeight="1">
      <c r="J5" s="309"/>
      <c r="K5" s="484" t="s">
        <v>52</v>
      </c>
      <c r="L5" s="484"/>
      <c r="M5" s="484"/>
      <c r="N5" s="484"/>
      <c r="O5" s="484"/>
      <c r="P5" s="484"/>
      <c r="Q5" s="484"/>
      <c r="R5" s="484"/>
      <c r="S5" s="484"/>
      <c r="T5" s="484"/>
      <c r="U5" s="484"/>
      <c r="V5" s="484"/>
      <c r="W5" s="484"/>
      <c r="X5" s="484"/>
      <c r="Y5" s="484"/>
      <c r="Z5" s="307"/>
      <c r="AA5" s="307"/>
      <c r="AB5" s="310"/>
      <c r="AC5" s="310"/>
      <c r="AI5" s="311"/>
      <c r="AJ5" s="214"/>
    </row>
    <row r="6" spans="1:39" ht="23.4" customHeight="1">
      <c r="C6" s="311"/>
      <c r="D6" s="311"/>
      <c r="E6" s="311"/>
      <c r="G6" s="309"/>
      <c r="H6" s="309"/>
      <c r="I6" s="309"/>
      <c r="J6" s="309"/>
      <c r="K6" s="312"/>
      <c r="L6" s="311"/>
      <c r="M6" s="312" t="s">
        <v>166</v>
      </c>
      <c r="N6" s="311"/>
      <c r="O6" s="311"/>
      <c r="T6" s="309"/>
      <c r="U6" s="311"/>
      <c r="V6" s="311"/>
      <c r="W6" s="311"/>
      <c r="X6" s="311"/>
      <c r="Y6" s="311"/>
      <c r="AA6" s="311"/>
      <c r="AG6" s="311"/>
      <c r="AJ6" s="214"/>
      <c r="AL6" s="48"/>
      <c r="AM6" s="48"/>
    </row>
    <row r="7" spans="1:39" ht="23.4" customHeight="1">
      <c r="C7" s="311"/>
      <c r="D7" s="311"/>
      <c r="E7" s="311"/>
      <c r="G7" s="309"/>
      <c r="H7" s="309"/>
      <c r="I7" s="309"/>
      <c r="J7" s="309"/>
      <c r="K7" s="312"/>
      <c r="L7" s="311"/>
      <c r="M7" s="312" t="s">
        <v>167</v>
      </c>
      <c r="N7" s="311"/>
      <c r="O7" s="312" t="s">
        <v>166</v>
      </c>
      <c r="S7" s="312" t="s">
        <v>166</v>
      </c>
      <c r="T7" s="309"/>
      <c r="U7" s="311"/>
      <c r="V7" s="311"/>
      <c r="W7" s="311"/>
      <c r="X7" s="311"/>
      <c r="Y7" s="311"/>
      <c r="AA7" s="311"/>
      <c r="AG7" s="311"/>
      <c r="AJ7" s="214"/>
      <c r="AL7" s="48"/>
      <c r="AM7" s="48"/>
    </row>
    <row r="8" spans="1:39" ht="23.4" customHeight="1">
      <c r="C8" s="311"/>
      <c r="D8" s="311"/>
      <c r="E8" s="311"/>
      <c r="G8" s="309"/>
      <c r="H8" s="309"/>
      <c r="I8" s="309"/>
      <c r="J8" s="309"/>
      <c r="K8" s="311"/>
      <c r="L8" s="311"/>
      <c r="M8" s="311" t="s">
        <v>168</v>
      </c>
      <c r="N8" s="311"/>
      <c r="O8" s="312" t="s">
        <v>169</v>
      </c>
      <c r="S8" s="312" t="s">
        <v>167</v>
      </c>
      <c r="T8" s="309"/>
      <c r="U8" s="311"/>
      <c r="V8" s="311"/>
      <c r="W8" s="311"/>
      <c r="X8" s="311"/>
      <c r="Y8" s="311"/>
      <c r="AA8" s="311"/>
      <c r="AG8" s="311"/>
      <c r="AJ8" s="214"/>
      <c r="AL8" s="48"/>
      <c r="AM8" s="48"/>
    </row>
    <row r="9" spans="1:39" ht="23.4" customHeight="1">
      <c r="J9" s="309"/>
      <c r="K9" s="311"/>
      <c r="L9" s="311"/>
      <c r="M9" s="311" t="s">
        <v>170</v>
      </c>
      <c r="N9" s="311"/>
      <c r="O9" s="312" t="s">
        <v>171</v>
      </c>
      <c r="S9" s="312" t="s">
        <v>172</v>
      </c>
      <c r="T9" s="309"/>
      <c r="U9" s="311"/>
      <c r="V9" s="311"/>
      <c r="W9" s="311"/>
      <c r="X9" s="311"/>
      <c r="Y9" s="311"/>
      <c r="AA9" s="311"/>
      <c r="AG9" s="311"/>
      <c r="AJ9" s="214"/>
      <c r="AL9" s="48"/>
      <c r="AM9" s="48"/>
    </row>
    <row r="10" spans="1:39" ht="23.4" customHeight="1">
      <c r="C10" s="481" t="s">
        <v>121</v>
      </c>
      <c r="D10" s="481"/>
      <c r="E10" s="481"/>
      <c r="G10" s="482" t="s">
        <v>122</v>
      </c>
      <c r="H10" s="482"/>
      <c r="I10" s="482"/>
      <c r="J10" s="309"/>
      <c r="K10" s="312"/>
      <c r="L10" s="311"/>
      <c r="M10" s="311" t="s">
        <v>173</v>
      </c>
      <c r="N10" s="311"/>
      <c r="O10" s="311" t="s">
        <v>174</v>
      </c>
      <c r="S10" s="311" t="s">
        <v>175</v>
      </c>
      <c r="T10" s="309"/>
      <c r="V10" s="311"/>
      <c r="X10" s="311"/>
      <c r="AD10" s="310"/>
      <c r="AE10" s="310"/>
      <c r="AJ10" s="214"/>
      <c r="AL10" s="48"/>
      <c r="AM10" s="48"/>
    </row>
    <row r="11" spans="1:39" ht="23.4" customHeight="1">
      <c r="C11" s="483" t="s">
        <v>126</v>
      </c>
      <c r="D11" s="483"/>
      <c r="E11" s="483"/>
      <c r="G11" s="484" t="s">
        <v>127</v>
      </c>
      <c r="H11" s="483"/>
      <c r="I11" s="483"/>
      <c r="J11" s="309"/>
      <c r="K11" s="312" t="s">
        <v>176</v>
      </c>
      <c r="L11" s="311"/>
      <c r="M11" s="311" t="s">
        <v>177</v>
      </c>
      <c r="N11" s="311"/>
      <c r="O11" s="311" t="s">
        <v>178</v>
      </c>
      <c r="Q11" s="311"/>
      <c r="S11" s="311" t="s">
        <v>179</v>
      </c>
      <c r="T11" s="309"/>
      <c r="U11" s="311" t="s">
        <v>180</v>
      </c>
      <c r="V11" s="311"/>
      <c r="W11" s="311"/>
      <c r="X11" s="311"/>
      <c r="Y11" s="311" t="s">
        <v>132</v>
      </c>
      <c r="AA11" s="483" t="s">
        <v>53</v>
      </c>
      <c r="AB11" s="483"/>
      <c r="AC11" s="483"/>
      <c r="AE11" s="311" t="s">
        <v>132</v>
      </c>
      <c r="AG11" s="311" t="s">
        <v>133</v>
      </c>
      <c r="AI11" s="311"/>
      <c r="AJ11" s="214"/>
      <c r="AL11" s="48"/>
      <c r="AM11" s="48"/>
    </row>
    <row r="12" spans="1:39" ht="23.4" customHeight="1">
      <c r="C12" s="312" t="s">
        <v>181</v>
      </c>
      <c r="D12" s="311"/>
      <c r="E12" s="311" t="s">
        <v>182</v>
      </c>
      <c r="F12" s="311"/>
      <c r="G12" s="311" t="s">
        <v>181</v>
      </c>
      <c r="H12" s="311"/>
      <c r="I12" s="311" t="s">
        <v>182</v>
      </c>
      <c r="J12" s="309"/>
      <c r="K12" s="312" t="s">
        <v>183</v>
      </c>
      <c r="L12" s="311"/>
      <c r="M12" s="311" t="s">
        <v>184</v>
      </c>
      <c r="N12" s="311"/>
      <c r="O12" s="311" t="s">
        <v>185</v>
      </c>
      <c r="Q12" s="312" t="s">
        <v>180</v>
      </c>
      <c r="S12" s="311" t="s">
        <v>184</v>
      </c>
      <c r="T12" s="309"/>
      <c r="U12" s="311" t="s">
        <v>139</v>
      </c>
      <c r="V12" s="311"/>
      <c r="W12" s="311"/>
      <c r="X12" s="311"/>
      <c r="Y12" s="311" t="s">
        <v>140</v>
      </c>
      <c r="AA12" s="311" t="s">
        <v>141</v>
      </c>
      <c r="AE12" s="311" t="s">
        <v>186</v>
      </c>
      <c r="AG12" s="311" t="s">
        <v>143</v>
      </c>
      <c r="AI12" s="311"/>
      <c r="AJ12" s="214"/>
      <c r="AL12" s="48"/>
      <c r="AM12" s="48"/>
    </row>
    <row r="13" spans="1:39" ht="23.4" customHeight="1">
      <c r="B13" s="262" t="s">
        <v>11</v>
      </c>
      <c r="C13" s="311" t="s">
        <v>144</v>
      </c>
      <c r="D13" s="311"/>
      <c r="E13" s="311" t="s">
        <v>144</v>
      </c>
      <c r="F13" s="311"/>
      <c r="G13" s="311" t="s">
        <v>144</v>
      </c>
      <c r="H13" s="311"/>
      <c r="I13" s="311" t="s">
        <v>144</v>
      </c>
      <c r="J13" s="313"/>
      <c r="K13" s="312" t="s">
        <v>187</v>
      </c>
      <c r="L13" s="311"/>
      <c r="M13" s="311" t="s">
        <v>188</v>
      </c>
      <c r="N13" s="311"/>
      <c r="O13" s="311" t="s">
        <v>189</v>
      </c>
      <c r="Q13" s="312" t="s">
        <v>148</v>
      </c>
      <c r="S13" s="311" t="s">
        <v>188</v>
      </c>
      <c r="T13" s="313"/>
      <c r="U13" s="311" t="s">
        <v>149</v>
      </c>
      <c r="V13" s="311"/>
      <c r="W13" s="312" t="s">
        <v>190</v>
      </c>
      <c r="X13" s="311"/>
      <c r="Y13" s="311" t="s">
        <v>150</v>
      </c>
      <c r="AA13" s="311" t="s">
        <v>151</v>
      </c>
      <c r="AC13" s="311" t="s">
        <v>152</v>
      </c>
      <c r="AE13" s="311" t="s">
        <v>191</v>
      </c>
      <c r="AG13" s="311" t="s">
        <v>154</v>
      </c>
      <c r="AI13" s="311" t="s">
        <v>132</v>
      </c>
      <c r="AJ13" s="214"/>
      <c r="AK13" s="48"/>
      <c r="AL13" s="48"/>
      <c r="AM13" s="48"/>
    </row>
    <row r="14" spans="1:39" ht="23.4" customHeight="1">
      <c r="C14" s="479" t="s">
        <v>15</v>
      </c>
      <c r="D14" s="479"/>
      <c r="E14" s="479"/>
      <c r="F14" s="479"/>
      <c r="G14" s="479"/>
      <c r="H14" s="479"/>
      <c r="I14" s="479"/>
      <c r="J14" s="479"/>
      <c r="K14" s="479"/>
      <c r="L14" s="479"/>
      <c r="M14" s="479"/>
      <c r="N14" s="479"/>
      <c r="O14" s="479"/>
      <c r="P14" s="479"/>
      <c r="Q14" s="479"/>
      <c r="R14" s="479"/>
      <c r="S14" s="479"/>
      <c r="T14" s="479"/>
      <c r="U14" s="479"/>
      <c r="V14" s="479"/>
      <c r="W14" s="479"/>
      <c r="X14" s="479"/>
      <c r="Y14" s="479"/>
      <c r="Z14" s="479"/>
      <c r="AA14" s="479"/>
      <c r="AB14" s="479"/>
      <c r="AC14" s="479"/>
      <c r="AD14" s="479"/>
      <c r="AE14" s="479"/>
      <c r="AF14" s="479"/>
      <c r="AG14" s="479"/>
      <c r="AH14" s="479"/>
      <c r="AI14" s="479"/>
      <c r="AJ14" s="219"/>
      <c r="AK14" s="219"/>
      <c r="AL14" s="48"/>
      <c r="AM14" s="54"/>
    </row>
    <row r="15" spans="1:39" ht="23.4" customHeight="1">
      <c r="A15" s="54" t="s">
        <v>192</v>
      </c>
      <c r="B15" s="261"/>
      <c r="C15" s="314"/>
      <c r="D15" s="314"/>
      <c r="E15" s="314"/>
      <c r="F15" s="314"/>
      <c r="G15" s="314"/>
      <c r="H15" s="314"/>
      <c r="I15" s="314"/>
      <c r="J15" s="314"/>
      <c r="K15" s="314"/>
      <c r="L15" s="314"/>
      <c r="M15" s="314"/>
      <c r="N15" s="314"/>
      <c r="O15" s="314"/>
      <c r="P15" s="314"/>
      <c r="Q15" s="314"/>
      <c r="R15" s="314"/>
      <c r="S15" s="314"/>
      <c r="T15" s="314"/>
      <c r="U15" s="314"/>
      <c r="V15" s="314"/>
      <c r="W15" s="314"/>
      <c r="X15" s="314"/>
      <c r="Y15" s="314"/>
      <c r="Z15" s="314"/>
      <c r="AA15" s="314"/>
      <c r="AB15" s="314"/>
      <c r="AC15" s="314"/>
      <c r="AD15" s="314"/>
      <c r="AE15" s="314"/>
      <c r="AF15" s="314"/>
      <c r="AG15" s="314"/>
      <c r="AH15" s="314"/>
      <c r="AI15" s="314"/>
      <c r="AJ15" s="314"/>
      <c r="AK15" s="219"/>
      <c r="AL15" s="48"/>
      <c r="AM15" s="54"/>
    </row>
    <row r="16" spans="1:39" ht="24" customHeight="1">
      <c r="A16" s="226" t="s">
        <v>193</v>
      </c>
      <c r="B16" s="258"/>
      <c r="C16" s="315">
        <v>35429</v>
      </c>
      <c r="D16" s="316"/>
      <c r="E16" s="315">
        <v>33956503</v>
      </c>
      <c r="F16" s="316"/>
      <c r="G16" s="315">
        <v>13855</v>
      </c>
      <c r="H16" s="316"/>
      <c r="I16" s="315">
        <v>11110336</v>
      </c>
      <c r="J16" s="316"/>
      <c r="K16" s="317">
        <v>0</v>
      </c>
      <c r="L16" s="316"/>
      <c r="M16" s="318">
        <v>103884</v>
      </c>
      <c r="N16" s="316"/>
      <c r="O16" s="315">
        <v>-418367</v>
      </c>
      <c r="P16" s="316"/>
      <c r="Q16" s="315">
        <v>0</v>
      </c>
      <c r="R16" s="316"/>
      <c r="S16" s="318">
        <v>1016444</v>
      </c>
      <c r="T16" s="316"/>
      <c r="U16" s="315">
        <v>22135046</v>
      </c>
      <c r="V16" s="316"/>
      <c r="W16" s="315">
        <v>498</v>
      </c>
      <c r="X16" s="316"/>
      <c r="Y16" s="315">
        <f>SUM(K16:W16)</f>
        <v>22837505</v>
      </c>
      <c r="Z16" s="316"/>
      <c r="AA16" s="315">
        <v>7000000</v>
      </c>
      <c r="AB16" s="316"/>
      <c r="AC16" s="315">
        <v>366043734</v>
      </c>
      <c r="AD16" s="316"/>
      <c r="AE16" s="315">
        <f>SUM(Y16:AC16,C16:I16)</f>
        <v>440997362</v>
      </c>
      <c r="AF16" s="316"/>
      <c r="AG16" s="315">
        <v>1608730</v>
      </c>
      <c r="AH16" s="316"/>
      <c r="AI16" s="319">
        <f>SUM(AE16:AG16)</f>
        <v>442606092</v>
      </c>
      <c r="AJ16" s="316"/>
      <c r="AK16" s="242"/>
      <c r="AL16" s="48"/>
      <c r="AM16" s="54"/>
    </row>
    <row r="17" spans="1:39" ht="23.4" customHeight="1">
      <c r="A17" s="222"/>
      <c r="B17" s="263"/>
      <c r="C17" s="320"/>
      <c r="D17" s="320"/>
      <c r="E17" s="320"/>
      <c r="F17" s="320"/>
      <c r="H17" s="320"/>
      <c r="J17" s="320"/>
      <c r="L17" s="320"/>
      <c r="N17" s="320"/>
      <c r="P17" s="320"/>
      <c r="R17" s="320"/>
      <c r="T17" s="320"/>
      <c r="U17" s="320"/>
      <c r="V17" s="320"/>
      <c r="X17" s="320"/>
      <c r="Z17" s="320"/>
      <c r="AA17" s="310"/>
      <c r="AB17" s="320"/>
      <c r="AC17" s="321"/>
      <c r="AD17" s="320"/>
      <c r="AE17" s="310"/>
      <c r="AF17" s="320"/>
      <c r="AG17" s="310"/>
      <c r="AH17" s="320"/>
      <c r="AI17" s="310"/>
      <c r="AJ17" s="320"/>
      <c r="AK17" s="238"/>
      <c r="AL17" s="48"/>
      <c r="AM17" s="48"/>
    </row>
    <row r="18" spans="1:39" ht="23.4" customHeight="1">
      <c r="A18" s="223" t="s">
        <v>194</v>
      </c>
      <c r="B18" s="263"/>
      <c r="C18" s="320"/>
      <c r="D18" s="320"/>
      <c r="E18" s="320"/>
      <c r="F18" s="320"/>
      <c r="H18" s="320"/>
      <c r="J18" s="320"/>
      <c r="L18" s="320"/>
      <c r="N18" s="320"/>
      <c r="P18" s="320"/>
      <c r="R18" s="320"/>
      <c r="T18" s="320"/>
      <c r="U18" s="320"/>
      <c r="V18" s="320"/>
      <c r="X18" s="320"/>
      <c r="Z18" s="320"/>
      <c r="AA18" s="310"/>
      <c r="AB18" s="320"/>
      <c r="AC18" s="321"/>
      <c r="AD18" s="320"/>
      <c r="AE18" s="310"/>
      <c r="AF18" s="320"/>
      <c r="AG18" s="310"/>
      <c r="AH18" s="320"/>
      <c r="AI18" s="310"/>
      <c r="AJ18" s="320"/>
      <c r="AK18" s="238"/>
      <c r="AL18" s="48"/>
      <c r="AM18" s="48"/>
    </row>
    <row r="19" spans="1:39" ht="23.4" customHeight="1">
      <c r="A19" s="222" t="s">
        <v>195</v>
      </c>
      <c r="B19" s="263">
        <v>2.2999999999999998</v>
      </c>
      <c r="C19" s="310">
        <v>0</v>
      </c>
      <c r="D19" s="310"/>
      <c r="E19" s="310">
        <v>0</v>
      </c>
      <c r="F19" s="310"/>
      <c r="G19" s="308">
        <v>0</v>
      </c>
      <c r="H19" s="310"/>
      <c r="I19" s="308">
        <v>0</v>
      </c>
      <c r="J19" s="310"/>
      <c r="K19" s="308">
        <v>0</v>
      </c>
      <c r="L19" s="310"/>
      <c r="M19" s="308">
        <v>0</v>
      </c>
      <c r="N19" s="310"/>
      <c r="O19" s="308">
        <v>0</v>
      </c>
      <c r="P19" s="310"/>
      <c r="Q19" s="308">
        <v>0</v>
      </c>
      <c r="R19" s="310"/>
      <c r="S19" s="308">
        <v>0</v>
      </c>
      <c r="T19" s="310"/>
      <c r="U19" s="310">
        <v>0</v>
      </c>
      <c r="V19" s="310"/>
      <c r="W19" s="308">
        <v>0</v>
      </c>
      <c r="X19" s="310"/>
      <c r="Y19" s="322">
        <f>SUM(K19:W19)</f>
        <v>0</v>
      </c>
      <c r="Z19" s="310"/>
      <c r="AA19" s="310">
        <v>0</v>
      </c>
      <c r="AB19" s="310"/>
      <c r="AC19" s="321">
        <v>-8939875</v>
      </c>
      <c r="AD19" s="310"/>
      <c r="AE19" s="322">
        <f>SUM(Y19:AC19,C19:I19)</f>
        <v>-8939875</v>
      </c>
      <c r="AF19" s="310"/>
      <c r="AG19" s="310">
        <v>-623905</v>
      </c>
      <c r="AH19" s="310"/>
      <c r="AI19" s="322">
        <f>SUM(AE19:AG19)</f>
        <v>-9563780</v>
      </c>
      <c r="AJ19" s="310"/>
      <c r="AK19" s="238"/>
      <c r="AL19" s="48"/>
      <c r="AM19" s="48"/>
    </row>
    <row r="20" spans="1:39" ht="23.4" customHeight="1">
      <c r="A20" s="222" t="s">
        <v>196</v>
      </c>
      <c r="B20" s="263"/>
      <c r="C20" s="322">
        <v>-178</v>
      </c>
      <c r="D20" s="322"/>
      <c r="E20" s="322">
        <v>178</v>
      </c>
      <c r="F20" s="322"/>
      <c r="G20" s="322">
        <v>-69</v>
      </c>
      <c r="H20" s="322"/>
      <c r="I20" s="322">
        <v>69</v>
      </c>
      <c r="J20" s="322"/>
      <c r="K20" s="322">
        <v>0</v>
      </c>
      <c r="L20" s="322"/>
      <c r="M20" s="322">
        <v>0</v>
      </c>
      <c r="N20" s="322"/>
      <c r="O20" s="322">
        <v>0</v>
      </c>
      <c r="P20" s="322"/>
      <c r="Q20" s="322">
        <v>0</v>
      </c>
      <c r="R20" s="322"/>
      <c r="S20" s="322">
        <v>0</v>
      </c>
      <c r="T20" s="322"/>
      <c r="U20" s="322">
        <v>0</v>
      </c>
      <c r="V20" s="322"/>
      <c r="W20" s="322">
        <v>0</v>
      </c>
      <c r="X20" s="322"/>
      <c r="Y20" s="322">
        <f>SUM(K20:W20)</f>
        <v>0</v>
      </c>
      <c r="Z20" s="322"/>
      <c r="AA20" s="322">
        <v>0</v>
      </c>
      <c r="AB20" s="322"/>
      <c r="AC20" s="322">
        <v>0</v>
      </c>
      <c r="AD20" s="322"/>
      <c r="AE20" s="322">
        <f>SUM(Y20:AC20,C20:I20)</f>
        <v>0</v>
      </c>
      <c r="AF20" s="322"/>
      <c r="AG20" s="322">
        <v>0</v>
      </c>
      <c r="AH20" s="322"/>
      <c r="AI20" s="322">
        <f>SUM(AE20:AG20)</f>
        <v>0</v>
      </c>
      <c r="AJ20" s="322"/>
      <c r="AL20" s="48"/>
      <c r="AM20" s="48"/>
    </row>
    <row r="21" spans="1:39" ht="23.4" customHeight="1">
      <c r="A21" s="222" t="s">
        <v>197</v>
      </c>
      <c r="B21" s="263">
        <v>11</v>
      </c>
      <c r="C21" s="322">
        <v>0</v>
      </c>
      <c r="D21" s="322"/>
      <c r="E21" s="322">
        <v>-10</v>
      </c>
      <c r="F21" s="322"/>
      <c r="G21" s="322">
        <v>0</v>
      </c>
      <c r="H21" s="322"/>
      <c r="I21" s="322">
        <v>0</v>
      </c>
      <c r="J21" s="322"/>
      <c r="K21" s="322">
        <v>0</v>
      </c>
      <c r="L21" s="322"/>
      <c r="M21" s="322">
        <v>0</v>
      </c>
      <c r="N21" s="322"/>
      <c r="O21" s="322">
        <v>0</v>
      </c>
      <c r="P21" s="322"/>
      <c r="Q21" s="322">
        <v>0</v>
      </c>
      <c r="R21" s="322"/>
      <c r="S21" s="322">
        <v>0</v>
      </c>
      <c r="T21" s="322"/>
      <c r="U21" s="322">
        <v>0</v>
      </c>
      <c r="V21" s="322"/>
      <c r="W21" s="322">
        <v>0</v>
      </c>
      <c r="X21" s="322"/>
      <c r="Y21" s="322">
        <f>SUM(K21:W21)</f>
        <v>0</v>
      </c>
      <c r="Z21" s="322"/>
      <c r="AA21" s="322">
        <v>0</v>
      </c>
      <c r="AB21" s="322"/>
      <c r="AC21" s="322">
        <v>0</v>
      </c>
      <c r="AD21" s="322"/>
      <c r="AE21" s="322">
        <f>SUM(Y21:AC21,C21:I21)</f>
        <v>-10</v>
      </c>
      <c r="AF21" s="322"/>
      <c r="AG21" s="322">
        <v>0</v>
      </c>
      <c r="AH21" s="322"/>
      <c r="AI21" s="322">
        <f>SUM(AE21:AG21)</f>
        <v>-10</v>
      </c>
      <c r="AJ21" s="322"/>
      <c r="AL21" s="48"/>
      <c r="AM21" s="48"/>
    </row>
    <row r="22" spans="1:39" ht="23.4" customHeight="1">
      <c r="A22" s="222" t="s">
        <v>340</v>
      </c>
      <c r="B22" s="263"/>
      <c r="C22" s="322"/>
      <c r="D22" s="322"/>
      <c r="E22" s="322"/>
      <c r="F22" s="322"/>
      <c r="G22" s="322"/>
      <c r="H22" s="322"/>
      <c r="I22" s="322"/>
      <c r="J22" s="322"/>
      <c r="K22" s="322"/>
      <c r="L22" s="322"/>
      <c r="M22" s="322"/>
      <c r="N22" s="322"/>
      <c r="O22" s="322"/>
      <c r="P22" s="322"/>
      <c r="Q22" s="322"/>
      <c r="R22" s="322"/>
      <c r="S22" s="322"/>
      <c r="T22" s="322"/>
      <c r="U22" s="322"/>
      <c r="V22" s="322"/>
      <c r="W22" s="322"/>
      <c r="X22" s="322"/>
      <c r="Y22" s="322"/>
      <c r="Z22" s="322"/>
      <c r="AA22" s="322"/>
      <c r="AB22" s="322"/>
      <c r="AC22" s="322"/>
      <c r="AD22" s="322"/>
      <c r="AE22" s="322"/>
      <c r="AF22" s="322"/>
      <c r="AG22" s="322"/>
      <c r="AH22" s="322"/>
      <c r="AI22" s="322"/>
      <c r="AJ22" s="322"/>
      <c r="AL22" s="48"/>
      <c r="AM22" s="48"/>
    </row>
    <row r="23" spans="1:39" ht="23.4" customHeight="1">
      <c r="A23" s="222" t="s">
        <v>198</v>
      </c>
      <c r="B23" s="263"/>
      <c r="C23" s="322">
        <v>0</v>
      </c>
      <c r="D23" s="322"/>
      <c r="E23" s="322">
        <v>0</v>
      </c>
      <c r="F23" s="322"/>
      <c r="G23" s="322">
        <v>0</v>
      </c>
      <c r="H23" s="322"/>
      <c r="I23" s="322">
        <v>0</v>
      </c>
      <c r="J23" s="322"/>
      <c r="K23" s="322">
        <v>0</v>
      </c>
      <c r="L23" s="322"/>
      <c r="M23" s="322">
        <v>0</v>
      </c>
      <c r="N23" s="322"/>
      <c r="O23" s="322">
        <v>0</v>
      </c>
      <c r="P23" s="322"/>
      <c r="Q23" s="322">
        <v>0</v>
      </c>
      <c r="R23" s="322"/>
      <c r="S23" s="322">
        <v>0</v>
      </c>
      <c r="T23" s="322"/>
      <c r="U23" s="322">
        <v>0</v>
      </c>
      <c r="V23" s="322"/>
      <c r="W23" s="322">
        <v>0</v>
      </c>
      <c r="X23" s="322"/>
      <c r="Y23" s="322">
        <f>SUM(K23:W23)</f>
        <v>0</v>
      </c>
      <c r="Z23" s="322"/>
      <c r="AA23" s="322">
        <v>0</v>
      </c>
      <c r="AB23" s="322"/>
      <c r="AC23" s="322">
        <v>0</v>
      </c>
      <c r="AD23" s="322"/>
      <c r="AE23" s="322">
        <f t="shared" ref="AE23:AE25" si="0">SUM(Y23:AC23,C23:I23)</f>
        <v>0</v>
      </c>
      <c r="AF23" s="322"/>
      <c r="AG23" s="322">
        <v>947655</v>
      </c>
      <c r="AH23" s="322"/>
      <c r="AI23" s="322">
        <f t="shared" ref="AI23:AI25" si="1">SUM(AE23:AG23)</f>
        <v>947655</v>
      </c>
      <c r="AJ23" s="322"/>
      <c r="AK23" s="305"/>
      <c r="AL23" s="48"/>
      <c r="AM23" s="48"/>
    </row>
    <row r="24" spans="1:39" ht="23.4" customHeight="1">
      <c r="A24" s="222" t="s">
        <v>199</v>
      </c>
      <c r="B24" s="263"/>
      <c r="C24" s="322">
        <v>0</v>
      </c>
      <c r="D24" s="322"/>
      <c r="E24" s="322">
        <v>0</v>
      </c>
      <c r="F24" s="322"/>
      <c r="G24" s="322">
        <v>0</v>
      </c>
      <c r="H24" s="322"/>
      <c r="I24" s="322">
        <v>0</v>
      </c>
      <c r="J24" s="322"/>
      <c r="K24" s="322">
        <v>0</v>
      </c>
      <c r="L24" s="322"/>
      <c r="M24" s="322">
        <v>0</v>
      </c>
      <c r="N24" s="322"/>
      <c r="O24" s="322">
        <v>0</v>
      </c>
      <c r="P24" s="322"/>
      <c r="Q24" s="322">
        <v>0</v>
      </c>
      <c r="R24" s="322"/>
      <c r="S24" s="322">
        <v>0</v>
      </c>
      <c r="T24" s="322"/>
      <c r="U24" s="322">
        <v>0</v>
      </c>
      <c r="V24" s="322"/>
      <c r="W24" s="322">
        <v>0</v>
      </c>
      <c r="X24" s="322"/>
      <c r="Y24" s="322">
        <f t="shared" ref="Y24:Y25" si="2">SUM(K24:W24)</f>
        <v>0</v>
      </c>
      <c r="Z24" s="322"/>
      <c r="AA24" s="322">
        <v>0</v>
      </c>
      <c r="AB24" s="322"/>
      <c r="AC24" s="322">
        <v>472</v>
      </c>
      <c r="AD24" s="322"/>
      <c r="AE24" s="322">
        <f t="shared" si="0"/>
        <v>472</v>
      </c>
      <c r="AF24" s="322"/>
      <c r="AG24" s="322">
        <v>-146769</v>
      </c>
      <c r="AH24" s="322"/>
      <c r="AI24" s="322">
        <f t="shared" si="1"/>
        <v>-146297</v>
      </c>
      <c r="AJ24" s="322"/>
      <c r="AK24" s="305"/>
      <c r="AL24" s="48"/>
      <c r="AM24" s="48"/>
    </row>
    <row r="25" spans="1:39" ht="23.4" customHeight="1">
      <c r="A25" s="222" t="s">
        <v>345</v>
      </c>
      <c r="B25" s="263"/>
      <c r="C25" s="322">
        <v>0</v>
      </c>
      <c r="D25" s="322"/>
      <c r="E25" s="322">
        <v>0</v>
      </c>
      <c r="F25" s="322"/>
      <c r="G25" s="322">
        <v>0</v>
      </c>
      <c r="H25" s="322"/>
      <c r="I25" s="322">
        <v>0</v>
      </c>
      <c r="J25" s="322"/>
      <c r="K25" s="322">
        <v>2788</v>
      </c>
      <c r="L25" s="322"/>
      <c r="M25" s="322">
        <v>0</v>
      </c>
      <c r="N25" s="322"/>
      <c r="O25" s="322">
        <v>0</v>
      </c>
      <c r="P25" s="322"/>
      <c r="Q25" s="322">
        <v>0</v>
      </c>
      <c r="R25" s="322"/>
      <c r="S25" s="322">
        <v>0</v>
      </c>
      <c r="T25" s="322"/>
      <c r="U25" s="322">
        <v>0</v>
      </c>
      <c r="V25" s="322"/>
      <c r="W25" s="322">
        <v>0</v>
      </c>
      <c r="X25" s="322"/>
      <c r="Y25" s="322">
        <f t="shared" si="2"/>
        <v>2788</v>
      </c>
      <c r="Z25" s="322"/>
      <c r="AA25" s="322">
        <v>0</v>
      </c>
      <c r="AB25" s="322"/>
      <c r="AC25" s="322">
        <v>0</v>
      </c>
      <c r="AD25" s="322"/>
      <c r="AE25" s="322">
        <f t="shared" si="0"/>
        <v>2788</v>
      </c>
      <c r="AF25" s="322"/>
      <c r="AG25" s="322">
        <v>2058</v>
      </c>
      <c r="AH25" s="322"/>
      <c r="AI25" s="322">
        <f t="shared" si="1"/>
        <v>4846</v>
      </c>
      <c r="AJ25" s="322"/>
      <c r="AK25" s="305"/>
      <c r="AL25" s="48"/>
      <c r="AM25" s="48"/>
    </row>
    <row r="26" spans="1:39" ht="23.4" customHeight="1">
      <c r="A26" s="223" t="s">
        <v>200</v>
      </c>
      <c r="B26" s="263"/>
      <c r="C26" s="324">
        <f>SUM(C19:C25)</f>
        <v>-178</v>
      </c>
      <c r="D26" s="325"/>
      <c r="E26" s="324">
        <f>SUM(E19:E25)</f>
        <v>168</v>
      </c>
      <c r="F26" s="325"/>
      <c r="G26" s="324">
        <f>SUM(G19:G25)</f>
        <v>-69</v>
      </c>
      <c r="H26" s="325"/>
      <c r="I26" s="324">
        <f>SUM(I19:I25)</f>
        <v>69</v>
      </c>
      <c r="J26" s="325"/>
      <c r="K26" s="324">
        <f>SUM(K19:K25)</f>
        <v>2788</v>
      </c>
      <c r="L26" s="325"/>
      <c r="M26" s="324">
        <f>SUM(M19:M25)</f>
        <v>0</v>
      </c>
      <c r="N26" s="325"/>
      <c r="O26" s="324">
        <f>SUM(O19:O25)</f>
        <v>0</v>
      </c>
      <c r="P26" s="325"/>
      <c r="Q26" s="324">
        <f>SUM(Q19:Q25)</f>
        <v>0</v>
      </c>
      <c r="R26" s="325"/>
      <c r="S26" s="324">
        <f>SUM(S19:S25)</f>
        <v>0</v>
      </c>
      <c r="T26" s="325"/>
      <c r="U26" s="324">
        <f>SUM(U19:U25)</f>
        <v>0</v>
      </c>
      <c r="V26" s="325"/>
      <c r="W26" s="324">
        <f>SUM(W19:W25)</f>
        <v>0</v>
      </c>
      <c r="X26" s="325"/>
      <c r="Y26" s="324">
        <f>SUM(Y19:Y25)</f>
        <v>2788</v>
      </c>
      <c r="Z26" s="325"/>
      <c r="AA26" s="324">
        <f>SUM(AA19:AA25)</f>
        <v>0</v>
      </c>
      <c r="AB26" s="325"/>
      <c r="AC26" s="324">
        <f>SUM(AC19:AC25)</f>
        <v>-8939403</v>
      </c>
      <c r="AD26" s="325"/>
      <c r="AE26" s="324">
        <f>SUM(AE19:AE25)</f>
        <v>-8936625</v>
      </c>
      <c r="AF26" s="325"/>
      <c r="AG26" s="324">
        <f>SUM(AG19:AG25)</f>
        <v>179039</v>
      </c>
      <c r="AH26" s="325"/>
      <c r="AI26" s="324">
        <f>SUM(AI19:AI25)</f>
        <v>-8757586</v>
      </c>
      <c r="AJ26" s="325"/>
      <c r="AL26" s="48"/>
      <c r="AM26" s="48"/>
    </row>
    <row r="27" spans="1:39" ht="23.4" customHeight="1">
      <c r="C27" s="310"/>
      <c r="E27" s="310"/>
      <c r="G27" s="310"/>
      <c r="I27" s="310"/>
      <c r="K27" s="310"/>
      <c r="M27" s="310"/>
      <c r="O27" s="310"/>
      <c r="Q27" s="310"/>
      <c r="S27" s="310"/>
      <c r="U27" s="310"/>
      <c r="W27" s="310"/>
      <c r="Y27" s="310"/>
      <c r="AA27" s="310"/>
      <c r="AC27" s="310"/>
      <c r="AE27" s="310"/>
      <c r="AG27" s="310"/>
      <c r="AI27" s="310"/>
      <c r="AJ27" s="308"/>
      <c r="AL27" s="48"/>
      <c r="AM27" s="48"/>
    </row>
    <row r="28" spans="1:39" ht="23.4" customHeight="1">
      <c r="A28" s="54" t="s">
        <v>201</v>
      </c>
      <c r="C28" s="310"/>
      <c r="E28" s="310"/>
      <c r="G28" s="310"/>
      <c r="I28" s="310"/>
      <c r="K28" s="310"/>
      <c r="M28" s="310"/>
      <c r="O28" s="310"/>
      <c r="Q28" s="310"/>
      <c r="S28" s="310"/>
      <c r="U28" s="310"/>
      <c r="W28" s="310"/>
      <c r="Y28" s="310"/>
      <c r="AA28" s="310"/>
      <c r="AC28" s="310"/>
      <c r="AE28" s="310"/>
      <c r="AG28" s="310"/>
      <c r="AI28" s="310"/>
      <c r="AJ28" s="308"/>
      <c r="AL28" s="48"/>
      <c r="AM28" s="48"/>
    </row>
    <row r="29" spans="1:39" ht="23.4" customHeight="1">
      <c r="A29" s="130" t="s">
        <v>202</v>
      </c>
      <c r="C29" s="322">
        <v>0</v>
      </c>
      <c r="D29" s="322"/>
      <c r="E29" s="322">
        <v>0</v>
      </c>
      <c r="F29" s="322"/>
      <c r="G29" s="322">
        <v>0</v>
      </c>
      <c r="H29" s="322"/>
      <c r="I29" s="322">
        <v>0</v>
      </c>
      <c r="J29" s="322"/>
      <c r="K29" s="322">
        <v>0</v>
      </c>
      <c r="L29" s="322"/>
      <c r="M29" s="322">
        <v>0</v>
      </c>
      <c r="N29" s="322"/>
      <c r="O29" s="322">
        <v>0</v>
      </c>
      <c r="P29" s="322"/>
      <c r="Q29" s="322">
        <v>0</v>
      </c>
      <c r="R29" s="322"/>
      <c r="S29" s="322">
        <v>0</v>
      </c>
      <c r="T29" s="322"/>
      <c r="U29" s="322">
        <v>0</v>
      </c>
      <c r="V29" s="322"/>
      <c r="W29" s="322">
        <v>0</v>
      </c>
      <c r="X29" s="322"/>
      <c r="Y29" s="322">
        <f>SUM(K29:W29)</f>
        <v>0</v>
      </c>
      <c r="Z29" s="322"/>
      <c r="AA29" s="322">
        <v>0</v>
      </c>
      <c r="AB29" s="322"/>
      <c r="AC29" s="322">
        <v>30403408</v>
      </c>
      <c r="AD29" s="322"/>
      <c r="AE29" s="322">
        <f t="shared" ref="AE29:AE30" si="3">SUM(Y29:AC29,C29:I29)</f>
        <v>30403408</v>
      </c>
      <c r="AF29" s="322"/>
      <c r="AG29" s="322">
        <v>-271354</v>
      </c>
      <c r="AH29" s="322"/>
      <c r="AI29" s="322">
        <f t="shared" ref="AI29:AI30" si="4">SUM(AE29:AG29)</f>
        <v>30132054</v>
      </c>
      <c r="AJ29" s="322"/>
      <c r="AK29" s="238"/>
      <c r="AL29" s="48"/>
      <c r="AM29" s="48"/>
    </row>
    <row r="30" spans="1:39" ht="23.4" customHeight="1">
      <c r="A30" s="130" t="s">
        <v>203</v>
      </c>
      <c r="B30" s="220"/>
      <c r="C30" s="322">
        <v>0</v>
      </c>
      <c r="D30" s="322"/>
      <c r="E30" s="322">
        <v>0</v>
      </c>
      <c r="F30" s="322"/>
      <c r="G30" s="322">
        <v>0</v>
      </c>
      <c r="H30" s="322"/>
      <c r="I30" s="322">
        <v>0</v>
      </c>
      <c r="J30" s="322"/>
      <c r="K30" s="322">
        <v>0</v>
      </c>
      <c r="L30" s="322"/>
      <c r="M30" s="322">
        <v>-626588</v>
      </c>
      <c r="N30" s="322"/>
      <c r="O30" s="322">
        <v>-389309</v>
      </c>
      <c r="P30" s="322"/>
      <c r="Q30" s="322">
        <v>-79151</v>
      </c>
      <c r="R30" s="322"/>
      <c r="S30" s="322">
        <v>-5428</v>
      </c>
      <c r="T30" s="322"/>
      <c r="U30" s="322">
        <v>0</v>
      </c>
      <c r="V30" s="322"/>
      <c r="W30" s="322">
        <v>0</v>
      </c>
      <c r="X30" s="322"/>
      <c r="Y30" s="322">
        <f>SUM(K30:W30)</f>
        <v>-1100476</v>
      </c>
      <c r="Z30" s="322"/>
      <c r="AA30" s="322">
        <v>0</v>
      </c>
      <c r="AB30" s="322"/>
      <c r="AC30" s="322">
        <v>0</v>
      </c>
      <c r="AD30" s="322"/>
      <c r="AE30" s="322">
        <f t="shared" si="3"/>
        <v>-1100476</v>
      </c>
      <c r="AF30" s="322"/>
      <c r="AG30" s="322">
        <v>-3943</v>
      </c>
      <c r="AH30" s="322"/>
      <c r="AI30" s="322">
        <f t="shared" si="4"/>
        <v>-1104419</v>
      </c>
      <c r="AJ30" s="322"/>
      <c r="AK30" s="238"/>
      <c r="AL30" s="48"/>
      <c r="AM30" s="48"/>
    </row>
    <row r="31" spans="1:39" ht="23.4" customHeight="1">
      <c r="A31" s="304" t="s">
        <v>162</v>
      </c>
      <c r="B31" s="241"/>
      <c r="C31" s="324">
        <f>SUM(C29:C30)</f>
        <v>0</v>
      </c>
      <c r="D31" s="326"/>
      <c r="E31" s="324">
        <f>SUM(E29:E30)</f>
        <v>0</v>
      </c>
      <c r="F31" s="326"/>
      <c r="G31" s="324">
        <f>SUM(G29:G30)</f>
        <v>0</v>
      </c>
      <c r="H31" s="326"/>
      <c r="I31" s="324">
        <f>SUM(I29:I30)</f>
        <v>0</v>
      </c>
      <c r="J31" s="326"/>
      <c r="K31" s="324">
        <f>SUM(K29:K30)</f>
        <v>0</v>
      </c>
      <c r="L31" s="326"/>
      <c r="M31" s="324">
        <f>SUM(M29:M30)</f>
        <v>-626588</v>
      </c>
      <c r="N31" s="326"/>
      <c r="O31" s="324">
        <f>SUM(O29:O30)</f>
        <v>-389309</v>
      </c>
      <c r="P31" s="326"/>
      <c r="Q31" s="324">
        <f>SUM(Q29:Q30)</f>
        <v>-79151</v>
      </c>
      <c r="R31" s="326"/>
      <c r="S31" s="324">
        <f>SUM(S29:S30)</f>
        <v>-5428</v>
      </c>
      <c r="T31" s="326"/>
      <c r="U31" s="324">
        <f>SUM(U29:U30)</f>
        <v>0</v>
      </c>
      <c r="V31" s="326"/>
      <c r="W31" s="324">
        <f>SUM(W29:W30)</f>
        <v>0</v>
      </c>
      <c r="X31" s="326"/>
      <c r="Y31" s="324">
        <f>SUM(Y29:Y30)</f>
        <v>-1100476</v>
      </c>
      <c r="Z31" s="326"/>
      <c r="AA31" s="324">
        <f>SUM(AA29:AA30)</f>
        <v>0</v>
      </c>
      <c r="AB31" s="326"/>
      <c r="AC31" s="324">
        <f>SUM(AC29:AC30)</f>
        <v>30403408</v>
      </c>
      <c r="AD31" s="326"/>
      <c r="AE31" s="324">
        <f>SUM(AE29:AE30)</f>
        <v>29302932</v>
      </c>
      <c r="AF31" s="326"/>
      <c r="AG31" s="324">
        <f>SUM(AG29:AG30)</f>
        <v>-275297</v>
      </c>
      <c r="AH31" s="326"/>
      <c r="AI31" s="324">
        <f>SUM(AI29:AI30)</f>
        <v>29027635</v>
      </c>
      <c r="AJ31" s="326"/>
      <c r="AK31" s="240"/>
      <c r="AL31" s="48"/>
      <c r="AM31" s="48"/>
    </row>
    <row r="32" spans="1:39" ht="23.4" customHeight="1">
      <c r="A32" s="224"/>
      <c r="B32" s="258"/>
      <c r="C32" s="320"/>
      <c r="D32" s="320"/>
      <c r="E32" s="320"/>
      <c r="F32" s="320"/>
      <c r="G32" s="320"/>
      <c r="H32" s="320"/>
      <c r="I32" s="320"/>
      <c r="J32" s="320"/>
      <c r="K32" s="320"/>
      <c r="L32" s="320"/>
      <c r="M32" s="320"/>
      <c r="N32" s="320"/>
      <c r="O32" s="320"/>
      <c r="P32" s="320"/>
      <c r="Q32" s="320"/>
      <c r="R32" s="320"/>
      <c r="S32" s="320"/>
      <c r="T32" s="320"/>
      <c r="U32" s="310"/>
      <c r="V32" s="320"/>
      <c r="W32" s="310"/>
      <c r="X32" s="320"/>
      <c r="Y32" s="310"/>
      <c r="Z32" s="320"/>
      <c r="AA32" s="320"/>
      <c r="AB32" s="320"/>
      <c r="AC32" s="320"/>
      <c r="AD32" s="320"/>
      <c r="AE32" s="320"/>
      <c r="AF32" s="320"/>
      <c r="AG32" s="320"/>
      <c r="AH32" s="320"/>
      <c r="AI32" s="320"/>
      <c r="AJ32" s="320"/>
      <c r="AK32" s="240"/>
      <c r="AL32" s="48"/>
      <c r="AM32" s="48"/>
    </row>
    <row r="33" spans="1:39" ht="23.4" customHeight="1">
      <c r="A33" s="231" t="s">
        <v>163</v>
      </c>
      <c r="B33" s="258"/>
      <c r="C33" s="322">
        <v>0</v>
      </c>
      <c r="D33" s="322"/>
      <c r="E33" s="322">
        <v>0</v>
      </c>
      <c r="F33" s="322"/>
      <c r="G33" s="322">
        <v>0</v>
      </c>
      <c r="H33" s="322"/>
      <c r="I33" s="322">
        <v>0</v>
      </c>
      <c r="J33" s="322"/>
      <c r="K33" s="322">
        <v>0</v>
      </c>
      <c r="L33" s="322"/>
      <c r="M33" s="322">
        <v>0</v>
      </c>
      <c r="N33" s="322"/>
      <c r="O33" s="322">
        <v>0</v>
      </c>
      <c r="P33" s="322"/>
      <c r="Q33" s="322">
        <v>0</v>
      </c>
      <c r="R33" s="322"/>
      <c r="S33" s="322">
        <v>48</v>
      </c>
      <c r="T33" s="322"/>
      <c r="U33" s="310">
        <v>-201779</v>
      </c>
      <c r="V33" s="322"/>
      <c r="W33" s="322">
        <v>0</v>
      </c>
      <c r="X33" s="322"/>
      <c r="Y33" s="322">
        <f>SUM(K33:W33)</f>
        <v>-201731</v>
      </c>
      <c r="Z33" s="322"/>
      <c r="AA33" s="322">
        <v>0</v>
      </c>
      <c r="AB33" s="322"/>
      <c r="AC33" s="322">
        <v>201731</v>
      </c>
      <c r="AD33" s="322"/>
      <c r="AE33" s="322">
        <f t="shared" ref="AE33" si="5">SUM(Y33:AC33,C33:I33)</f>
        <v>0</v>
      </c>
      <c r="AF33" s="322"/>
      <c r="AG33" s="322">
        <v>0</v>
      </c>
      <c r="AH33" s="322"/>
      <c r="AI33" s="322">
        <f t="shared" ref="AI33" si="6">SUM(AE33:AG33)</f>
        <v>0</v>
      </c>
      <c r="AJ33" s="322"/>
      <c r="AK33" s="240"/>
      <c r="AL33" s="48"/>
      <c r="AM33" s="48"/>
    </row>
    <row r="34" spans="1:39" ht="23.4" customHeight="1">
      <c r="A34" s="374" t="s">
        <v>347</v>
      </c>
      <c r="B34" s="258"/>
      <c r="C34" s="320"/>
      <c r="D34" s="320"/>
      <c r="E34" s="320"/>
      <c r="F34" s="320"/>
      <c r="G34" s="320"/>
      <c r="H34" s="320"/>
      <c r="I34" s="320"/>
      <c r="J34" s="320"/>
      <c r="K34" s="320"/>
      <c r="L34" s="320"/>
      <c r="M34" s="320"/>
      <c r="N34" s="320"/>
      <c r="O34" s="320"/>
      <c r="P34" s="320"/>
      <c r="Q34" s="320"/>
      <c r="R34" s="320"/>
      <c r="S34" s="320"/>
      <c r="T34" s="320"/>
      <c r="U34" s="310"/>
      <c r="V34" s="320"/>
      <c r="W34" s="310"/>
      <c r="X34" s="320"/>
      <c r="Y34" s="310"/>
      <c r="Z34" s="320"/>
      <c r="AA34" s="320"/>
      <c r="AB34" s="320"/>
      <c r="AC34" s="320"/>
      <c r="AD34" s="320"/>
      <c r="AE34" s="320"/>
      <c r="AF34" s="320"/>
      <c r="AG34" s="320"/>
      <c r="AH34" s="320"/>
      <c r="AI34" s="320"/>
      <c r="AJ34" s="320"/>
      <c r="AK34" s="240"/>
      <c r="AL34" s="48"/>
      <c r="AM34" s="48"/>
    </row>
    <row r="35" spans="1:39" ht="23.4" customHeight="1">
      <c r="A35" s="374" t="s">
        <v>348</v>
      </c>
      <c r="B35" s="258"/>
      <c r="C35" s="310">
        <v>0</v>
      </c>
      <c r="D35" s="310"/>
      <c r="E35" s="310">
        <v>0</v>
      </c>
      <c r="F35" s="310"/>
      <c r="G35" s="310">
        <v>0</v>
      </c>
      <c r="H35" s="310"/>
      <c r="I35" s="310">
        <v>0</v>
      </c>
      <c r="J35" s="310"/>
      <c r="K35" s="310">
        <v>0</v>
      </c>
      <c r="L35" s="310"/>
      <c r="M35" s="310">
        <v>0</v>
      </c>
      <c r="N35" s="310"/>
      <c r="O35" s="310">
        <v>0</v>
      </c>
      <c r="P35" s="310"/>
      <c r="Q35" s="310">
        <v>0</v>
      </c>
      <c r="R35" s="310"/>
      <c r="S35" s="310">
        <v>0</v>
      </c>
      <c r="T35" s="310"/>
      <c r="U35" s="310">
        <v>0</v>
      </c>
      <c r="V35" s="310"/>
      <c r="W35" s="310">
        <v>0</v>
      </c>
      <c r="X35" s="310"/>
      <c r="Y35" s="322">
        <f>SUM(K35:W35)</f>
        <v>0</v>
      </c>
      <c r="Z35" s="310"/>
      <c r="AA35" s="310">
        <v>0</v>
      </c>
      <c r="AB35" s="310"/>
      <c r="AC35" s="310">
        <v>4952</v>
      </c>
      <c r="AD35" s="310"/>
      <c r="AE35" s="322">
        <f>SUM(Y35:AC35,C35:I35)</f>
        <v>4952</v>
      </c>
      <c r="AF35" s="310"/>
      <c r="AG35" s="310">
        <v>47</v>
      </c>
      <c r="AH35" s="310"/>
      <c r="AI35" s="322">
        <f>SUM(AE35:AG35)</f>
        <v>4999</v>
      </c>
      <c r="AJ35" s="310"/>
      <c r="AK35" s="240"/>
      <c r="AL35" s="48"/>
      <c r="AM35" s="48"/>
    </row>
    <row r="36" spans="1:39" ht="23.4" customHeight="1">
      <c r="A36" s="374" t="s">
        <v>204</v>
      </c>
      <c r="B36" s="258"/>
      <c r="C36" s="322"/>
      <c r="D36" s="322"/>
      <c r="E36" s="322"/>
      <c r="F36" s="322"/>
      <c r="G36" s="322"/>
      <c r="H36" s="322"/>
      <c r="I36" s="322"/>
      <c r="J36" s="322"/>
      <c r="K36" s="322"/>
      <c r="L36" s="322"/>
      <c r="M36" s="322"/>
      <c r="N36" s="322"/>
      <c r="O36" s="322"/>
      <c r="P36" s="322"/>
      <c r="Q36" s="322"/>
      <c r="R36" s="322"/>
      <c r="S36" s="322"/>
      <c r="T36" s="322"/>
      <c r="U36" s="310"/>
      <c r="V36" s="322"/>
      <c r="W36" s="310"/>
      <c r="X36" s="322"/>
      <c r="Y36" s="310"/>
      <c r="Z36" s="322"/>
      <c r="AA36" s="320"/>
      <c r="AB36" s="322"/>
      <c r="AC36" s="320"/>
      <c r="AD36" s="322"/>
      <c r="AE36" s="320"/>
      <c r="AF36" s="322"/>
      <c r="AG36" s="320"/>
      <c r="AH36" s="322"/>
      <c r="AI36" s="320"/>
      <c r="AJ36" s="322"/>
      <c r="AK36" s="240"/>
      <c r="AL36" s="48"/>
      <c r="AM36" s="48"/>
    </row>
    <row r="37" spans="1:39" ht="23.4" customHeight="1">
      <c r="A37" s="375" t="s">
        <v>205</v>
      </c>
      <c r="B37" s="263">
        <v>2.2999999999999998</v>
      </c>
      <c r="C37" s="323">
        <v>-35251</v>
      </c>
      <c r="D37" s="309"/>
      <c r="E37" s="323">
        <v>-285598</v>
      </c>
      <c r="F37" s="469"/>
      <c r="G37" s="323">
        <v>-13786</v>
      </c>
      <c r="H37" s="469"/>
      <c r="I37" s="323">
        <v>-91215</v>
      </c>
      <c r="J37" s="469"/>
      <c r="K37" s="323">
        <v>0</v>
      </c>
      <c r="L37" s="469"/>
      <c r="M37" s="323">
        <v>3338</v>
      </c>
      <c r="N37" s="469"/>
      <c r="O37" s="323">
        <v>5057</v>
      </c>
      <c r="P37" s="469"/>
      <c r="Q37" s="323">
        <v>0</v>
      </c>
      <c r="R37" s="469"/>
      <c r="S37" s="323">
        <v>-9541</v>
      </c>
      <c r="T37" s="469"/>
      <c r="U37" s="323">
        <v>-208227</v>
      </c>
      <c r="V37" s="469"/>
      <c r="W37" s="323">
        <v>0</v>
      </c>
      <c r="X37" s="469"/>
      <c r="Y37" s="322">
        <f>SUM(K37:W37)</f>
        <v>-209373</v>
      </c>
      <c r="Z37" s="469"/>
      <c r="AA37" s="323">
        <v>-66073</v>
      </c>
      <c r="AB37" s="469"/>
      <c r="AC37" s="323">
        <v>-3536673</v>
      </c>
      <c r="AD37" s="469"/>
      <c r="AE37" s="322">
        <f t="shared" ref="AE37" si="7">SUM(Y37:AC37,C37:I37)</f>
        <v>-4237969</v>
      </c>
      <c r="AF37" s="469"/>
      <c r="AG37" s="322">
        <v>4237969</v>
      </c>
      <c r="AH37" s="469"/>
      <c r="AI37" s="322">
        <f t="shared" ref="AI37" si="8">SUM(AE37:AG37)</f>
        <v>0</v>
      </c>
      <c r="AJ37" s="469"/>
      <c r="AK37" s="240"/>
      <c r="AL37" s="48"/>
      <c r="AM37" s="48"/>
    </row>
    <row r="38" spans="1:39" ht="23.4" customHeight="1">
      <c r="B38" s="220"/>
      <c r="C38" s="324">
        <f>SUM(C33:C37)</f>
        <v>-35251</v>
      </c>
      <c r="D38" s="313"/>
      <c r="E38" s="324">
        <f>SUM(E33:E37)</f>
        <v>-285598</v>
      </c>
      <c r="F38" s="313"/>
      <c r="G38" s="324">
        <f>SUM(G33:G37)</f>
        <v>-13786</v>
      </c>
      <c r="H38" s="313"/>
      <c r="I38" s="324">
        <f>SUM(I33:I37)</f>
        <v>-91215</v>
      </c>
      <c r="J38" s="313"/>
      <c r="K38" s="324">
        <f>SUM(K33:K37)</f>
        <v>0</v>
      </c>
      <c r="L38" s="313"/>
      <c r="M38" s="324">
        <f>SUM(M33:M37)</f>
        <v>3338</v>
      </c>
      <c r="N38" s="313"/>
      <c r="O38" s="324">
        <f>SUM(O33:O37)</f>
        <v>5057</v>
      </c>
      <c r="P38" s="313"/>
      <c r="Q38" s="324">
        <f>SUM(Q33:Q37)</f>
        <v>0</v>
      </c>
      <c r="R38" s="313"/>
      <c r="S38" s="324">
        <f>SUM(S33:S37)</f>
        <v>-9493</v>
      </c>
      <c r="T38" s="313"/>
      <c r="U38" s="324">
        <f>SUM(U33:U37)</f>
        <v>-410006</v>
      </c>
      <c r="V38" s="313"/>
      <c r="W38" s="324">
        <f>SUM(W33:W37)</f>
        <v>0</v>
      </c>
      <c r="X38" s="313"/>
      <c r="Y38" s="324">
        <f>SUM(Y33:Y37)</f>
        <v>-411104</v>
      </c>
      <c r="Z38" s="313"/>
      <c r="AA38" s="324">
        <f>SUM(AA33:AA37)</f>
        <v>-66073</v>
      </c>
      <c r="AB38" s="313"/>
      <c r="AC38" s="324">
        <f>SUM(AC33:AC37)</f>
        <v>-3329990</v>
      </c>
      <c r="AD38" s="313"/>
      <c r="AE38" s="324">
        <f>SUM(AE33:AE37)</f>
        <v>-4233017</v>
      </c>
      <c r="AF38" s="313"/>
      <c r="AG38" s="324">
        <f>SUM(AG33:AG37)</f>
        <v>4238016</v>
      </c>
      <c r="AH38" s="313"/>
      <c r="AI38" s="324">
        <f>SUM(AI33:AI37)</f>
        <v>4999</v>
      </c>
      <c r="AJ38" s="313"/>
      <c r="AK38" s="238"/>
      <c r="AL38" s="48"/>
      <c r="AM38" s="48"/>
    </row>
    <row r="39" spans="1:39" ht="23.4" customHeight="1">
      <c r="C39" s="321"/>
      <c r="D39" s="309"/>
      <c r="E39" s="321"/>
      <c r="F39" s="469"/>
      <c r="G39" s="321"/>
      <c r="H39" s="469"/>
      <c r="I39" s="321"/>
      <c r="J39" s="469"/>
      <c r="K39" s="321"/>
      <c r="L39" s="469"/>
      <c r="M39" s="321"/>
      <c r="N39" s="469"/>
      <c r="O39" s="321"/>
      <c r="P39" s="469"/>
      <c r="Q39" s="321"/>
      <c r="R39" s="469"/>
      <c r="S39" s="321"/>
      <c r="T39" s="469"/>
      <c r="U39" s="310"/>
      <c r="V39" s="469"/>
      <c r="W39" s="310"/>
      <c r="X39" s="469"/>
      <c r="Y39" s="310"/>
      <c r="Z39" s="469"/>
      <c r="AA39" s="321"/>
      <c r="AB39" s="469"/>
      <c r="AC39" s="321"/>
      <c r="AD39" s="469"/>
      <c r="AE39" s="310"/>
      <c r="AF39" s="469"/>
      <c r="AG39" s="310"/>
      <c r="AH39" s="469"/>
      <c r="AI39" s="321"/>
      <c r="AJ39" s="469"/>
      <c r="AK39" s="238"/>
      <c r="AL39" s="48"/>
      <c r="AM39" s="48"/>
    </row>
    <row r="40" spans="1:39" ht="23.4" customHeight="1" thickBot="1">
      <c r="A40" s="54" t="s">
        <v>206</v>
      </c>
      <c r="B40" s="261"/>
      <c r="C40" s="327">
        <f>SUM(C16,C26,C31,C38)</f>
        <v>0</v>
      </c>
      <c r="D40" s="320"/>
      <c r="E40" s="327">
        <f>SUM(E16,E26,E31,E38)</f>
        <v>33671073</v>
      </c>
      <c r="F40" s="320"/>
      <c r="G40" s="327">
        <f>SUM(G16,G26,G31,G38)</f>
        <v>0</v>
      </c>
      <c r="H40" s="320"/>
      <c r="I40" s="327">
        <f>SUM(I16,I26,I31,I38)</f>
        <v>11019190</v>
      </c>
      <c r="J40" s="320"/>
      <c r="K40" s="327">
        <f>SUM(K16,K26,K31,K38)</f>
        <v>2788</v>
      </c>
      <c r="L40" s="320"/>
      <c r="M40" s="327">
        <f>SUM(M16,M26,M31,M38)</f>
        <v>-519366</v>
      </c>
      <c r="N40" s="320"/>
      <c r="O40" s="327">
        <f>SUM(O16,O26,O31,O38)</f>
        <v>-802619</v>
      </c>
      <c r="P40" s="320"/>
      <c r="Q40" s="327">
        <f>SUM(Q16,Q26,Q31,Q38)</f>
        <v>-79151</v>
      </c>
      <c r="R40" s="320"/>
      <c r="S40" s="327">
        <f>SUM(S16,S26,S31,S38)</f>
        <v>1001523</v>
      </c>
      <c r="T40" s="320"/>
      <c r="U40" s="327">
        <f>SUM(U16,U26,U31,U38)</f>
        <v>21725040</v>
      </c>
      <c r="V40" s="320"/>
      <c r="W40" s="327">
        <f>SUM(W16,W26,W31,W38)</f>
        <v>498</v>
      </c>
      <c r="X40" s="320"/>
      <c r="Y40" s="327">
        <f>SUM(Y16,Y26,Y31,Y38)</f>
        <v>21328713</v>
      </c>
      <c r="Z40" s="320"/>
      <c r="AA40" s="327">
        <f>SUM(AA16,AA26,AA31,AA38)</f>
        <v>6933927</v>
      </c>
      <c r="AB40" s="320"/>
      <c r="AC40" s="327">
        <f>SUM(AC16,AC26,AC31,AC38)</f>
        <v>384177749</v>
      </c>
      <c r="AD40" s="320"/>
      <c r="AE40" s="327">
        <f>SUM(AE16,AE26,AE31,AE38)</f>
        <v>457130652</v>
      </c>
      <c r="AF40" s="320"/>
      <c r="AG40" s="327">
        <f>SUM(AG16,AG26,AG31,AG38)</f>
        <v>5750488</v>
      </c>
      <c r="AH40" s="320"/>
      <c r="AI40" s="327">
        <f>SUM(AI16,AI26,AI31,AI38)</f>
        <v>462881140</v>
      </c>
      <c r="AJ40" s="320"/>
      <c r="AK40" s="240"/>
      <c r="AL40" s="48"/>
      <c r="AM40" s="48"/>
    </row>
    <row r="41" spans="1:39" ht="24" customHeight="1" thickTop="1">
      <c r="E41" s="322"/>
      <c r="AJ41" s="308"/>
      <c r="AK41" s="48"/>
      <c r="AL41" s="221"/>
      <c r="AM41" s="221"/>
    </row>
    <row r="42" spans="1:39" ht="24" customHeight="1">
      <c r="AJ42" s="308"/>
    </row>
  </sheetData>
  <mergeCells count="8">
    <mergeCell ref="C14:AI14"/>
    <mergeCell ref="C4:AI4"/>
    <mergeCell ref="C10:E10"/>
    <mergeCell ref="G10:I10"/>
    <mergeCell ref="C11:E11"/>
    <mergeCell ref="G11:I11"/>
    <mergeCell ref="AA11:AC11"/>
    <mergeCell ref="K5:Y5"/>
  </mergeCells>
  <pageMargins left="0.7" right="0.7" top="0.48" bottom="0.5" header="0.5" footer="0.5"/>
  <pageSetup paperSize="9" scale="44" firstPageNumber="9" fitToHeight="0" orientation="landscape" useFirstPageNumber="1" r:id="rId1"/>
  <headerFooter>
    <oddFooter>&amp;LThe accompanying note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I36"/>
  <sheetViews>
    <sheetView zoomScale="80" zoomScaleNormal="80" zoomScaleSheetLayoutView="77" workbookViewId="0"/>
  </sheetViews>
  <sheetFormatPr defaultColWidth="9.109375" defaultRowHeight="24" customHeight="1"/>
  <cols>
    <col min="1" max="1" width="61.109375" style="48" customWidth="1"/>
    <col min="2" max="2" width="7.88671875" style="262" customWidth="1"/>
    <col min="3" max="3" width="10.88671875" style="330" customWidth="1"/>
    <col min="4" max="4" width="1.44140625" style="330" customWidth="1"/>
    <col min="5" max="5" width="12.88671875" style="330" customWidth="1"/>
    <col min="6" max="6" width="1.44140625" style="330" customWidth="1"/>
    <col min="7" max="7" width="10.88671875" style="330" customWidth="1"/>
    <col min="8" max="8" width="1.44140625" style="330" customWidth="1"/>
    <col min="9" max="9" width="12.88671875" style="330" customWidth="1"/>
    <col min="10" max="10" width="1.44140625" style="330" customWidth="1"/>
    <col min="11" max="11" width="14.88671875" style="330" customWidth="1"/>
    <col min="12" max="12" width="1.44140625" style="330" customWidth="1"/>
    <col min="13" max="13" width="12.88671875" style="330" customWidth="1"/>
    <col min="14" max="14" width="1.44140625" style="330" customWidth="1"/>
    <col min="15" max="15" width="12.88671875" style="330" customWidth="1"/>
    <col min="16" max="16" width="1.44140625" style="330" customWidth="1"/>
    <col min="17" max="17" width="12.88671875" style="330" customWidth="1"/>
    <col min="18" max="18" width="1.44140625" style="330" customWidth="1"/>
    <col min="19" max="19" width="12.88671875" style="330" customWidth="1"/>
    <col min="20" max="20" width="1.44140625" style="330" customWidth="1"/>
    <col min="21" max="21" width="12.88671875" style="330" customWidth="1"/>
    <col min="22" max="22" width="1.44140625" style="330" customWidth="1"/>
    <col min="23" max="23" width="11.21875" style="330" bestFit="1" customWidth="1"/>
    <col min="24" max="24" width="1.44140625" style="330" customWidth="1"/>
    <col min="25" max="25" width="13.44140625" style="330" customWidth="1"/>
    <col min="26" max="26" width="1.44140625" style="330" customWidth="1"/>
    <col min="27" max="27" width="13.5546875" style="330" customWidth="1"/>
    <col min="28" max="28" width="1.44140625" style="330" customWidth="1"/>
    <col min="29" max="29" width="10.88671875" style="330" customWidth="1"/>
    <col min="30" max="30" width="1.44140625" style="330" customWidth="1"/>
    <col min="31" max="31" width="13.88671875" style="330" customWidth="1"/>
    <col min="32" max="32" width="0.5546875" style="48" customWidth="1"/>
    <col min="33" max="33" width="14.88671875" style="214" customWidth="1"/>
    <col min="34" max="34" width="0.5546875" style="214" customWidth="1"/>
    <col min="35" max="35" width="13.88671875" style="214" customWidth="1"/>
    <col min="36" max="16384" width="9.109375" style="48"/>
  </cols>
  <sheetData>
    <row r="1" spans="1:35" ht="23.4" customHeight="1">
      <c r="A1" s="209" t="s">
        <v>0</v>
      </c>
      <c r="B1" s="259"/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8"/>
      <c r="Y1" s="328"/>
      <c r="Z1" s="328"/>
      <c r="AA1" s="328"/>
      <c r="AB1" s="328"/>
      <c r="AC1" s="328"/>
      <c r="AD1" s="328"/>
      <c r="AE1" s="328"/>
      <c r="AF1" s="213"/>
      <c r="AG1" s="213"/>
    </row>
    <row r="2" spans="1:35" ht="23.4" customHeight="1">
      <c r="A2" s="215" t="s">
        <v>207</v>
      </c>
      <c r="B2" s="260"/>
      <c r="C2" s="328"/>
      <c r="D2" s="328"/>
      <c r="E2" s="328"/>
      <c r="F2" s="328"/>
      <c r="G2" s="328"/>
      <c r="H2" s="328"/>
      <c r="I2" s="328"/>
      <c r="J2" s="328"/>
      <c r="K2" s="328"/>
      <c r="L2" s="328"/>
      <c r="M2" s="328"/>
      <c r="N2" s="328"/>
      <c r="O2" s="328"/>
      <c r="P2" s="328"/>
      <c r="Q2" s="328"/>
      <c r="R2" s="328"/>
      <c r="S2" s="328"/>
      <c r="T2" s="328"/>
      <c r="U2" s="328"/>
      <c r="V2" s="328"/>
      <c r="W2" s="328"/>
      <c r="X2" s="328"/>
      <c r="Y2" s="328"/>
      <c r="Z2" s="328"/>
      <c r="AA2" s="328"/>
      <c r="AB2" s="328"/>
      <c r="AC2" s="328"/>
      <c r="AD2" s="328"/>
      <c r="AE2" s="328"/>
      <c r="AF2" s="213"/>
      <c r="AG2" s="213"/>
    </row>
    <row r="3" spans="1:35" ht="23.4" customHeight="1">
      <c r="A3" s="216"/>
      <c r="B3" s="261"/>
      <c r="C3" s="329"/>
      <c r="D3" s="329"/>
      <c r="E3" s="329"/>
      <c r="F3" s="329"/>
      <c r="G3" s="329"/>
      <c r="H3" s="329"/>
      <c r="I3" s="329"/>
      <c r="J3" s="329"/>
      <c r="K3" s="329"/>
      <c r="L3" s="329"/>
      <c r="M3" s="329"/>
      <c r="N3" s="329"/>
      <c r="O3" s="329"/>
      <c r="P3" s="329"/>
      <c r="Q3" s="329"/>
      <c r="R3" s="329"/>
      <c r="S3" s="329"/>
      <c r="T3" s="329"/>
      <c r="U3" s="329"/>
      <c r="V3" s="329"/>
      <c r="W3" s="329"/>
      <c r="X3" s="329"/>
      <c r="Y3" s="329"/>
      <c r="Z3" s="329"/>
      <c r="AA3" s="329"/>
      <c r="AB3" s="329"/>
      <c r="AC3" s="329"/>
      <c r="AD3" s="329"/>
      <c r="AE3" s="329"/>
      <c r="AF3" s="217"/>
      <c r="AG3" s="217"/>
    </row>
    <row r="4" spans="1:35" ht="23.4" customHeight="1">
      <c r="A4" s="216"/>
      <c r="B4" s="261"/>
      <c r="C4" s="485" t="s">
        <v>208</v>
      </c>
      <c r="D4" s="485"/>
      <c r="E4" s="485"/>
      <c r="F4" s="485"/>
      <c r="G4" s="485"/>
      <c r="H4" s="485"/>
      <c r="I4" s="485"/>
      <c r="J4" s="485"/>
      <c r="K4" s="485"/>
      <c r="L4" s="485"/>
      <c r="M4" s="485"/>
      <c r="N4" s="485"/>
      <c r="O4" s="485"/>
      <c r="P4" s="485"/>
      <c r="Q4" s="485"/>
      <c r="R4" s="485"/>
      <c r="S4" s="485"/>
      <c r="T4" s="485"/>
      <c r="U4" s="485"/>
      <c r="V4" s="485"/>
      <c r="W4" s="485"/>
      <c r="X4" s="485"/>
      <c r="Y4" s="485"/>
      <c r="Z4" s="485"/>
      <c r="AA4" s="485"/>
      <c r="AB4" s="485"/>
      <c r="AC4" s="485"/>
      <c r="AD4" s="485"/>
      <c r="AE4" s="485"/>
      <c r="AF4" s="217"/>
      <c r="AG4" s="217"/>
      <c r="AH4" s="218"/>
      <c r="AI4" s="218"/>
    </row>
    <row r="5" spans="1:35" ht="23.4" customHeight="1">
      <c r="J5" s="331"/>
      <c r="K5" s="486" t="s">
        <v>52</v>
      </c>
      <c r="L5" s="487"/>
      <c r="M5" s="487"/>
      <c r="N5" s="487"/>
      <c r="O5" s="487"/>
      <c r="P5" s="487"/>
      <c r="Q5" s="487"/>
      <c r="R5" s="487"/>
      <c r="S5" s="487"/>
      <c r="T5" s="487"/>
      <c r="U5" s="487"/>
      <c r="V5" s="329"/>
      <c r="W5" s="329"/>
      <c r="X5" s="332"/>
      <c r="Y5" s="332"/>
      <c r="AE5" s="333"/>
      <c r="AF5" s="214"/>
    </row>
    <row r="6" spans="1:35" ht="23.4" customHeight="1">
      <c r="C6" s="333"/>
      <c r="D6" s="333"/>
      <c r="E6" s="333"/>
      <c r="G6" s="331"/>
      <c r="H6" s="331"/>
      <c r="I6" s="331"/>
      <c r="J6" s="331"/>
      <c r="K6" s="334" t="s">
        <v>166</v>
      </c>
      <c r="L6" s="333"/>
      <c r="M6" s="333"/>
      <c r="P6" s="331"/>
      <c r="Q6" s="333"/>
      <c r="R6" s="333"/>
      <c r="S6" s="333"/>
      <c r="T6" s="333"/>
      <c r="U6" s="333"/>
      <c r="W6" s="333"/>
      <c r="AC6" s="333"/>
      <c r="AF6" s="214"/>
      <c r="AH6" s="48"/>
      <c r="AI6" s="48"/>
    </row>
    <row r="7" spans="1:35" ht="23.4" customHeight="1">
      <c r="C7" s="333"/>
      <c r="D7" s="333"/>
      <c r="E7" s="333"/>
      <c r="G7" s="331"/>
      <c r="H7" s="331"/>
      <c r="I7" s="331"/>
      <c r="J7" s="331"/>
      <c r="K7" s="334" t="s">
        <v>167</v>
      </c>
      <c r="L7" s="333"/>
      <c r="M7" s="312" t="s">
        <v>166</v>
      </c>
      <c r="O7" s="334" t="s">
        <v>166</v>
      </c>
      <c r="P7" s="331"/>
      <c r="Q7" s="333"/>
      <c r="R7" s="333"/>
      <c r="S7" s="333"/>
      <c r="T7" s="333"/>
      <c r="U7" s="333"/>
      <c r="W7" s="333"/>
      <c r="AC7" s="333"/>
      <c r="AF7" s="214"/>
      <c r="AH7" s="48"/>
      <c r="AI7" s="48"/>
    </row>
    <row r="8" spans="1:35" ht="23.4" customHeight="1">
      <c r="C8" s="333"/>
      <c r="D8" s="333"/>
      <c r="E8" s="333"/>
      <c r="G8" s="331"/>
      <c r="H8" s="331"/>
      <c r="I8" s="331"/>
      <c r="J8" s="331"/>
      <c r="K8" s="333" t="s">
        <v>168</v>
      </c>
      <c r="L8" s="333"/>
      <c r="M8" s="334" t="s">
        <v>169</v>
      </c>
      <c r="O8" s="334" t="s">
        <v>167</v>
      </c>
      <c r="P8" s="331"/>
      <c r="Q8" s="333"/>
      <c r="R8" s="333"/>
      <c r="S8" s="333"/>
      <c r="T8" s="333"/>
      <c r="U8" s="333"/>
      <c r="W8" s="333"/>
      <c r="AC8" s="333"/>
      <c r="AF8" s="214"/>
      <c r="AH8" s="48"/>
      <c r="AI8" s="48"/>
    </row>
    <row r="9" spans="1:35" ht="23.4" customHeight="1">
      <c r="J9" s="331"/>
      <c r="K9" s="333" t="s">
        <v>170</v>
      </c>
      <c r="L9" s="333"/>
      <c r="M9" s="334" t="s">
        <v>171</v>
      </c>
      <c r="O9" s="333" t="s">
        <v>172</v>
      </c>
      <c r="P9" s="331"/>
      <c r="Q9" s="333"/>
      <c r="R9" s="333"/>
      <c r="S9" s="333"/>
      <c r="T9" s="333"/>
      <c r="U9" s="333"/>
      <c r="W9" s="333"/>
      <c r="AC9" s="333"/>
      <c r="AF9" s="214"/>
      <c r="AH9" s="48"/>
      <c r="AI9" s="48"/>
    </row>
    <row r="10" spans="1:35" ht="23.4" customHeight="1">
      <c r="C10" s="489" t="s">
        <v>121</v>
      </c>
      <c r="D10" s="489"/>
      <c r="E10" s="489"/>
      <c r="G10" s="490" t="s">
        <v>122</v>
      </c>
      <c r="H10" s="490"/>
      <c r="I10" s="490"/>
      <c r="J10" s="331"/>
      <c r="K10" s="333" t="s">
        <v>173</v>
      </c>
      <c r="L10" s="333"/>
      <c r="M10" s="333" t="s">
        <v>174</v>
      </c>
      <c r="O10" s="333" t="s">
        <v>175</v>
      </c>
      <c r="P10" s="331"/>
      <c r="T10" s="333"/>
      <c r="Z10" s="332"/>
      <c r="AA10" s="332"/>
      <c r="AF10" s="214"/>
      <c r="AH10" s="48"/>
      <c r="AI10" s="48"/>
    </row>
    <row r="11" spans="1:35" ht="23.4" customHeight="1">
      <c r="C11" s="487" t="s">
        <v>126</v>
      </c>
      <c r="D11" s="487"/>
      <c r="E11" s="487"/>
      <c r="G11" s="487" t="s">
        <v>127</v>
      </c>
      <c r="H11" s="487"/>
      <c r="I11" s="487"/>
      <c r="J11" s="331"/>
      <c r="K11" s="333" t="s">
        <v>177</v>
      </c>
      <c r="L11" s="333"/>
      <c r="M11" s="333" t="s">
        <v>178</v>
      </c>
      <c r="O11" s="333" t="s">
        <v>179</v>
      </c>
      <c r="P11" s="331"/>
      <c r="Q11" s="333" t="s">
        <v>180</v>
      </c>
      <c r="R11" s="333"/>
      <c r="S11" s="333"/>
      <c r="T11" s="333"/>
      <c r="U11" s="333" t="s">
        <v>132</v>
      </c>
      <c r="W11" s="487" t="s">
        <v>53</v>
      </c>
      <c r="X11" s="487"/>
      <c r="Y11" s="487"/>
      <c r="AA11" s="333" t="s">
        <v>132</v>
      </c>
      <c r="AC11" s="333" t="s">
        <v>133</v>
      </c>
      <c r="AE11" s="333"/>
      <c r="AF11" s="214"/>
      <c r="AH11" s="48"/>
      <c r="AI11" s="48"/>
    </row>
    <row r="12" spans="1:35" ht="23.4" customHeight="1">
      <c r="C12" s="334" t="s">
        <v>181</v>
      </c>
      <c r="D12" s="333"/>
      <c r="E12" s="333" t="s">
        <v>182</v>
      </c>
      <c r="F12" s="333"/>
      <c r="G12" s="333" t="s">
        <v>181</v>
      </c>
      <c r="H12" s="333"/>
      <c r="I12" s="333" t="s">
        <v>182</v>
      </c>
      <c r="J12" s="331"/>
      <c r="K12" s="333" t="s">
        <v>184</v>
      </c>
      <c r="L12" s="333"/>
      <c r="M12" s="333" t="s">
        <v>185</v>
      </c>
      <c r="O12" s="333" t="s">
        <v>184</v>
      </c>
      <c r="P12" s="331"/>
      <c r="Q12" s="333" t="s">
        <v>139</v>
      </c>
      <c r="R12" s="333"/>
      <c r="S12" s="333"/>
      <c r="T12" s="333"/>
      <c r="U12" s="333" t="s">
        <v>140</v>
      </c>
      <c r="W12" s="333" t="s">
        <v>141</v>
      </c>
      <c r="AA12" s="333" t="s">
        <v>186</v>
      </c>
      <c r="AC12" s="333" t="s">
        <v>143</v>
      </c>
      <c r="AE12" s="333"/>
      <c r="AF12" s="214"/>
      <c r="AH12" s="48"/>
      <c r="AI12" s="48"/>
    </row>
    <row r="13" spans="1:35" ht="23.4" customHeight="1">
      <c r="B13" s="262" t="s">
        <v>11</v>
      </c>
      <c r="C13" s="333" t="s">
        <v>144</v>
      </c>
      <c r="D13" s="333"/>
      <c r="E13" s="333" t="s">
        <v>144</v>
      </c>
      <c r="F13" s="333"/>
      <c r="G13" s="333" t="s">
        <v>144</v>
      </c>
      <c r="H13" s="333"/>
      <c r="I13" s="333" t="s">
        <v>144</v>
      </c>
      <c r="J13" s="335"/>
      <c r="K13" s="333" t="s">
        <v>188</v>
      </c>
      <c r="L13" s="333"/>
      <c r="M13" s="333" t="s">
        <v>189</v>
      </c>
      <c r="O13" s="333" t="s">
        <v>188</v>
      </c>
      <c r="P13" s="335"/>
      <c r="Q13" s="333" t="s">
        <v>149</v>
      </c>
      <c r="R13" s="333"/>
      <c r="S13" s="312" t="s">
        <v>190</v>
      </c>
      <c r="T13" s="333"/>
      <c r="U13" s="333" t="s">
        <v>150</v>
      </c>
      <c r="W13" s="333" t="s">
        <v>151</v>
      </c>
      <c r="Y13" s="333" t="s">
        <v>152</v>
      </c>
      <c r="AA13" s="333" t="s">
        <v>191</v>
      </c>
      <c r="AC13" s="333" t="s">
        <v>154</v>
      </c>
      <c r="AE13" s="333" t="s">
        <v>132</v>
      </c>
      <c r="AF13" s="214"/>
      <c r="AG13" s="48"/>
      <c r="AH13" s="48"/>
      <c r="AI13" s="48"/>
    </row>
    <row r="14" spans="1:35" ht="23.4" customHeight="1">
      <c r="C14" s="488" t="s">
        <v>15</v>
      </c>
      <c r="D14" s="488"/>
      <c r="E14" s="488"/>
      <c r="F14" s="488"/>
      <c r="G14" s="488"/>
      <c r="H14" s="488"/>
      <c r="I14" s="488"/>
      <c r="J14" s="488"/>
      <c r="K14" s="488"/>
      <c r="L14" s="488"/>
      <c r="M14" s="488"/>
      <c r="N14" s="488"/>
      <c r="O14" s="488"/>
      <c r="P14" s="488"/>
      <c r="Q14" s="488"/>
      <c r="R14" s="488"/>
      <c r="S14" s="488"/>
      <c r="T14" s="488"/>
      <c r="U14" s="488"/>
      <c r="V14" s="488"/>
      <c r="W14" s="488"/>
      <c r="X14" s="488"/>
      <c r="Y14" s="488"/>
      <c r="Z14" s="488"/>
      <c r="AA14" s="488"/>
      <c r="AB14" s="488"/>
      <c r="AC14" s="488"/>
      <c r="AD14" s="488"/>
      <c r="AE14" s="488"/>
      <c r="AF14" s="219"/>
      <c r="AG14" s="219"/>
      <c r="AH14" s="48"/>
      <c r="AI14" s="54"/>
    </row>
    <row r="15" spans="1:35" ht="23.4" customHeight="1">
      <c r="A15" s="54" t="s">
        <v>209</v>
      </c>
      <c r="B15" s="261"/>
      <c r="C15" s="336"/>
      <c r="D15" s="336"/>
      <c r="E15" s="336"/>
      <c r="F15" s="336"/>
      <c r="G15" s="336"/>
      <c r="H15" s="336"/>
      <c r="I15" s="336"/>
      <c r="J15" s="336"/>
      <c r="K15" s="336"/>
      <c r="L15" s="336"/>
      <c r="M15" s="336"/>
      <c r="N15" s="336"/>
      <c r="O15" s="336"/>
      <c r="P15" s="336"/>
      <c r="Q15" s="336"/>
      <c r="R15" s="336"/>
      <c r="S15" s="336"/>
      <c r="T15" s="336"/>
      <c r="U15" s="336"/>
      <c r="V15" s="336"/>
      <c r="W15" s="336"/>
      <c r="X15" s="336"/>
      <c r="Y15" s="336"/>
      <c r="Z15" s="336"/>
      <c r="AA15" s="336"/>
      <c r="AB15" s="336"/>
      <c r="AC15" s="336"/>
      <c r="AD15" s="336"/>
      <c r="AE15" s="336"/>
      <c r="AF15" s="336"/>
      <c r="AG15" s="219"/>
      <c r="AH15" s="48"/>
      <c r="AI15" s="54"/>
    </row>
    <row r="16" spans="1:35" ht="24" customHeight="1">
      <c r="A16" s="226" t="s">
        <v>210</v>
      </c>
      <c r="B16" s="258"/>
      <c r="C16" s="439">
        <v>36015</v>
      </c>
      <c r="D16" s="440"/>
      <c r="E16" s="439">
        <v>33955907</v>
      </c>
      <c r="F16" s="440"/>
      <c r="G16" s="439">
        <v>14085</v>
      </c>
      <c r="H16" s="440"/>
      <c r="I16" s="439">
        <v>11110106</v>
      </c>
      <c r="J16" s="440"/>
      <c r="K16" s="441">
        <v>833790</v>
      </c>
      <c r="L16" s="440"/>
      <c r="M16" s="439">
        <v>-528799</v>
      </c>
      <c r="N16" s="440"/>
      <c r="O16" s="441">
        <v>1329935</v>
      </c>
      <c r="P16" s="440"/>
      <c r="Q16" s="439">
        <v>15272071</v>
      </c>
      <c r="R16" s="440"/>
      <c r="S16" s="439">
        <v>0</v>
      </c>
      <c r="T16" s="440"/>
      <c r="U16" s="442">
        <f>SUM(K16:Q16)</f>
        <v>16906997</v>
      </c>
      <c r="V16" s="440"/>
      <c r="W16" s="439">
        <v>7000000</v>
      </c>
      <c r="X16" s="440"/>
      <c r="Y16" s="439">
        <v>342406796</v>
      </c>
      <c r="Z16" s="440"/>
      <c r="AA16" s="439">
        <f>SUM(C16:I16,U16:Y16)</f>
        <v>411429906</v>
      </c>
      <c r="AB16" s="440"/>
      <c r="AC16" s="439">
        <v>399142</v>
      </c>
      <c r="AD16" s="440"/>
      <c r="AE16" s="443">
        <f>SUM(AA16:AD16)</f>
        <v>411829048</v>
      </c>
      <c r="AF16" s="440"/>
      <c r="AG16" s="242"/>
      <c r="AH16" s="48"/>
      <c r="AI16" s="54"/>
    </row>
    <row r="17" spans="1:35" ht="23.4" customHeight="1">
      <c r="A17" s="222"/>
      <c r="B17" s="263"/>
      <c r="C17" s="236"/>
      <c r="D17" s="236"/>
      <c r="E17" s="236"/>
      <c r="F17" s="236"/>
      <c r="G17" s="189"/>
      <c r="H17" s="236"/>
      <c r="I17" s="189"/>
      <c r="J17" s="236"/>
      <c r="K17" s="189"/>
      <c r="L17" s="236"/>
      <c r="M17" s="189"/>
      <c r="N17" s="236"/>
      <c r="O17" s="189"/>
      <c r="P17" s="236"/>
      <c r="Q17" s="236"/>
      <c r="R17" s="236"/>
      <c r="S17" s="236"/>
      <c r="T17" s="236"/>
      <c r="U17" s="189"/>
      <c r="V17" s="236"/>
      <c r="W17" s="232"/>
      <c r="X17" s="236"/>
      <c r="Y17" s="444"/>
      <c r="Z17" s="236"/>
      <c r="AA17" s="232"/>
      <c r="AB17" s="236"/>
      <c r="AC17" s="232"/>
      <c r="AD17" s="236"/>
      <c r="AE17" s="232"/>
      <c r="AF17" s="236"/>
      <c r="AG17" s="238"/>
      <c r="AH17" s="48"/>
      <c r="AI17" s="48"/>
    </row>
    <row r="18" spans="1:35" ht="23.4" customHeight="1">
      <c r="A18" s="223" t="s">
        <v>194</v>
      </c>
      <c r="B18" s="263"/>
      <c r="C18" s="236"/>
      <c r="D18" s="236"/>
      <c r="E18" s="236"/>
      <c r="F18" s="236"/>
      <c r="G18" s="189"/>
      <c r="H18" s="236"/>
      <c r="I18" s="189"/>
      <c r="J18" s="236"/>
      <c r="K18" s="189"/>
      <c r="L18" s="236"/>
      <c r="M18" s="189"/>
      <c r="N18" s="236"/>
      <c r="O18" s="189"/>
      <c r="P18" s="236"/>
      <c r="Q18" s="236"/>
      <c r="R18" s="236"/>
      <c r="S18" s="236"/>
      <c r="T18" s="236"/>
      <c r="U18" s="189"/>
      <c r="V18" s="236"/>
      <c r="W18" s="232"/>
      <c r="X18" s="236"/>
      <c r="Y18" s="444"/>
      <c r="Z18" s="236"/>
      <c r="AA18" s="232"/>
      <c r="AB18" s="236"/>
      <c r="AC18" s="232"/>
      <c r="AD18" s="236"/>
      <c r="AE18" s="232"/>
      <c r="AF18" s="236"/>
      <c r="AG18" s="238"/>
      <c r="AH18" s="48"/>
      <c r="AI18" s="48"/>
    </row>
    <row r="19" spans="1:35" ht="23.4" customHeight="1">
      <c r="A19" s="222" t="s">
        <v>195</v>
      </c>
      <c r="B19" s="263">
        <v>2.2999999999999998</v>
      </c>
      <c r="C19" s="445">
        <v>0</v>
      </c>
      <c r="D19" s="229"/>
      <c r="E19" s="445">
        <v>0</v>
      </c>
      <c r="F19" s="229"/>
      <c r="G19" s="445">
        <v>0</v>
      </c>
      <c r="H19" s="229"/>
      <c r="I19" s="445">
        <v>0</v>
      </c>
      <c r="J19" s="229"/>
      <c r="K19" s="445">
        <v>0</v>
      </c>
      <c r="L19" s="229"/>
      <c r="M19" s="445">
        <v>0</v>
      </c>
      <c r="N19" s="229"/>
      <c r="O19" s="445">
        <v>0</v>
      </c>
      <c r="P19" s="229"/>
      <c r="Q19" s="445">
        <v>0</v>
      </c>
      <c r="R19" s="229"/>
      <c r="S19" s="445">
        <v>0</v>
      </c>
      <c r="T19" s="229"/>
      <c r="U19" s="189">
        <f>SUM(J19:T19)</f>
        <v>0</v>
      </c>
      <c r="V19" s="229"/>
      <c r="W19" s="189">
        <f>SUM(K19:V19)</f>
        <v>0</v>
      </c>
      <c r="X19" s="229"/>
      <c r="Y19" s="189">
        <v>-12678987</v>
      </c>
      <c r="Z19" s="229"/>
      <c r="AA19" s="445">
        <f>SUM(C19:I19,U19:Y19)</f>
        <v>-12678987</v>
      </c>
      <c r="AB19" s="229"/>
      <c r="AC19" s="445">
        <v>0</v>
      </c>
      <c r="AD19" s="229"/>
      <c r="AE19" s="445">
        <f>SUM(AA19:AC19)</f>
        <v>-12678987</v>
      </c>
      <c r="AF19" s="229"/>
      <c r="AG19" s="238"/>
      <c r="AH19" s="48"/>
      <c r="AI19" s="48"/>
    </row>
    <row r="20" spans="1:35" ht="23.4" customHeight="1">
      <c r="A20" s="222" t="s">
        <v>196</v>
      </c>
      <c r="B20" s="263"/>
      <c r="C20" s="445">
        <v>-420</v>
      </c>
      <c r="D20" s="232"/>
      <c r="E20" s="445">
        <v>420</v>
      </c>
      <c r="F20" s="232"/>
      <c r="G20" s="445">
        <v>-164</v>
      </c>
      <c r="H20" s="232"/>
      <c r="I20" s="445">
        <v>164</v>
      </c>
      <c r="J20" s="232"/>
      <c r="K20" s="445">
        <v>0</v>
      </c>
      <c r="L20" s="232"/>
      <c r="M20" s="445">
        <v>0</v>
      </c>
      <c r="N20" s="232"/>
      <c r="O20" s="445">
        <v>0</v>
      </c>
      <c r="P20" s="232"/>
      <c r="Q20" s="445">
        <v>0</v>
      </c>
      <c r="R20" s="232"/>
      <c r="S20" s="445">
        <v>0</v>
      </c>
      <c r="T20" s="232"/>
      <c r="U20" s="445">
        <f>SUM(J20:T20)</f>
        <v>0</v>
      </c>
      <c r="V20" s="232"/>
      <c r="W20" s="445">
        <f>SUM(K20:V20)</f>
        <v>0</v>
      </c>
      <c r="X20" s="232"/>
      <c r="Y20" s="445">
        <v>0</v>
      </c>
      <c r="Z20" s="232"/>
      <c r="AA20" s="445">
        <f>SUM(C20:I20,U20:Y20)</f>
        <v>0</v>
      </c>
      <c r="AB20" s="232"/>
      <c r="AC20" s="445">
        <v>0</v>
      </c>
      <c r="AD20" s="232"/>
      <c r="AE20" s="445">
        <f>SUM(AA20:AC20)</f>
        <v>0</v>
      </c>
      <c r="AF20" s="232"/>
      <c r="AH20" s="48"/>
      <c r="AI20" s="48"/>
    </row>
    <row r="21" spans="1:35" ht="23.4" customHeight="1">
      <c r="A21" s="222" t="s">
        <v>340</v>
      </c>
      <c r="B21" s="263"/>
      <c r="C21" s="445"/>
      <c r="D21" s="229"/>
      <c r="E21" s="445"/>
      <c r="F21" s="229"/>
      <c r="G21" s="445"/>
      <c r="H21" s="229"/>
      <c r="I21" s="445"/>
      <c r="J21" s="229"/>
      <c r="K21" s="445"/>
      <c r="L21" s="229"/>
      <c r="M21" s="445"/>
      <c r="N21" s="229"/>
      <c r="O21" s="445"/>
      <c r="P21" s="229"/>
      <c r="Q21" s="445"/>
      <c r="R21" s="229"/>
      <c r="S21" s="445"/>
      <c r="T21" s="229"/>
      <c r="U21" s="445"/>
      <c r="V21" s="229"/>
      <c r="W21" s="445"/>
      <c r="X21" s="229"/>
      <c r="Y21" s="445"/>
      <c r="Z21" s="229"/>
      <c r="AA21" s="445"/>
      <c r="AB21" s="229"/>
      <c r="AC21" s="445"/>
      <c r="AD21" s="229"/>
      <c r="AE21" s="445"/>
      <c r="AF21" s="229"/>
      <c r="AH21" s="48"/>
      <c r="AI21" s="48"/>
    </row>
    <row r="22" spans="1:35" ht="23.4" customHeight="1">
      <c r="A22" s="222" t="s">
        <v>211</v>
      </c>
      <c r="B22" s="263"/>
      <c r="C22" s="444">
        <v>0</v>
      </c>
      <c r="D22" s="445"/>
      <c r="E22" s="444">
        <v>0</v>
      </c>
      <c r="F22" s="445"/>
      <c r="G22" s="444">
        <v>0</v>
      </c>
      <c r="H22" s="445"/>
      <c r="I22" s="444">
        <v>0</v>
      </c>
      <c r="J22" s="445"/>
      <c r="K22" s="444">
        <v>0</v>
      </c>
      <c r="L22" s="445"/>
      <c r="M22" s="444">
        <v>0</v>
      </c>
      <c r="N22" s="445"/>
      <c r="O22" s="444">
        <v>0</v>
      </c>
      <c r="P22" s="445"/>
      <c r="Q22" s="444">
        <v>0</v>
      </c>
      <c r="R22" s="445"/>
      <c r="S22" s="444">
        <v>0</v>
      </c>
      <c r="T22" s="445"/>
      <c r="U22" s="232">
        <f>SUM(J22:T22)</f>
        <v>0</v>
      </c>
      <c r="V22" s="445"/>
      <c r="W22" s="232">
        <f>SUM(K22:V22)</f>
        <v>0</v>
      </c>
      <c r="X22" s="445"/>
      <c r="Y22" s="232">
        <v>0</v>
      </c>
      <c r="Z22" s="445"/>
      <c r="AA22" s="232">
        <f>SUM(C22:I22,U22:Y22)</f>
        <v>0</v>
      </c>
      <c r="AB22" s="445"/>
      <c r="AC22" s="232">
        <v>1110641</v>
      </c>
      <c r="AD22" s="445"/>
      <c r="AE22" s="232">
        <f>SUM(AA22:AC22)</f>
        <v>1110641</v>
      </c>
      <c r="AF22" s="445"/>
      <c r="AG22" s="305"/>
      <c r="AH22" s="48"/>
      <c r="AI22" s="48"/>
    </row>
    <row r="23" spans="1:35" ht="23.4" customHeight="1">
      <c r="A23" s="222" t="s">
        <v>212</v>
      </c>
      <c r="B23" s="263">
        <v>11</v>
      </c>
      <c r="C23" s="444">
        <v>0</v>
      </c>
      <c r="D23" s="445"/>
      <c r="E23" s="444">
        <v>10</v>
      </c>
      <c r="F23" s="445"/>
      <c r="G23" s="444">
        <v>0</v>
      </c>
      <c r="H23" s="445"/>
      <c r="I23" s="444">
        <v>0</v>
      </c>
      <c r="J23" s="445"/>
      <c r="K23" s="444">
        <v>0</v>
      </c>
      <c r="L23" s="445"/>
      <c r="M23" s="444">
        <v>0</v>
      </c>
      <c r="N23" s="445"/>
      <c r="O23" s="444">
        <v>0</v>
      </c>
      <c r="P23" s="445"/>
      <c r="Q23" s="444">
        <v>0</v>
      </c>
      <c r="R23" s="445"/>
      <c r="S23" s="444">
        <v>0</v>
      </c>
      <c r="T23" s="445"/>
      <c r="U23" s="232">
        <f>SUM(J23:T23)</f>
        <v>0</v>
      </c>
      <c r="V23" s="445"/>
      <c r="W23" s="232">
        <v>0</v>
      </c>
      <c r="X23" s="445"/>
      <c r="Y23" s="232">
        <v>0</v>
      </c>
      <c r="Z23" s="445"/>
      <c r="AA23" s="232">
        <f>SUM(C23:I23,U23:Y23)</f>
        <v>10</v>
      </c>
      <c r="AB23" s="445"/>
      <c r="AC23" s="232">
        <v>0</v>
      </c>
      <c r="AD23" s="445"/>
      <c r="AE23" s="232">
        <f t="shared" ref="AE23:AE25" si="0">SUM(AA23:AC23)</f>
        <v>10</v>
      </c>
      <c r="AF23" s="445"/>
      <c r="AG23" s="305"/>
      <c r="AH23" s="48"/>
      <c r="AI23" s="48"/>
    </row>
    <row r="24" spans="1:35" ht="23.4" customHeight="1">
      <c r="A24" s="222" t="s">
        <v>213</v>
      </c>
      <c r="B24" s="263"/>
      <c r="C24" s="444"/>
      <c r="D24" s="445"/>
      <c r="E24" s="444"/>
      <c r="F24" s="445"/>
      <c r="G24" s="444"/>
      <c r="H24" s="445"/>
      <c r="I24" s="444"/>
      <c r="J24" s="445"/>
      <c r="K24" s="444"/>
      <c r="L24" s="445"/>
      <c r="M24" s="444"/>
      <c r="N24" s="445"/>
      <c r="O24" s="444"/>
      <c r="P24" s="445"/>
      <c r="Q24" s="444"/>
      <c r="R24" s="445"/>
      <c r="S24" s="444"/>
      <c r="T24" s="445"/>
      <c r="U24" s="232"/>
      <c r="V24" s="445"/>
      <c r="W24" s="232"/>
      <c r="X24" s="445"/>
      <c r="Y24" s="232"/>
      <c r="Z24" s="445"/>
      <c r="AA24" s="232"/>
      <c r="AB24" s="445"/>
      <c r="AC24" s="232"/>
      <c r="AD24" s="445"/>
      <c r="AE24" s="232"/>
      <c r="AF24" s="445"/>
      <c r="AG24" s="305"/>
      <c r="AH24" s="48"/>
      <c r="AI24" s="48"/>
    </row>
    <row r="25" spans="1:35" ht="23.4" customHeight="1">
      <c r="A25" s="222" t="s">
        <v>214</v>
      </c>
      <c r="B25" s="263"/>
      <c r="C25" s="446">
        <v>0</v>
      </c>
      <c r="D25" s="445"/>
      <c r="E25" s="446">
        <v>0</v>
      </c>
      <c r="F25" s="445"/>
      <c r="G25" s="446">
        <v>0</v>
      </c>
      <c r="H25" s="445"/>
      <c r="I25" s="446">
        <v>0</v>
      </c>
      <c r="J25" s="445"/>
      <c r="K25" s="446">
        <v>0</v>
      </c>
      <c r="L25" s="445"/>
      <c r="M25" s="446">
        <v>0</v>
      </c>
      <c r="N25" s="445"/>
      <c r="O25" s="446">
        <v>0</v>
      </c>
      <c r="P25" s="445"/>
      <c r="Q25" s="446">
        <v>0</v>
      </c>
      <c r="R25" s="445"/>
      <c r="S25" s="446">
        <v>498</v>
      </c>
      <c r="T25" s="445"/>
      <c r="U25" s="446">
        <f>SUM(J25:T25)</f>
        <v>498</v>
      </c>
      <c r="V25" s="445"/>
      <c r="W25" s="251">
        <v>0</v>
      </c>
      <c r="X25" s="445"/>
      <c r="Y25" s="251">
        <v>0</v>
      </c>
      <c r="Z25" s="445"/>
      <c r="AA25" s="251">
        <f>SUM(C25:I25,U25:Y25)</f>
        <v>498</v>
      </c>
      <c r="AB25" s="445"/>
      <c r="AC25" s="251">
        <v>0</v>
      </c>
      <c r="AD25" s="445"/>
      <c r="AE25" s="251">
        <f t="shared" si="0"/>
        <v>498</v>
      </c>
      <c r="AF25" s="445"/>
      <c r="AG25" s="305"/>
      <c r="AH25" s="48"/>
      <c r="AI25" s="48"/>
    </row>
    <row r="26" spans="1:35" ht="23.4" customHeight="1">
      <c r="A26" s="223" t="s">
        <v>200</v>
      </c>
      <c r="B26" s="263"/>
      <c r="C26" s="447">
        <f>SUM(C19:C25)</f>
        <v>-420</v>
      </c>
      <c r="D26" s="448"/>
      <c r="E26" s="447">
        <f>SUM(E19:E25)</f>
        <v>430</v>
      </c>
      <c r="F26" s="448"/>
      <c r="G26" s="447">
        <f>SUM(G19:G25)</f>
        <v>-164</v>
      </c>
      <c r="H26" s="448"/>
      <c r="I26" s="447">
        <f>SUM(I19:I25)</f>
        <v>164</v>
      </c>
      <c r="J26" s="448"/>
      <c r="K26" s="447">
        <f>SUM(K19:K25)</f>
        <v>0</v>
      </c>
      <c r="L26" s="448"/>
      <c r="M26" s="447">
        <f>SUM(M19:M25)</f>
        <v>0</v>
      </c>
      <c r="N26" s="448"/>
      <c r="O26" s="447">
        <f>SUM(O19:O25)</f>
        <v>0</v>
      </c>
      <c r="P26" s="448"/>
      <c r="Q26" s="447">
        <f>SUM(Q19:Q25)</f>
        <v>0</v>
      </c>
      <c r="R26" s="448"/>
      <c r="S26" s="447">
        <f>SUM(S19:S25)</f>
        <v>498</v>
      </c>
      <c r="T26" s="448"/>
      <c r="U26" s="447">
        <f>SUM(U19:U25)</f>
        <v>498</v>
      </c>
      <c r="V26" s="448"/>
      <c r="W26" s="447">
        <f>SUM(W19:W25)</f>
        <v>0</v>
      </c>
      <c r="X26" s="448"/>
      <c r="Y26" s="447">
        <f>SUM(Y19:Y25)</f>
        <v>-12678987</v>
      </c>
      <c r="Z26" s="448"/>
      <c r="AA26" s="447">
        <f>SUM(AA19:AA25)</f>
        <v>-12678479</v>
      </c>
      <c r="AB26" s="448"/>
      <c r="AC26" s="447">
        <f>SUM(AC19:AC25)</f>
        <v>1110641</v>
      </c>
      <c r="AD26" s="448"/>
      <c r="AE26" s="447">
        <f>SUM(AE19:AE25)</f>
        <v>-11567838</v>
      </c>
      <c r="AF26" s="448"/>
      <c r="AH26" s="48"/>
      <c r="AI26" s="48"/>
    </row>
    <row r="27" spans="1:35" ht="23.4" customHeight="1">
      <c r="C27" s="232"/>
      <c r="D27" s="189"/>
      <c r="E27" s="232"/>
      <c r="F27" s="189"/>
      <c r="G27" s="232"/>
      <c r="H27" s="189"/>
      <c r="I27" s="232"/>
      <c r="J27" s="189"/>
      <c r="K27" s="232"/>
      <c r="L27" s="189"/>
      <c r="M27" s="232"/>
      <c r="N27" s="189"/>
      <c r="O27" s="232"/>
      <c r="P27" s="189"/>
      <c r="Q27" s="232"/>
      <c r="R27" s="189"/>
      <c r="S27" s="232"/>
      <c r="T27" s="189"/>
      <c r="U27" s="232"/>
      <c r="V27" s="189"/>
      <c r="W27" s="232"/>
      <c r="X27" s="189"/>
      <c r="Y27" s="232"/>
      <c r="Z27" s="189"/>
      <c r="AA27" s="232"/>
      <c r="AB27" s="189"/>
      <c r="AC27" s="232"/>
      <c r="AD27" s="189"/>
      <c r="AE27" s="232"/>
      <c r="AF27" s="189"/>
      <c r="AH27" s="48"/>
      <c r="AI27" s="48"/>
    </row>
    <row r="28" spans="1:35" ht="23.4" customHeight="1">
      <c r="A28" s="54" t="s">
        <v>201</v>
      </c>
      <c r="C28" s="232"/>
      <c r="D28" s="189"/>
      <c r="E28" s="232"/>
      <c r="F28" s="189"/>
      <c r="G28" s="232"/>
      <c r="H28" s="189"/>
      <c r="I28" s="232"/>
      <c r="J28" s="189"/>
      <c r="K28" s="232"/>
      <c r="L28" s="189"/>
      <c r="M28" s="232"/>
      <c r="N28" s="189"/>
      <c r="O28" s="232"/>
      <c r="P28" s="189"/>
      <c r="Q28" s="232"/>
      <c r="R28" s="189"/>
      <c r="S28" s="232"/>
      <c r="T28" s="189"/>
      <c r="U28" s="232"/>
      <c r="V28" s="189"/>
      <c r="W28" s="232"/>
      <c r="X28" s="189"/>
      <c r="Y28" s="232"/>
      <c r="Z28" s="189"/>
      <c r="AA28" s="232"/>
      <c r="AB28" s="189"/>
      <c r="AC28" s="232"/>
      <c r="AD28" s="189"/>
      <c r="AE28" s="232"/>
      <c r="AF28" s="189"/>
      <c r="AH28" s="48"/>
      <c r="AI28" s="48"/>
    </row>
    <row r="29" spans="1:35" ht="23.4" customHeight="1">
      <c r="A29" s="130" t="s">
        <v>202</v>
      </c>
      <c r="C29" s="444">
        <v>0</v>
      </c>
      <c r="D29" s="445"/>
      <c r="E29" s="444">
        <v>0</v>
      </c>
      <c r="F29" s="445"/>
      <c r="G29" s="444">
        <v>0</v>
      </c>
      <c r="H29" s="445"/>
      <c r="I29" s="444">
        <v>0</v>
      </c>
      <c r="J29" s="445"/>
      <c r="K29" s="444">
        <v>0</v>
      </c>
      <c r="L29" s="445"/>
      <c r="M29" s="444">
        <v>0</v>
      </c>
      <c r="N29" s="445"/>
      <c r="O29" s="444">
        <v>0</v>
      </c>
      <c r="P29" s="445"/>
      <c r="Q29" s="444">
        <v>0</v>
      </c>
      <c r="R29" s="445"/>
      <c r="S29" s="444">
        <v>0</v>
      </c>
      <c r="T29" s="445"/>
      <c r="U29" s="444">
        <f>SUM(J29:T29)</f>
        <v>0</v>
      </c>
      <c r="V29" s="445"/>
      <c r="W29" s="444">
        <v>0</v>
      </c>
      <c r="X29" s="445"/>
      <c r="Y29" s="444">
        <v>27718081</v>
      </c>
      <c r="Z29" s="445"/>
      <c r="AA29" s="232">
        <f>SUM(C29:I29,U29:Y29)</f>
        <v>27718081</v>
      </c>
      <c r="AB29" s="445"/>
      <c r="AC29" s="232">
        <v>-136023</v>
      </c>
      <c r="AD29" s="445"/>
      <c r="AE29" s="232">
        <f>SUM(AA29:AC29)</f>
        <v>27582058</v>
      </c>
      <c r="AF29" s="445"/>
      <c r="AG29" s="238"/>
      <c r="AH29" s="48"/>
      <c r="AI29" s="48"/>
    </row>
    <row r="30" spans="1:35" ht="23.4" customHeight="1">
      <c r="A30" s="130" t="s">
        <v>215</v>
      </c>
      <c r="B30" s="220"/>
      <c r="C30" s="446">
        <v>0</v>
      </c>
      <c r="D30" s="445"/>
      <c r="E30" s="446">
        <v>0</v>
      </c>
      <c r="F30" s="445"/>
      <c r="G30" s="446">
        <v>0</v>
      </c>
      <c r="H30" s="445"/>
      <c r="I30" s="446">
        <v>0</v>
      </c>
      <c r="J30" s="445"/>
      <c r="K30" s="446">
        <v>-604309</v>
      </c>
      <c r="L30" s="445"/>
      <c r="M30" s="446">
        <v>222901</v>
      </c>
      <c r="N30" s="445"/>
      <c r="O30" s="446">
        <v>-233468</v>
      </c>
      <c r="P30" s="445"/>
      <c r="Q30" s="446">
        <v>0</v>
      </c>
      <c r="R30" s="445"/>
      <c r="S30" s="446">
        <v>0</v>
      </c>
      <c r="T30" s="445"/>
      <c r="U30" s="251">
        <f>SUM(J30:T30)</f>
        <v>-614876</v>
      </c>
      <c r="V30" s="445"/>
      <c r="W30" s="446">
        <v>0</v>
      </c>
      <c r="X30" s="445"/>
      <c r="Y30" s="446">
        <v>0</v>
      </c>
      <c r="Z30" s="445"/>
      <c r="AA30" s="251">
        <f>SUM(C30:I30,U30:Y30)</f>
        <v>-614876</v>
      </c>
      <c r="AB30" s="445"/>
      <c r="AC30" s="251">
        <v>2960</v>
      </c>
      <c r="AD30" s="445"/>
      <c r="AE30" s="251">
        <f>SUM(AA30:AC30)</f>
        <v>-611916</v>
      </c>
      <c r="AF30" s="445"/>
      <c r="AG30" s="238"/>
      <c r="AH30" s="48"/>
      <c r="AI30" s="48"/>
    </row>
    <row r="31" spans="1:35" ht="23.4" customHeight="1">
      <c r="A31" s="304" t="s">
        <v>162</v>
      </c>
      <c r="B31" s="241"/>
      <c r="C31" s="267">
        <f>SUM(C29:C30)</f>
        <v>0</v>
      </c>
      <c r="D31" s="449"/>
      <c r="E31" s="267">
        <f>SUM(E29:E30)</f>
        <v>0</v>
      </c>
      <c r="F31" s="449"/>
      <c r="G31" s="267">
        <f>SUM(G29:G30)</f>
        <v>0</v>
      </c>
      <c r="H31" s="449"/>
      <c r="I31" s="267">
        <f>SUM(I29:I30)</f>
        <v>0</v>
      </c>
      <c r="J31" s="449"/>
      <c r="K31" s="267">
        <f>SUM(K29:K30)</f>
        <v>-604309</v>
      </c>
      <c r="L31" s="449"/>
      <c r="M31" s="450">
        <f>SUM(M29:M30)</f>
        <v>222901</v>
      </c>
      <c r="N31" s="449"/>
      <c r="O31" s="267">
        <f>SUM(O29:O30)</f>
        <v>-233468</v>
      </c>
      <c r="P31" s="449"/>
      <c r="Q31" s="267">
        <f>SUM(Q29:Q30)</f>
        <v>0</v>
      </c>
      <c r="R31" s="449"/>
      <c r="S31" s="267">
        <f>SUM(S29:S30)</f>
        <v>0</v>
      </c>
      <c r="T31" s="449"/>
      <c r="U31" s="267">
        <f>SUM(U29:U30)</f>
        <v>-614876</v>
      </c>
      <c r="V31" s="449"/>
      <c r="W31" s="447">
        <f>SUM(W29:W30)</f>
        <v>0</v>
      </c>
      <c r="X31" s="449"/>
      <c r="Y31" s="450">
        <f>SUM(Y29:Y30)</f>
        <v>27718081</v>
      </c>
      <c r="Z31" s="449"/>
      <c r="AA31" s="451">
        <f>SUM(AA29:AA30)</f>
        <v>27103205</v>
      </c>
      <c r="AB31" s="449"/>
      <c r="AC31" s="267">
        <f>SUM(AC29:AC30)</f>
        <v>-133063</v>
      </c>
      <c r="AD31" s="449"/>
      <c r="AE31" s="267">
        <f>SUM(AE29:AE30)</f>
        <v>26970142</v>
      </c>
      <c r="AF31" s="449"/>
      <c r="AG31" s="240"/>
      <c r="AH31" s="48"/>
      <c r="AI31" s="48"/>
    </row>
    <row r="32" spans="1:35" ht="23.4" customHeight="1">
      <c r="A32" s="224"/>
      <c r="B32" s="258"/>
      <c r="C32" s="236"/>
      <c r="D32" s="236"/>
      <c r="E32" s="236"/>
      <c r="F32" s="236"/>
      <c r="G32" s="236"/>
      <c r="H32" s="236"/>
      <c r="I32" s="236"/>
      <c r="J32" s="236"/>
      <c r="K32" s="236"/>
      <c r="L32" s="236"/>
      <c r="M32" s="236"/>
      <c r="N32" s="236"/>
      <c r="O32" s="236"/>
      <c r="P32" s="236"/>
      <c r="Q32" s="232"/>
      <c r="R32" s="236"/>
      <c r="S32" s="232"/>
      <c r="T32" s="236"/>
      <c r="U32" s="232"/>
      <c r="V32" s="236"/>
      <c r="W32" s="236"/>
      <c r="X32" s="236"/>
      <c r="Y32" s="236"/>
      <c r="Z32" s="236"/>
      <c r="AA32" s="236"/>
      <c r="AB32" s="236"/>
      <c r="AC32" s="236"/>
      <c r="AD32" s="236"/>
      <c r="AE32" s="236"/>
      <c r="AF32" s="236"/>
      <c r="AG32" s="240"/>
      <c r="AH32" s="48"/>
      <c r="AI32" s="48"/>
    </row>
    <row r="33" spans="1:35" ht="23.4" customHeight="1">
      <c r="A33" s="231" t="s">
        <v>163</v>
      </c>
      <c r="B33" s="220"/>
      <c r="C33" s="446">
        <v>0</v>
      </c>
      <c r="D33" s="445"/>
      <c r="E33" s="446">
        <v>0</v>
      </c>
      <c r="F33" s="445"/>
      <c r="G33" s="446">
        <v>0</v>
      </c>
      <c r="H33" s="445"/>
      <c r="I33" s="446">
        <v>0</v>
      </c>
      <c r="J33" s="445"/>
      <c r="K33" s="446">
        <v>0</v>
      </c>
      <c r="L33" s="445"/>
      <c r="M33" s="446">
        <v>0</v>
      </c>
      <c r="N33" s="445"/>
      <c r="O33" s="446">
        <v>0</v>
      </c>
      <c r="P33" s="445"/>
      <c r="Q33" s="446">
        <v>-211739</v>
      </c>
      <c r="R33" s="445"/>
      <c r="S33" s="446">
        <v>0</v>
      </c>
      <c r="T33" s="445"/>
      <c r="U33" s="251">
        <f>SUM(J33:T33)</f>
        <v>-211739</v>
      </c>
      <c r="V33" s="445"/>
      <c r="W33" s="446">
        <v>0</v>
      </c>
      <c r="X33" s="445"/>
      <c r="Y33" s="446">
        <v>211739</v>
      </c>
      <c r="Z33" s="445"/>
      <c r="AA33" s="251">
        <f>SUM(C33:I33,U33:Y33)</f>
        <v>0</v>
      </c>
      <c r="AB33" s="445"/>
      <c r="AC33" s="251">
        <v>0</v>
      </c>
      <c r="AD33" s="445"/>
      <c r="AE33" s="251">
        <f>SUM(AA33:AC33)</f>
        <v>0</v>
      </c>
      <c r="AF33" s="445"/>
      <c r="AG33" s="238"/>
      <c r="AH33" s="48"/>
      <c r="AI33" s="48"/>
    </row>
    <row r="34" spans="1:35" ht="23.4" customHeight="1">
      <c r="C34" s="444"/>
      <c r="D34" s="445"/>
      <c r="E34" s="444"/>
      <c r="F34" s="445"/>
      <c r="G34" s="444"/>
      <c r="H34" s="445"/>
      <c r="I34" s="444"/>
      <c r="J34" s="445"/>
      <c r="K34" s="444"/>
      <c r="L34" s="445"/>
      <c r="M34" s="444"/>
      <c r="N34" s="445"/>
      <c r="O34" s="444"/>
      <c r="P34" s="445"/>
      <c r="Q34" s="232"/>
      <c r="R34" s="445"/>
      <c r="S34" s="232"/>
      <c r="T34" s="445"/>
      <c r="U34" s="232"/>
      <c r="V34" s="445"/>
      <c r="W34" s="444"/>
      <c r="X34" s="445"/>
      <c r="Y34" s="444"/>
      <c r="Z34" s="445"/>
      <c r="AA34" s="232"/>
      <c r="AB34" s="445"/>
      <c r="AC34" s="232"/>
      <c r="AD34" s="445"/>
      <c r="AE34" s="444"/>
      <c r="AF34" s="445"/>
      <c r="AG34" s="238"/>
      <c r="AH34" s="48"/>
      <c r="AI34" s="48"/>
    </row>
    <row r="35" spans="1:35" ht="23.4" customHeight="1" thickBot="1">
      <c r="A35" s="54" t="s">
        <v>216</v>
      </c>
      <c r="B35" s="261"/>
      <c r="C35" s="452">
        <f>SUM(C16,C26,C31,C33)</f>
        <v>35595</v>
      </c>
      <c r="D35" s="236"/>
      <c r="E35" s="452">
        <f>SUM(E16,E26,E31,E33)</f>
        <v>33956337</v>
      </c>
      <c r="F35" s="236"/>
      <c r="G35" s="452">
        <f>SUM(G16,G26,G31,G33)</f>
        <v>13921</v>
      </c>
      <c r="H35" s="236"/>
      <c r="I35" s="452">
        <f>SUM(I16,I26,I31,I33)</f>
        <v>11110270</v>
      </c>
      <c r="J35" s="236"/>
      <c r="K35" s="452">
        <f>SUM(K16,K26,K31,K33)</f>
        <v>229481</v>
      </c>
      <c r="L35" s="236"/>
      <c r="M35" s="452">
        <f>SUM(M16,M26,M31,M33)</f>
        <v>-305898</v>
      </c>
      <c r="N35" s="236"/>
      <c r="O35" s="452">
        <f>SUM(O16,O26,O31,O33)</f>
        <v>1096467</v>
      </c>
      <c r="P35" s="236"/>
      <c r="Q35" s="452">
        <f>SUM(Q16,Q26,Q31,Q33)</f>
        <v>15060332</v>
      </c>
      <c r="R35" s="236"/>
      <c r="S35" s="452">
        <f>SUM(S16,S26,S31,S33)</f>
        <v>498</v>
      </c>
      <c r="T35" s="236"/>
      <c r="U35" s="452">
        <f>SUM(U16,U26,U31,U33)</f>
        <v>16080880</v>
      </c>
      <c r="V35" s="236"/>
      <c r="W35" s="452">
        <f>SUM(W16,W26,W31,W33)</f>
        <v>7000000</v>
      </c>
      <c r="X35" s="236"/>
      <c r="Y35" s="452">
        <f>SUM(Y16,Y26,Y31,Y33)</f>
        <v>357657629</v>
      </c>
      <c r="Z35" s="236"/>
      <c r="AA35" s="452">
        <f>SUM(AA16,AA26,AA31,AA33)</f>
        <v>425854632</v>
      </c>
      <c r="AB35" s="236"/>
      <c r="AC35" s="452">
        <f>SUM(AC16,AC26,AC31,AC33)</f>
        <v>1376720</v>
      </c>
      <c r="AD35" s="236"/>
      <c r="AE35" s="452">
        <f>SUM(AE16,AE26,AE31,AE33)</f>
        <v>427231352</v>
      </c>
      <c r="AF35" s="236"/>
      <c r="AG35" s="240"/>
      <c r="AH35" s="48"/>
      <c r="AI35" s="48"/>
    </row>
    <row r="36" spans="1:35" ht="24" customHeight="1" thickTop="1">
      <c r="E36" s="340"/>
      <c r="AF36" s="330"/>
      <c r="AG36" s="48"/>
      <c r="AH36" s="221"/>
      <c r="AI36" s="221"/>
    </row>
  </sheetData>
  <mergeCells count="8">
    <mergeCell ref="C4:AE4"/>
    <mergeCell ref="K5:U5"/>
    <mergeCell ref="W11:Y11"/>
    <mergeCell ref="C14:AE14"/>
    <mergeCell ref="C10:E10"/>
    <mergeCell ref="G10:I10"/>
    <mergeCell ref="C11:E11"/>
    <mergeCell ref="G11:I11"/>
  </mergeCells>
  <pageMargins left="0.7" right="0.7" top="0.48" bottom="0.5" header="0.5" footer="0.5"/>
  <pageSetup paperSize="9" scale="48" firstPageNumber="10" fitToHeight="0" orientation="landscape" useFirstPageNumber="1" r:id="rId1"/>
  <headerFooter>
    <oddFooter>&amp;LThe accompanying note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Y32"/>
  <sheetViews>
    <sheetView zoomScale="85" zoomScaleNormal="85" zoomScaleSheetLayoutView="100" workbookViewId="0"/>
  </sheetViews>
  <sheetFormatPr defaultColWidth="9.109375" defaultRowHeight="24" customHeight="1"/>
  <cols>
    <col min="1" max="1" width="51.88671875" style="48" customWidth="1"/>
    <col min="2" max="3" width="0.44140625" style="48" customWidth="1"/>
    <col min="4" max="4" width="13.88671875" style="48" customWidth="1"/>
    <col min="5" max="5" width="0.5546875" style="48" customWidth="1"/>
    <col min="6" max="6" width="13.88671875" style="48" customWidth="1"/>
    <col min="7" max="7" width="0.5546875" style="48" customWidth="1"/>
    <col min="8" max="8" width="13.88671875" style="48" customWidth="1"/>
    <col min="9" max="9" width="0.5546875" style="48" customWidth="1"/>
    <col min="10" max="10" width="13.88671875" style="48" customWidth="1"/>
    <col min="11" max="11" width="0.5546875" style="48" customWidth="1"/>
    <col min="12" max="12" width="16.109375" style="48" customWidth="1"/>
    <col min="13" max="13" width="0.44140625" style="48" customWidth="1"/>
    <col min="14" max="14" width="15.109375" style="48" customWidth="1"/>
    <col min="15" max="15" width="0.44140625" style="48" customWidth="1"/>
    <col min="16" max="16" width="15.109375" style="48" customWidth="1"/>
    <col min="17" max="17" width="0.5546875" style="48" customWidth="1"/>
    <col min="18" max="18" width="14.109375" style="48" customWidth="1"/>
    <col min="19" max="19" width="0.5546875" style="48" customWidth="1"/>
    <col min="20" max="20" width="14.88671875" style="48" customWidth="1"/>
    <col min="21" max="21" width="0.5546875" style="48" customWidth="1"/>
    <col min="22" max="22" width="15.5546875" style="48" customWidth="1"/>
    <col min="23" max="23" width="0.44140625" style="48" customWidth="1"/>
    <col min="24" max="24" width="15.88671875" style="48" customWidth="1"/>
    <col min="25" max="25" width="0.5546875" style="48" customWidth="1"/>
    <col min="26" max="16384" width="9.109375" style="48"/>
  </cols>
  <sheetData>
    <row r="1" spans="1:25" ht="24" customHeight="1">
      <c r="A1" s="64" t="s">
        <v>118</v>
      </c>
      <c r="B1" s="64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</row>
    <row r="2" spans="1:25" ht="24" customHeight="1">
      <c r="A2" s="66" t="s">
        <v>119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</row>
    <row r="3" spans="1:25" ht="24" customHeight="1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</row>
    <row r="4" spans="1:25" s="108" customFormat="1" ht="24" customHeight="1">
      <c r="A4" s="49"/>
      <c r="B4" s="49"/>
      <c r="C4" s="49"/>
      <c r="D4" s="474" t="s">
        <v>217</v>
      </c>
      <c r="E4" s="474"/>
      <c r="F4" s="474"/>
      <c r="G4" s="474"/>
      <c r="H4" s="474"/>
      <c r="I4" s="474"/>
      <c r="J4" s="474"/>
      <c r="K4" s="474"/>
      <c r="L4" s="474"/>
      <c r="M4" s="474"/>
      <c r="N4" s="474"/>
      <c r="O4" s="474"/>
      <c r="P4" s="474"/>
      <c r="Q4" s="474"/>
      <c r="R4" s="474"/>
      <c r="S4" s="474"/>
      <c r="T4" s="474"/>
      <c r="U4" s="474"/>
      <c r="V4" s="474"/>
      <c r="W4" s="140"/>
      <c r="X4" s="140"/>
      <c r="Y4" s="118"/>
    </row>
    <row r="5" spans="1:25" s="108" customFormat="1" ht="24" customHeight="1">
      <c r="A5" s="50"/>
      <c r="E5" s="51"/>
      <c r="F5" s="51"/>
      <c r="G5" s="51"/>
      <c r="H5" s="51"/>
      <c r="I5" s="51"/>
      <c r="J5" s="51"/>
      <c r="K5" s="51"/>
      <c r="L5" s="475" t="s">
        <v>52</v>
      </c>
      <c r="M5" s="475"/>
      <c r="N5" s="475"/>
      <c r="O5" s="475"/>
      <c r="P5" s="475"/>
      <c r="Q5" s="169"/>
      <c r="R5" s="170"/>
      <c r="S5" s="112"/>
    </row>
    <row r="6" spans="1:25" s="108" customFormat="1" ht="24" customHeight="1">
      <c r="D6" s="492" t="s">
        <v>121</v>
      </c>
      <c r="E6" s="476"/>
      <c r="F6" s="476"/>
      <c r="G6" s="51"/>
      <c r="H6" s="51"/>
      <c r="I6" s="20" t="s">
        <v>122</v>
      </c>
      <c r="J6" s="20"/>
      <c r="K6" s="20"/>
      <c r="L6" s="112" t="s">
        <v>123</v>
      </c>
      <c r="N6" s="112"/>
      <c r="P6" s="51"/>
      <c r="R6" s="51"/>
    </row>
    <row r="7" spans="1:25" s="108" customFormat="1" ht="24" customHeight="1">
      <c r="D7" s="478" t="s">
        <v>126</v>
      </c>
      <c r="E7" s="478"/>
      <c r="F7" s="478"/>
      <c r="H7" s="478" t="s">
        <v>127</v>
      </c>
      <c r="I7" s="478"/>
      <c r="J7" s="478"/>
      <c r="K7" s="20"/>
      <c r="L7" s="51" t="s">
        <v>128</v>
      </c>
      <c r="N7" s="51" t="s">
        <v>131</v>
      </c>
      <c r="P7" s="112" t="s">
        <v>218</v>
      </c>
      <c r="R7" s="478" t="s">
        <v>53</v>
      </c>
      <c r="S7" s="478"/>
      <c r="T7" s="478"/>
    </row>
    <row r="8" spans="1:25" s="108" customFormat="1" ht="24" customHeight="1">
      <c r="C8" s="51"/>
      <c r="D8" s="51" t="s">
        <v>134</v>
      </c>
      <c r="E8" s="51"/>
      <c r="F8" s="51" t="s">
        <v>135</v>
      </c>
      <c r="G8" s="51"/>
      <c r="H8" s="51" t="s">
        <v>134</v>
      </c>
      <c r="I8" s="51"/>
      <c r="J8" s="51" t="s">
        <v>135</v>
      </c>
      <c r="K8" s="20"/>
      <c r="L8" s="51" t="s">
        <v>136</v>
      </c>
      <c r="N8" s="51" t="s">
        <v>139</v>
      </c>
      <c r="P8" s="112" t="s">
        <v>140</v>
      </c>
      <c r="R8" s="51" t="s">
        <v>219</v>
      </c>
      <c r="T8" s="51"/>
    </row>
    <row r="9" spans="1:25" s="108" customFormat="1" ht="24" customHeight="1">
      <c r="B9" s="127"/>
      <c r="C9" s="112"/>
      <c r="D9" s="51" t="s">
        <v>144</v>
      </c>
      <c r="E9" s="51"/>
      <c r="F9" s="51" t="s">
        <v>144</v>
      </c>
      <c r="G9" s="51"/>
      <c r="H9" s="51" t="s">
        <v>144</v>
      </c>
      <c r="I9" s="51"/>
      <c r="J9" s="51" t="s">
        <v>144</v>
      </c>
      <c r="K9" s="8"/>
      <c r="L9" s="112" t="s">
        <v>145</v>
      </c>
      <c r="N9" s="51" t="s">
        <v>149</v>
      </c>
      <c r="P9" s="112" t="s">
        <v>150</v>
      </c>
      <c r="R9" s="112" t="s">
        <v>220</v>
      </c>
      <c r="T9" s="108" t="s">
        <v>152</v>
      </c>
      <c r="V9" s="51" t="s">
        <v>132</v>
      </c>
      <c r="X9" s="51"/>
    </row>
    <row r="10" spans="1:25" s="108" customFormat="1" ht="24" customHeight="1">
      <c r="A10" s="60" t="s">
        <v>155</v>
      </c>
      <c r="D10" s="473" t="s">
        <v>15</v>
      </c>
      <c r="E10" s="473"/>
      <c r="F10" s="473"/>
      <c r="G10" s="473"/>
      <c r="H10" s="473"/>
      <c r="I10" s="473"/>
      <c r="J10" s="473"/>
      <c r="K10" s="473"/>
      <c r="L10" s="473"/>
      <c r="M10" s="473"/>
      <c r="N10" s="473"/>
      <c r="O10" s="473"/>
      <c r="P10" s="473"/>
      <c r="Q10" s="473"/>
      <c r="R10" s="473"/>
      <c r="S10" s="473"/>
      <c r="T10" s="473"/>
      <c r="U10" s="473"/>
      <c r="V10" s="473"/>
      <c r="W10" s="138"/>
      <c r="X10" s="138"/>
    </row>
    <row r="11" spans="1:25" ht="24" customHeight="1">
      <c r="A11" s="26" t="s">
        <v>156</v>
      </c>
      <c r="C11" s="75"/>
      <c r="D11" s="24">
        <v>47033</v>
      </c>
      <c r="E11" s="21"/>
      <c r="F11" s="24">
        <v>33944889</v>
      </c>
      <c r="G11" s="21"/>
      <c r="H11" s="24">
        <v>18392</v>
      </c>
      <c r="I11" s="21"/>
      <c r="J11" s="24">
        <v>11105799</v>
      </c>
      <c r="K11" s="21"/>
      <c r="L11" s="24">
        <v>2422935</v>
      </c>
      <c r="M11" s="21"/>
      <c r="N11" s="24">
        <v>16360445</v>
      </c>
      <c r="O11" s="21"/>
      <c r="P11" s="24">
        <f>SUM(L11:N11)</f>
        <v>18783380</v>
      </c>
      <c r="Q11" s="21"/>
      <c r="R11" s="24">
        <v>7000000</v>
      </c>
      <c r="S11" s="21"/>
      <c r="T11" s="24">
        <v>215005964</v>
      </c>
      <c r="U11" s="21"/>
      <c r="V11" s="24">
        <v>285905457</v>
      </c>
      <c r="W11" s="21"/>
      <c r="X11" s="21"/>
    </row>
    <row r="12" spans="1:25" ht="24" customHeight="1">
      <c r="A12" s="23"/>
      <c r="B12" s="81"/>
      <c r="C12" s="80"/>
      <c r="D12" s="135"/>
      <c r="E12" s="33"/>
      <c r="F12" s="135"/>
      <c r="G12" s="33"/>
      <c r="H12" s="135"/>
      <c r="I12" s="34"/>
      <c r="J12" s="135"/>
      <c r="K12" s="34"/>
      <c r="L12" s="135"/>
      <c r="M12" s="35"/>
      <c r="N12" s="135"/>
      <c r="O12" s="35"/>
      <c r="P12" s="135"/>
      <c r="Q12" s="35"/>
      <c r="R12" s="135"/>
      <c r="S12" s="35"/>
      <c r="T12" s="135"/>
      <c r="U12" s="21"/>
      <c r="V12" s="114"/>
      <c r="W12" s="32"/>
      <c r="X12" s="88"/>
    </row>
    <row r="13" spans="1:25" ht="24" customHeight="1">
      <c r="A13" s="23" t="s">
        <v>158</v>
      </c>
      <c r="B13" s="23"/>
      <c r="C13" s="79"/>
      <c r="D13" s="115">
        <v>-19</v>
      </c>
      <c r="E13" s="33"/>
      <c r="F13" s="115">
        <v>19</v>
      </c>
      <c r="G13" s="114"/>
      <c r="H13" s="115">
        <v>-8</v>
      </c>
      <c r="I13" s="114"/>
      <c r="J13" s="115">
        <v>8</v>
      </c>
      <c r="K13" s="33"/>
      <c r="L13" s="136">
        <v>0</v>
      </c>
      <c r="M13" s="47"/>
      <c r="N13" s="136">
        <v>0</v>
      </c>
      <c r="O13" s="47"/>
      <c r="P13" s="136">
        <v>0</v>
      </c>
      <c r="Q13" s="47"/>
      <c r="R13" s="136">
        <v>0</v>
      </c>
      <c r="S13" s="47"/>
      <c r="T13" s="136">
        <v>0</v>
      </c>
      <c r="U13" s="33"/>
      <c r="V13" s="136">
        <v>0</v>
      </c>
      <c r="W13" s="47"/>
      <c r="X13" s="139"/>
    </row>
    <row r="14" spans="1:25" ht="24" customHeight="1">
      <c r="A14" s="9"/>
      <c r="B14" s="59"/>
      <c r="C14" s="82"/>
      <c r="D14" s="114"/>
      <c r="E14" s="33"/>
      <c r="F14" s="114"/>
      <c r="G14" s="114"/>
      <c r="H14" s="114"/>
      <c r="I14" s="114"/>
      <c r="J14" s="114"/>
      <c r="K14" s="33"/>
      <c r="L14" s="47"/>
      <c r="M14" s="47"/>
      <c r="N14" s="47"/>
      <c r="O14" s="47"/>
      <c r="P14" s="47"/>
      <c r="Q14" s="47"/>
      <c r="R14" s="91"/>
      <c r="S14" s="47"/>
      <c r="T14" s="47"/>
      <c r="U14" s="33"/>
      <c r="V14" s="47"/>
      <c r="W14" s="47"/>
      <c r="X14" s="114"/>
    </row>
    <row r="15" spans="1:25" s="54" customFormat="1" ht="24" customHeight="1">
      <c r="A15" s="111" t="s">
        <v>161</v>
      </c>
      <c r="B15" s="55"/>
      <c r="C15" s="80"/>
      <c r="D15" s="30">
        <v>0</v>
      </c>
      <c r="E15" s="133"/>
      <c r="F15" s="30">
        <v>0</v>
      </c>
      <c r="G15" s="133"/>
      <c r="H15" s="30">
        <v>0</v>
      </c>
      <c r="I15" s="134"/>
      <c r="J15" s="30">
        <v>0</v>
      </c>
      <c r="K15" s="134"/>
      <c r="L15" s="91">
        <v>0</v>
      </c>
      <c r="M15" s="35"/>
      <c r="N15" s="135">
        <v>0</v>
      </c>
      <c r="O15" s="35"/>
      <c r="P15" s="135">
        <v>0</v>
      </c>
      <c r="Q15" s="35"/>
      <c r="R15" s="135">
        <v>0</v>
      </c>
      <c r="S15" s="35"/>
      <c r="T15" s="36">
        <v>11464795</v>
      </c>
      <c r="U15" s="29"/>
      <c r="V15" s="36">
        <v>11464795</v>
      </c>
      <c r="W15" s="35"/>
      <c r="X15" s="88"/>
    </row>
    <row r="16" spans="1:25" ht="24" customHeight="1">
      <c r="A16" s="111" t="s">
        <v>94</v>
      </c>
      <c r="B16" s="55"/>
      <c r="C16" s="80"/>
      <c r="D16" s="141">
        <v>0</v>
      </c>
      <c r="E16" s="133"/>
      <c r="F16" s="141">
        <v>0</v>
      </c>
      <c r="G16" s="133"/>
      <c r="H16" s="141">
        <v>0</v>
      </c>
      <c r="I16" s="133"/>
      <c r="J16" s="141">
        <v>0</v>
      </c>
      <c r="K16" s="133"/>
      <c r="L16" s="91">
        <v>1079379</v>
      </c>
      <c r="M16" s="35"/>
      <c r="N16" s="166">
        <v>0</v>
      </c>
      <c r="O16" s="35"/>
      <c r="P16" s="163">
        <f>SUM(L16:N16)</f>
        <v>1079379</v>
      </c>
      <c r="Q16" s="35"/>
      <c r="R16" s="135">
        <v>0</v>
      </c>
      <c r="S16" s="35"/>
      <c r="T16" s="136">
        <v>0</v>
      </c>
      <c r="U16" s="33"/>
      <c r="V16" s="119">
        <v>1079379</v>
      </c>
      <c r="W16" s="35"/>
      <c r="X16" s="88"/>
      <c r="Y16" s="53"/>
    </row>
    <row r="17" spans="1:24" s="54" customFormat="1" ht="24" customHeight="1">
      <c r="A17" s="56" t="s">
        <v>162</v>
      </c>
      <c r="B17" s="56"/>
      <c r="C17" s="83"/>
      <c r="D17" s="151">
        <v>0</v>
      </c>
      <c r="E17" s="146">
        <v>0</v>
      </c>
      <c r="F17" s="151">
        <v>0</v>
      </c>
      <c r="G17" s="146">
        <v>0</v>
      </c>
      <c r="H17" s="151">
        <v>0</v>
      </c>
      <c r="I17" s="146">
        <v>0</v>
      </c>
      <c r="J17" s="151">
        <v>0</v>
      </c>
      <c r="K17" s="146">
        <v>0</v>
      </c>
      <c r="L17" s="147">
        <v>1079379</v>
      </c>
      <c r="M17" s="116">
        <v>0</v>
      </c>
      <c r="N17" s="147">
        <v>0</v>
      </c>
      <c r="O17" s="116">
        <v>0</v>
      </c>
      <c r="P17" s="147">
        <f>SUM(P15:P16)</f>
        <v>1079379</v>
      </c>
      <c r="Q17" s="116"/>
      <c r="R17" s="147">
        <f>R15+R16</f>
        <v>0</v>
      </c>
      <c r="S17" s="116"/>
      <c r="T17" s="147">
        <v>11464795</v>
      </c>
      <c r="U17" s="116"/>
      <c r="V17" s="147">
        <f>SUM(V15:V16)</f>
        <v>12544174</v>
      </c>
      <c r="W17" s="116">
        <v>0</v>
      </c>
      <c r="X17" s="117"/>
    </row>
    <row r="18" spans="1:24" ht="24" customHeight="1">
      <c r="A18" s="9"/>
      <c r="B18" s="9"/>
      <c r="C18" s="75"/>
      <c r="D18" s="116"/>
      <c r="E18" s="37"/>
      <c r="F18" s="116"/>
      <c r="G18" s="37"/>
      <c r="H18" s="116"/>
      <c r="I18" s="37"/>
      <c r="J18" s="116"/>
      <c r="K18" s="37"/>
      <c r="L18" s="117"/>
      <c r="M18" s="38"/>
      <c r="N18" s="117"/>
      <c r="O18" s="38"/>
      <c r="P18" s="117"/>
      <c r="Q18" s="38"/>
      <c r="R18" s="117"/>
      <c r="S18" s="38"/>
      <c r="T18" s="116"/>
      <c r="U18" s="37"/>
      <c r="V18" s="117"/>
      <c r="W18" s="38"/>
      <c r="X18" s="117"/>
    </row>
    <row r="19" spans="1:24" ht="24" customHeight="1">
      <c r="A19" s="23" t="s">
        <v>163</v>
      </c>
      <c r="B19" s="9"/>
      <c r="C19" s="80"/>
      <c r="D19" s="141">
        <v>0</v>
      </c>
      <c r="E19" s="133"/>
      <c r="F19" s="141">
        <v>0</v>
      </c>
      <c r="G19" s="133"/>
      <c r="H19" s="141">
        <v>0</v>
      </c>
      <c r="I19" s="133"/>
      <c r="J19" s="141">
        <v>0</v>
      </c>
      <c r="K19" s="33"/>
      <c r="L19" s="115">
        <v>0</v>
      </c>
      <c r="M19" s="29"/>
      <c r="N19" s="163">
        <v>-90715</v>
      </c>
      <c r="O19" s="29"/>
      <c r="P19" s="163">
        <v>-90715</v>
      </c>
      <c r="Q19" s="29"/>
      <c r="R19" s="90">
        <v>0</v>
      </c>
      <c r="S19" s="29"/>
      <c r="T19" s="115">
        <v>90715</v>
      </c>
      <c r="U19" s="29"/>
      <c r="V19" s="115">
        <v>0</v>
      </c>
      <c r="W19" s="29"/>
      <c r="X19" s="139"/>
    </row>
    <row r="20" spans="1:24" ht="24" customHeight="1">
      <c r="A20" s="9"/>
      <c r="B20" s="9"/>
      <c r="C20" s="79"/>
      <c r="D20" s="29"/>
      <c r="E20" s="29"/>
      <c r="F20" s="29"/>
      <c r="G20" s="29"/>
      <c r="H20" s="29"/>
      <c r="I20" s="29"/>
      <c r="J20" s="29"/>
      <c r="K20" s="29"/>
      <c r="L20" s="47"/>
      <c r="M20" s="29"/>
      <c r="N20" s="47"/>
      <c r="O20" s="29"/>
      <c r="P20" s="47"/>
      <c r="Q20" s="29"/>
      <c r="R20" s="29"/>
      <c r="S20" s="29"/>
      <c r="T20" s="47"/>
      <c r="U20" s="29"/>
      <c r="V20" s="47"/>
      <c r="W20" s="29"/>
      <c r="X20" s="47"/>
    </row>
    <row r="21" spans="1:24" ht="24" customHeight="1" thickBot="1">
      <c r="A21" s="60" t="s">
        <v>164</v>
      </c>
      <c r="C21" s="75"/>
      <c r="D21" s="89">
        <f>SUM(D11,D13,D17,D19)</f>
        <v>47014</v>
      </c>
      <c r="E21" s="21">
        <f t="shared" ref="E21:W21" si="0">SUM(E11,E13,E17,E19)</f>
        <v>0</v>
      </c>
      <c r="F21" s="89">
        <f t="shared" si="0"/>
        <v>33944908</v>
      </c>
      <c r="G21" s="21">
        <f t="shared" si="0"/>
        <v>0</v>
      </c>
      <c r="H21" s="89">
        <f t="shared" si="0"/>
        <v>18384</v>
      </c>
      <c r="I21" s="21">
        <f t="shared" si="0"/>
        <v>0</v>
      </c>
      <c r="J21" s="89">
        <f t="shared" si="0"/>
        <v>11105807</v>
      </c>
      <c r="K21" s="21">
        <f t="shared" si="0"/>
        <v>0</v>
      </c>
      <c r="L21" s="89">
        <f t="shared" si="0"/>
        <v>3502314</v>
      </c>
      <c r="M21" s="21">
        <f>SUM(M11,M13,M17,M19)</f>
        <v>0</v>
      </c>
      <c r="N21" s="167">
        <f>N11+N13+N17+N19</f>
        <v>16269730</v>
      </c>
      <c r="O21" s="21">
        <f t="shared" si="0"/>
        <v>0</v>
      </c>
      <c r="P21" s="89">
        <f t="shared" si="0"/>
        <v>19772044</v>
      </c>
      <c r="Q21" s="21">
        <f t="shared" si="0"/>
        <v>0</v>
      </c>
      <c r="R21" s="168">
        <f>R11+R13+R17+R19</f>
        <v>7000000</v>
      </c>
      <c r="S21" s="21">
        <f t="shared" si="0"/>
        <v>0</v>
      </c>
      <c r="T21" s="89">
        <f>SUM(T11,T13,T17,T19)</f>
        <v>226561474</v>
      </c>
      <c r="U21" s="21">
        <f t="shared" si="0"/>
        <v>0</v>
      </c>
      <c r="V21" s="89">
        <f t="shared" si="0"/>
        <v>298449631</v>
      </c>
      <c r="W21" s="21">
        <f t="shared" si="0"/>
        <v>0</v>
      </c>
      <c r="X21" s="21"/>
    </row>
    <row r="22" spans="1:24" ht="24" customHeight="1" thickTop="1">
      <c r="R22" s="57"/>
      <c r="X22" s="171"/>
    </row>
    <row r="29" spans="1:24" ht="24" customHeight="1">
      <c r="F29" s="2"/>
      <c r="G29" s="58"/>
    </row>
    <row r="31" spans="1:24" ht="24" customHeight="1">
      <c r="A31" s="491" t="s">
        <v>61</v>
      </c>
      <c r="B31" s="491"/>
      <c r="C31" s="491"/>
      <c r="D31" s="491"/>
      <c r="E31" s="491"/>
      <c r="F31" s="491"/>
      <c r="G31" s="491"/>
      <c r="H31" s="491"/>
      <c r="I31" s="491"/>
      <c r="J31" s="491"/>
      <c r="K31" s="491"/>
      <c r="L31" s="491"/>
      <c r="M31" s="491"/>
      <c r="N31" s="491"/>
      <c r="O31" s="491"/>
      <c r="P31" s="491"/>
      <c r="Q31" s="491"/>
      <c r="R31" s="491"/>
      <c r="S31" s="491"/>
      <c r="T31" s="491"/>
      <c r="U31" s="491"/>
      <c r="V31" s="491"/>
      <c r="W31" s="71"/>
      <c r="X31" s="71"/>
    </row>
    <row r="32" spans="1:24" ht="24" customHeight="1">
      <c r="A32" s="491" t="s">
        <v>221</v>
      </c>
      <c r="B32" s="491"/>
      <c r="C32" s="491"/>
      <c r="D32" s="491"/>
      <c r="E32" s="491"/>
      <c r="F32" s="491"/>
      <c r="G32" s="491"/>
      <c r="H32" s="491"/>
      <c r="I32" s="491"/>
      <c r="J32" s="491"/>
      <c r="K32" s="491"/>
      <c r="L32" s="491"/>
      <c r="M32" s="491"/>
      <c r="N32" s="491"/>
      <c r="O32" s="491"/>
      <c r="P32" s="491"/>
      <c r="Q32" s="491"/>
      <c r="R32" s="491"/>
      <c r="S32" s="491"/>
      <c r="T32" s="491"/>
      <c r="U32" s="491"/>
      <c r="V32" s="491"/>
      <c r="W32" s="71"/>
      <c r="X32" s="71"/>
    </row>
  </sheetData>
  <mergeCells count="9">
    <mergeCell ref="A31:V31"/>
    <mergeCell ref="A32:V32"/>
    <mergeCell ref="D4:V4"/>
    <mergeCell ref="L5:P5"/>
    <mergeCell ref="D6:F6"/>
    <mergeCell ref="D7:F7"/>
    <mergeCell ref="H7:J7"/>
    <mergeCell ref="R7:T7"/>
    <mergeCell ref="D10:V10"/>
  </mergeCells>
  <pageMargins left="0.4" right="0.4" top="0.48" bottom="0.5" header="0.5" footer="0.5"/>
  <pageSetup paperSize="9" scale="69" firstPageNumber="9" fitToHeight="0" orientation="landscape" useFirstPageNumber="1" r:id="rId1"/>
  <headerFooter>
    <oddFooter>&amp;LThe accompanying notes are an integral part of these financial statements.
&amp;C&amp;P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EFFC6-DE6F-47D6-9260-91807A965B2C}">
  <dimension ref="A1:J19"/>
  <sheetViews>
    <sheetView zoomScale="80" zoomScaleNormal="80" workbookViewId="0"/>
  </sheetViews>
  <sheetFormatPr defaultColWidth="7.88671875" defaultRowHeight="22.5" customHeight="1"/>
  <cols>
    <col min="1" max="1" width="64.6640625" style="381" customWidth="1"/>
    <col min="2" max="2" width="5.88671875" style="381" customWidth="1"/>
    <col min="3" max="3" width="1.109375" style="381" customWidth="1"/>
    <col min="4" max="4" width="16" style="381" customWidth="1"/>
    <col min="5" max="5" width="1.109375" style="381" customWidth="1"/>
    <col min="6" max="6" width="14.109375" style="381" customWidth="1"/>
    <col min="7" max="7" width="1.109375" style="381" customWidth="1"/>
    <col min="8" max="8" width="16.44140625" style="381" customWidth="1"/>
    <col min="9" max="9" width="1.109375" style="381" customWidth="1"/>
    <col min="10" max="10" width="15" style="381" bestFit="1" customWidth="1"/>
    <col min="11" max="16384" width="7.88671875" style="381"/>
  </cols>
  <sheetData>
    <row r="1" spans="1:10" ht="22.5" customHeight="1">
      <c r="A1" s="380" t="s">
        <v>222</v>
      </c>
      <c r="B1" s="380"/>
    </row>
    <row r="2" spans="1:10" ht="22.5" customHeight="1">
      <c r="A2" s="382" t="s">
        <v>119</v>
      </c>
      <c r="B2" s="382"/>
    </row>
    <row r="3" spans="1:10" ht="22.5" customHeight="1">
      <c r="A3" s="382"/>
      <c r="B3" s="382"/>
      <c r="D3" s="459"/>
      <c r="E3" s="459"/>
      <c r="F3" s="459"/>
      <c r="G3" s="459"/>
      <c r="H3" s="459"/>
      <c r="I3" s="459"/>
      <c r="J3" s="459"/>
    </row>
    <row r="4" spans="1:10" s="385" customFormat="1" ht="18.899999999999999" customHeight="1">
      <c r="A4" s="383"/>
      <c r="B4" s="383"/>
      <c r="C4" s="384"/>
      <c r="D4" s="493" t="s">
        <v>223</v>
      </c>
      <c r="E4" s="493"/>
      <c r="F4" s="493"/>
      <c r="G4" s="493"/>
      <c r="H4" s="493"/>
      <c r="I4" s="493"/>
      <c r="J4" s="493"/>
    </row>
    <row r="5" spans="1:10" s="385" customFormat="1" ht="21.9" customHeight="1">
      <c r="A5" s="383"/>
      <c r="B5" s="399"/>
      <c r="C5" s="403"/>
      <c r="D5" s="366" t="s">
        <v>224</v>
      </c>
      <c r="E5" s="386"/>
      <c r="F5" s="366" t="s">
        <v>122</v>
      </c>
      <c r="G5" s="386"/>
      <c r="H5" s="420" t="s">
        <v>349</v>
      </c>
      <c r="I5" s="386"/>
      <c r="J5" s="366"/>
    </row>
    <row r="6" spans="1:10" s="385" customFormat="1" ht="21.9" customHeight="1">
      <c r="A6" s="383"/>
      <c r="B6" s="421" t="s">
        <v>11</v>
      </c>
      <c r="C6" s="403"/>
      <c r="D6" s="366" t="s">
        <v>127</v>
      </c>
      <c r="E6" s="386"/>
      <c r="F6" s="366" t="s">
        <v>127</v>
      </c>
      <c r="G6" s="386"/>
      <c r="H6" s="420" t="s">
        <v>350</v>
      </c>
      <c r="I6" s="386"/>
      <c r="J6" s="366" t="s">
        <v>132</v>
      </c>
    </row>
    <row r="7" spans="1:10" s="385" customFormat="1" ht="21.9" customHeight="1">
      <c r="A7" s="383"/>
      <c r="D7" s="494" t="s">
        <v>15</v>
      </c>
      <c r="E7" s="494"/>
      <c r="F7" s="494"/>
      <c r="G7" s="494"/>
      <c r="H7" s="494"/>
      <c r="I7" s="494"/>
      <c r="J7" s="494"/>
    </row>
    <row r="8" spans="1:10" s="385" customFormat="1" ht="22.35" customHeight="1">
      <c r="A8" s="387" t="s">
        <v>192</v>
      </c>
      <c r="B8" s="387"/>
      <c r="D8" s="386"/>
      <c r="H8" s="386"/>
      <c r="J8" s="386"/>
    </row>
    <row r="9" spans="1:10" s="385" customFormat="1" ht="22.35" customHeight="1">
      <c r="A9" s="388" t="s">
        <v>193</v>
      </c>
      <c r="B9" s="387"/>
      <c r="D9" s="235">
        <v>10</v>
      </c>
      <c r="F9" s="235">
        <v>0</v>
      </c>
      <c r="H9" s="427">
        <v>-8674</v>
      </c>
      <c r="J9" s="427">
        <f>SUM(D9:H9)</f>
        <v>-8664</v>
      </c>
    </row>
    <row r="10" spans="1:10" s="385" customFormat="1" ht="22.35" customHeight="1">
      <c r="A10" s="389" t="s">
        <v>225</v>
      </c>
      <c r="B10" s="175">
        <v>11</v>
      </c>
      <c r="D10" s="230">
        <v>33671073</v>
      </c>
      <c r="F10" s="428">
        <v>407069914</v>
      </c>
      <c r="H10" s="429">
        <v>0</v>
      </c>
      <c r="J10" s="429">
        <f>SUM(D10:H10)</f>
        <v>440740987</v>
      </c>
    </row>
    <row r="11" spans="1:10" s="385" customFormat="1" ht="22.35" customHeight="1">
      <c r="A11" s="389" t="s">
        <v>226</v>
      </c>
      <c r="B11" s="175">
        <v>11</v>
      </c>
      <c r="D11" s="229">
        <v>-10</v>
      </c>
      <c r="F11" s="428">
        <v>0</v>
      </c>
      <c r="H11" s="429">
        <v>0</v>
      </c>
      <c r="J11" s="429">
        <f>SUM(D11:H11)</f>
        <v>-10</v>
      </c>
    </row>
    <row r="12" spans="1:10" s="385" customFormat="1" ht="15" customHeight="1">
      <c r="A12" s="390"/>
      <c r="B12" s="390"/>
      <c r="D12" s="430"/>
      <c r="F12" s="428"/>
      <c r="H12" s="430"/>
      <c r="J12" s="430"/>
    </row>
    <row r="13" spans="1:10" s="385" customFormat="1" ht="22.35" customHeight="1">
      <c r="A13" s="387" t="s">
        <v>201</v>
      </c>
      <c r="B13" s="387"/>
      <c r="C13" s="366"/>
      <c r="D13" s="235"/>
      <c r="E13" s="366"/>
      <c r="F13" s="431"/>
      <c r="G13" s="366"/>
      <c r="H13" s="429"/>
      <c r="I13" s="366"/>
      <c r="J13" s="429"/>
    </row>
    <row r="14" spans="1:10" s="385" customFormat="1" ht="22.35" customHeight="1">
      <c r="A14" s="391" t="s">
        <v>227</v>
      </c>
      <c r="B14" s="383"/>
      <c r="C14" s="366"/>
      <c r="D14" s="432">
        <v>0</v>
      </c>
      <c r="E14" s="366"/>
      <c r="F14" s="431">
        <v>0</v>
      </c>
      <c r="G14" s="366"/>
      <c r="H14" s="433">
        <v>64986210</v>
      </c>
      <c r="I14" s="366"/>
      <c r="J14" s="433">
        <f>SUM(D14:H14)</f>
        <v>64986210</v>
      </c>
    </row>
    <row r="15" spans="1:10" s="385" customFormat="1" ht="22.35" customHeight="1">
      <c r="A15" s="387" t="s">
        <v>162</v>
      </c>
      <c r="B15" s="383"/>
      <c r="C15" s="366"/>
      <c r="D15" s="434">
        <f>SUM(D14)</f>
        <v>0</v>
      </c>
      <c r="E15" s="366"/>
      <c r="F15" s="434">
        <f>SUM(F14)</f>
        <v>0</v>
      </c>
      <c r="G15" s="366"/>
      <c r="H15" s="435">
        <f>SUM(H14)</f>
        <v>64986210</v>
      </c>
      <c r="I15" s="366"/>
      <c r="J15" s="435">
        <f>SUM(J14)</f>
        <v>64986210</v>
      </c>
    </row>
    <row r="16" spans="1:10" s="385" customFormat="1" ht="15" customHeight="1">
      <c r="A16" s="383"/>
      <c r="B16" s="383"/>
      <c r="C16" s="366"/>
      <c r="D16" s="436"/>
      <c r="E16" s="366"/>
      <c r="F16" s="436"/>
      <c r="G16" s="366"/>
      <c r="H16" s="436"/>
      <c r="I16" s="366"/>
      <c r="J16" s="437"/>
    </row>
    <row r="17" spans="1:10" s="385" customFormat="1" ht="22.35" customHeight="1" thickBot="1">
      <c r="A17" s="393" t="s">
        <v>206</v>
      </c>
      <c r="B17" s="393"/>
      <c r="D17" s="438">
        <f>SUM(D9:D11,D15)</f>
        <v>33671073</v>
      </c>
      <c r="F17" s="438">
        <f>SUM(F9:F11,F15)</f>
        <v>407069914</v>
      </c>
      <c r="H17" s="438">
        <f>SUM(H9:H11,H15)</f>
        <v>64977536</v>
      </c>
      <c r="J17" s="438">
        <f>SUM(J9:J11,J15)</f>
        <v>505718523</v>
      </c>
    </row>
    <row r="18" spans="1:10" s="385" customFormat="1" ht="22.5" customHeight="1" thickTop="1">
      <c r="D18" s="392"/>
      <c r="F18" s="392"/>
      <c r="H18" s="392"/>
      <c r="J18" s="392"/>
    </row>
    <row r="19" spans="1:10" s="385" customFormat="1" ht="22.5" customHeight="1">
      <c r="D19" s="392"/>
      <c r="F19" s="392"/>
      <c r="H19" s="392"/>
      <c r="J19" s="392"/>
    </row>
  </sheetData>
  <mergeCells count="2">
    <mergeCell ref="D4:J4"/>
    <mergeCell ref="D7:J7"/>
  </mergeCells>
  <pageMargins left="0.70866141732283472" right="0.70866141732283472" top="0.47244094488188981" bottom="0.51181102362204722" header="0.51181102362204722" footer="0.51181102362204722"/>
  <pageSetup paperSize="9" scale="98" firstPageNumber="11" orientation="landscape" useFirstPageNumber="1" r:id="rId1"/>
  <headerFooter>
    <oddFooter>&amp;LThe accompanying notes form an integral part of the interim financial statements. 
&amp;10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C8D41-C13C-4BBB-8717-A43407376BBE}">
  <dimension ref="A1:I21"/>
  <sheetViews>
    <sheetView zoomScale="80" zoomScaleNormal="80" zoomScaleSheetLayoutView="80" workbookViewId="0"/>
  </sheetViews>
  <sheetFormatPr defaultColWidth="7.88671875" defaultRowHeight="22.5" customHeight="1"/>
  <cols>
    <col min="1" max="1" width="62.44140625" style="397" customWidth="1"/>
    <col min="2" max="2" width="11.21875" style="397" customWidth="1"/>
    <col min="3" max="3" width="8.44140625" style="397" customWidth="1"/>
    <col min="4" max="4" width="1.5546875" style="397" customWidth="1"/>
    <col min="5" max="5" width="16.5546875" style="397" customWidth="1"/>
    <col min="6" max="6" width="1.5546875" style="397" customWidth="1"/>
    <col min="7" max="7" width="16.44140625" style="397" customWidth="1"/>
    <col min="8" max="8" width="1.5546875" style="397" customWidth="1"/>
    <col min="9" max="9" width="13.5546875" style="397" customWidth="1"/>
    <col min="10" max="16384" width="7.88671875" style="397"/>
  </cols>
  <sheetData>
    <row r="1" spans="1:9" ht="22.5" customHeight="1">
      <c r="A1" s="395" t="s">
        <v>222</v>
      </c>
      <c r="B1" s="395"/>
      <c r="C1" s="396"/>
    </row>
    <row r="2" spans="1:9" ht="22.5" customHeight="1">
      <c r="A2" s="398" t="s">
        <v>119</v>
      </c>
      <c r="B2" s="398"/>
      <c r="C2" s="396"/>
    </row>
    <row r="3" spans="1:9" ht="22.5" customHeight="1">
      <c r="A3" s="398"/>
      <c r="B3" s="398"/>
      <c r="C3" s="396"/>
      <c r="E3" s="493"/>
      <c r="F3" s="493"/>
      <c r="G3" s="493"/>
      <c r="H3" s="493"/>
      <c r="I3" s="493"/>
    </row>
    <row r="4" spans="1:9" s="401" customFormat="1" ht="18.899999999999999" customHeight="1">
      <c r="A4" s="399"/>
      <c r="B4" s="399"/>
      <c r="C4" s="399"/>
      <c r="D4" s="400"/>
      <c r="E4" s="493" t="s">
        <v>223</v>
      </c>
      <c r="F4" s="493"/>
      <c r="G4" s="493"/>
      <c r="H4" s="493"/>
      <c r="I4" s="493"/>
    </row>
    <row r="5" spans="1:9" s="401" customFormat="1" ht="21.9" customHeight="1">
      <c r="A5" s="399"/>
      <c r="B5" s="399"/>
      <c r="C5" s="366"/>
      <c r="D5" s="386"/>
      <c r="E5" s="420" t="s">
        <v>224</v>
      </c>
      <c r="F5" s="386"/>
      <c r="G5" s="420"/>
      <c r="H5" s="386"/>
      <c r="I5" s="366" t="s">
        <v>132</v>
      </c>
    </row>
    <row r="6" spans="1:9" s="401" customFormat="1" ht="21.9" customHeight="1">
      <c r="A6" s="399"/>
      <c r="B6" s="399"/>
      <c r="C6" s="386" t="s">
        <v>11</v>
      </c>
      <c r="D6" s="386"/>
      <c r="E6" s="366" t="s">
        <v>127</v>
      </c>
      <c r="F6" s="386"/>
      <c r="G6" s="420" t="s">
        <v>228</v>
      </c>
      <c r="H6" s="386"/>
      <c r="I6" s="366" t="s">
        <v>153</v>
      </c>
    </row>
    <row r="7" spans="1:9" s="401" customFormat="1" ht="21.9" customHeight="1">
      <c r="A7" s="399"/>
      <c r="B7" s="399"/>
      <c r="C7" s="386"/>
      <c r="D7" s="385"/>
      <c r="E7" s="494" t="s">
        <v>15</v>
      </c>
      <c r="F7" s="494"/>
      <c r="G7" s="494"/>
      <c r="H7" s="494"/>
      <c r="I7" s="494"/>
    </row>
    <row r="8" spans="1:9" s="401" customFormat="1" ht="22.35" customHeight="1">
      <c r="A8" s="404" t="s">
        <v>229</v>
      </c>
      <c r="B8" s="404"/>
      <c r="C8" s="403"/>
      <c r="E8" s="403"/>
      <c r="G8" s="403"/>
      <c r="I8" s="403"/>
    </row>
    <row r="9" spans="1:9" s="401" customFormat="1" ht="22.35" customHeight="1">
      <c r="A9" s="404" t="s">
        <v>230</v>
      </c>
      <c r="B9" s="404"/>
      <c r="C9" s="403"/>
      <c r="E9" s="403"/>
      <c r="G9" s="403"/>
      <c r="I9" s="403"/>
    </row>
    <row r="10" spans="1:9" s="401" customFormat="1" ht="22.35" customHeight="1">
      <c r="A10" s="405" t="s">
        <v>231</v>
      </c>
      <c r="B10" s="404"/>
      <c r="C10" s="403">
        <v>11</v>
      </c>
      <c r="E10" s="406">
        <v>10</v>
      </c>
      <c r="G10" s="406">
        <v>0</v>
      </c>
      <c r="I10" s="406">
        <f>SUM(E10:G10)</f>
        <v>10</v>
      </c>
    </row>
    <row r="11" spans="1:9" s="401" customFormat="1" ht="20.399999999999999" customHeight="1">
      <c r="A11" s="407"/>
      <c r="B11" s="407"/>
      <c r="C11" s="400"/>
      <c r="E11" s="408"/>
      <c r="G11" s="408"/>
      <c r="I11" s="408"/>
    </row>
    <row r="12" spans="1:9" s="401" customFormat="1" ht="22.35" customHeight="1">
      <c r="A12" s="404" t="s">
        <v>201</v>
      </c>
      <c r="B12" s="404"/>
      <c r="C12" s="403"/>
      <c r="D12" s="402"/>
      <c r="E12" s="406"/>
      <c r="F12" s="402"/>
      <c r="G12" s="409"/>
      <c r="H12" s="402"/>
      <c r="I12" s="409"/>
    </row>
    <row r="13" spans="1:9" s="401" customFormat="1" ht="22.35" customHeight="1">
      <c r="A13" s="457" t="s">
        <v>232</v>
      </c>
      <c r="B13" s="399"/>
      <c r="C13" s="403"/>
      <c r="D13" s="402"/>
      <c r="E13" s="410">
        <v>0</v>
      </c>
      <c r="F13" s="402"/>
      <c r="G13" s="410">
        <v>-2180</v>
      </c>
      <c r="H13" s="402"/>
      <c r="I13" s="411">
        <f>SUM(E13:G13)</f>
        <v>-2180</v>
      </c>
    </row>
    <row r="14" spans="1:9" s="401" customFormat="1" ht="22.35" customHeight="1">
      <c r="A14" s="404" t="s">
        <v>162</v>
      </c>
      <c r="B14" s="399"/>
      <c r="C14" s="403"/>
      <c r="D14" s="402"/>
      <c r="E14" s="412">
        <f>SUM(E13)</f>
        <v>0</v>
      </c>
      <c r="F14" s="413"/>
      <c r="G14" s="414">
        <f>SUM(G13)</f>
        <v>-2180</v>
      </c>
      <c r="H14" s="413"/>
      <c r="I14" s="414">
        <f>SUM(I13)</f>
        <v>-2180</v>
      </c>
    </row>
    <row r="15" spans="1:9" s="401" customFormat="1" ht="22.35" customHeight="1">
      <c r="A15" s="399"/>
      <c r="B15" s="399"/>
      <c r="C15" s="403"/>
      <c r="D15" s="402"/>
      <c r="E15" s="415"/>
      <c r="F15" s="402"/>
      <c r="G15" s="415"/>
      <c r="H15" s="402"/>
      <c r="I15" s="416"/>
    </row>
    <row r="16" spans="1:9" s="401" customFormat="1" ht="22.35" customHeight="1" thickBot="1">
      <c r="A16" s="417" t="s">
        <v>216</v>
      </c>
      <c r="B16" s="417"/>
      <c r="C16" s="400"/>
      <c r="E16" s="418">
        <f>E10+E14</f>
        <v>10</v>
      </c>
      <c r="G16" s="418">
        <f>G10+G14</f>
        <v>-2180</v>
      </c>
      <c r="I16" s="418">
        <f>I10+I14</f>
        <v>-2170</v>
      </c>
    </row>
    <row r="17" spans="1:9" s="401" customFormat="1" ht="22.5" customHeight="1" thickTop="1"/>
    <row r="18" spans="1:9" s="401" customFormat="1" ht="22.5" customHeight="1"/>
    <row r="19" spans="1:9" s="401" customFormat="1" ht="22.5" customHeight="1">
      <c r="B19" s="403"/>
    </row>
    <row r="20" spans="1:9" s="401" customFormat="1" ht="22.5" customHeight="1">
      <c r="A20" s="495" t="s">
        <v>61</v>
      </c>
      <c r="B20" s="495"/>
      <c r="C20" s="495"/>
      <c r="D20" s="495"/>
      <c r="E20" s="495"/>
      <c r="F20" s="495"/>
      <c r="G20" s="495"/>
      <c r="H20" s="495"/>
      <c r="I20" s="495"/>
    </row>
    <row r="21" spans="1:9" s="419" customFormat="1" ht="22.5" customHeight="1">
      <c r="A21" s="495" t="s">
        <v>62</v>
      </c>
      <c r="B21" s="495"/>
      <c r="C21" s="495"/>
      <c r="D21" s="495"/>
      <c r="E21" s="495"/>
      <c r="F21" s="495"/>
      <c r="G21" s="495"/>
      <c r="H21" s="495"/>
      <c r="I21" s="495"/>
    </row>
  </sheetData>
  <mergeCells count="5">
    <mergeCell ref="A20:I20"/>
    <mergeCell ref="A21:I21"/>
    <mergeCell ref="E3:I3"/>
    <mergeCell ref="E4:I4"/>
    <mergeCell ref="E7:I7"/>
  </mergeCells>
  <pageMargins left="0.70866141732283505" right="0.70866141732283505" top="0.74803149606299202" bottom="0.74803149606299202" header="0.31496062992126" footer="0.31496062992126"/>
  <pageSetup paperSize="9" scale="99" firstPageNumber="12" orientation="landscape" useFirstPageNumber="1" r:id="rId1"/>
  <headerFooter>
    <oddFooter>&amp;LThe accompanying notes form an integral part of the interim financial statements. 
&amp;C&amp;P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Y125"/>
  <sheetViews>
    <sheetView zoomScaleNormal="100" zoomScaleSheetLayoutView="100" workbookViewId="0"/>
  </sheetViews>
  <sheetFormatPr defaultColWidth="9.109375" defaultRowHeight="21" customHeight="1"/>
  <cols>
    <col min="1" max="3" width="2.109375" style="85" customWidth="1"/>
    <col min="4" max="4" width="70.21875" style="85" customWidth="1"/>
    <col min="5" max="5" width="7.33203125" style="85" customWidth="1"/>
    <col min="6" max="6" width="17.21875" style="85" customWidth="1"/>
    <col min="7" max="7" width="1.109375" style="85" customWidth="1"/>
    <col min="8" max="8" width="17.21875" style="85" customWidth="1"/>
    <col min="9" max="9" width="1.109375" style="85" customWidth="1"/>
    <col min="10" max="10" width="17.21875" style="85" customWidth="1"/>
    <col min="11" max="11" width="1.109375" style="239" customWidth="1"/>
    <col min="12" max="12" width="17.21875" style="85" customWidth="1"/>
    <col min="13" max="13" width="40.88671875" style="239" customWidth="1"/>
    <col min="14" max="14" width="2" style="239" customWidth="1"/>
    <col min="15" max="15" width="14" style="239" bestFit="1" customWidth="1"/>
    <col min="16" max="16" width="2" style="239" customWidth="1"/>
    <col min="17" max="17" width="12.88671875" style="239" bestFit="1" customWidth="1"/>
    <col min="18" max="18" width="1" style="239" customWidth="1"/>
    <col min="19" max="19" width="9.109375" style="239"/>
    <col min="20" max="20" width="1" style="239" customWidth="1"/>
    <col min="21" max="21" width="9.109375" style="239"/>
    <col min="22" max="22" width="1" style="239" customWidth="1"/>
    <col min="23" max="23" width="9.109375" style="239"/>
    <col min="24" max="24" width="1.109375" style="239" customWidth="1"/>
    <col min="25" max="25" width="9.109375" style="239"/>
    <col min="26" max="16384" width="9.109375" style="85"/>
  </cols>
  <sheetData>
    <row r="1" spans="1:25" s="180" customFormat="1" ht="21" customHeight="1">
      <c r="A1" s="209" t="s">
        <v>0</v>
      </c>
      <c r="B1" s="179"/>
      <c r="C1" s="179"/>
      <c r="D1" s="179"/>
      <c r="E1" s="179"/>
      <c r="F1" s="179"/>
      <c r="G1" s="179"/>
      <c r="H1" s="179"/>
      <c r="I1" s="179"/>
      <c r="J1" s="179"/>
      <c r="K1" s="243"/>
      <c r="L1" s="179"/>
      <c r="M1" s="243"/>
      <c r="N1" s="243"/>
      <c r="O1" s="243"/>
      <c r="P1" s="243"/>
      <c r="Q1" s="243"/>
      <c r="R1" s="243"/>
      <c r="S1" s="243"/>
      <c r="T1" s="243"/>
      <c r="U1" s="243"/>
      <c r="V1" s="243"/>
      <c r="W1" s="243"/>
      <c r="X1" s="243"/>
      <c r="Y1" s="243"/>
    </row>
    <row r="2" spans="1:25" s="180" customFormat="1" ht="21" customHeight="1">
      <c r="A2" s="181" t="s">
        <v>233</v>
      </c>
      <c r="B2" s="181"/>
      <c r="C2" s="181"/>
      <c r="D2" s="181"/>
      <c r="E2" s="181"/>
      <c r="F2" s="181"/>
      <c r="G2" s="181"/>
      <c r="H2" s="181"/>
      <c r="I2" s="181"/>
      <c r="J2" s="181"/>
      <c r="K2" s="243"/>
      <c r="L2" s="181"/>
      <c r="M2" s="243"/>
      <c r="N2" s="243"/>
      <c r="O2" s="243"/>
      <c r="P2" s="243"/>
      <c r="Q2" s="243"/>
      <c r="R2" s="243"/>
      <c r="S2" s="243"/>
      <c r="T2" s="243"/>
      <c r="U2" s="243"/>
      <c r="V2" s="243"/>
      <c r="W2" s="243"/>
      <c r="X2" s="243"/>
      <c r="Y2" s="243"/>
    </row>
    <row r="3" spans="1:25" s="7" customFormat="1" ht="20.100000000000001" customHeight="1">
      <c r="A3" s="174"/>
      <c r="B3" s="173"/>
      <c r="C3" s="173"/>
      <c r="D3" s="173"/>
      <c r="E3" s="173"/>
      <c r="F3" s="461"/>
      <c r="G3" s="173"/>
      <c r="H3" s="173"/>
      <c r="I3" s="173"/>
      <c r="J3" s="173"/>
      <c r="K3" s="239"/>
      <c r="L3" s="173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239"/>
      <c r="Y3" s="239"/>
    </row>
    <row r="4" spans="1:25" s="7" customFormat="1" ht="20.100000000000001" customHeight="1">
      <c r="A4" s="174"/>
      <c r="B4" s="173"/>
      <c r="C4" s="173"/>
      <c r="D4" s="173"/>
      <c r="E4" s="173"/>
      <c r="F4" s="462" t="s">
        <v>2</v>
      </c>
      <c r="G4" s="212"/>
      <c r="H4" s="212" t="s">
        <v>3</v>
      </c>
      <c r="I4" s="212"/>
      <c r="J4" s="212"/>
      <c r="K4" s="239"/>
      <c r="L4" s="212"/>
      <c r="M4" s="239"/>
      <c r="N4" s="239"/>
      <c r="O4" s="239"/>
      <c r="P4" s="239"/>
      <c r="Q4" s="239"/>
      <c r="R4" s="239"/>
      <c r="S4" s="239"/>
      <c r="T4" s="239"/>
      <c r="U4" s="239"/>
      <c r="V4" s="239"/>
      <c r="W4" s="239"/>
      <c r="X4" s="239"/>
      <c r="Y4" s="239"/>
    </row>
    <row r="5" spans="1:25" s="7" customFormat="1" ht="20.100000000000001" customHeight="1">
      <c r="A5" s="174"/>
      <c r="B5" s="173"/>
      <c r="C5" s="173"/>
      <c r="D5" s="173"/>
      <c r="E5" s="173"/>
      <c r="F5" s="463" t="s">
        <v>4</v>
      </c>
      <c r="G5" s="212"/>
      <c r="H5" s="361" t="s">
        <v>4</v>
      </c>
      <c r="I5" s="212"/>
      <c r="J5" s="32"/>
      <c r="K5" s="239"/>
      <c r="L5" s="212" t="s">
        <v>6</v>
      </c>
      <c r="M5" s="239"/>
      <c r="N5" s="239"/>
      <c r="O5" s="239"/>
      <c r="P5" s="239"/>
      <c r="Q5" s="239"/>
      <c r="R5" s="239"/>
      <c r="S5" s="239"/>
      <c r="T5" s="239"/>
      <c r="U5" s="239"/>
      <c r="V5" s="239"/>
      <c r="W5" s="239"/>
      <c r="X5" s="239"/>
      <c r="Y5" s="239"/>
    </row>
    <row r="6" spans="1:25" s="7" customFormat="1" ht="20.100000000000001" customHeight="1">
      <c r="A6" s="174"/>
      <c r="B6" s="173"/>
      <c r="C6" s="173"/>
      <c r="D6" s="173"/>
      <c r="E6" s="173"/>
      <c r="F6" s="462" t="s">
        <v>5</v>
      </c>
      <c r="G6" s="32"/>
      <c r="H6" s="212" t="s">
        <v>5</v>
      </c>
      <c r="I6" s="176"/>
      <c r="J6" s="212" t="s">
        <v>6</v>
      </c>
      <c r="K6"/>
      <c r="L6" s="212" t="s">
        <v>7</v>
      </c>
      <c r="M6" s="239"/>
      <c r="N6" s="239"/>
      <c r="O6" s="239"/>
      <c r="P6" s="239"/>
      <c r="Q6" s="239"/>
      <c r="R6" s="239"/>
      <c r="S6" s="239"/>
      <c r="T6" s="239"/>
      <c r="U6" s="239"/>
      <c r="V6" s="239"/>
      <c r="W6" s="239"/>
      <c r="X6" s="239"/>
      <c r="Y6" s="239"/>
    </row>
    <row r="7" spans="1:25" s="7" customFormat="1" ht="20.100000000000001" customHeight="1">
      <c r="A7" s="174"/>
      <c r="B7" s="173"/>
      <c r="C7" s="173"/>
      <c r="D7" s="173"/>
      <c r="E7" s="173"/>
      <c r="F7" s="462" t="s">
        <v>7</v>
      </c>
      <c r="G7" s="32"/>
      <c r="H7" s="212" t="s">
        <v>7</v>
      </c>
      <c r="I7" s="176"/>
      <c r="J7" s="212" t="s">
        <v>7</v>
      </c>
      <c r="K7"/>
      <c r="L7" s="212" t="s">
        <v>64</v>
      </c>
      <c r="M7" s="239"/>
      <c r="N7" s="239"/>
      <c r="O7" s="239"/>
      <c r="P7" s="239"/>
      <c r="Q7" s="239"/>
      <c r="R7" s="239"/>
      <c r="S7" s="239"/>
      <c r="T7" s="239"/>
      <c r="U7" s="239"/>
      <c r="V7" s="239"/>
      <c r="W7" s="239"/>
      <c r="X7" s="239"/>
      <c r="Y7" s="239"/>
    </row>
    <row r="8" spans="1:25" s="7" customFormat="1" ht="20.100000000000001" customHeight="1">
      <c r="A8" s="174"/>
      <c r="B8" s="173"/>
      <c r="C8" s="173"/>
      <c r="D8" s="173"/>
      <c r="E8" s="173"/>
      <c r="F8" s="462" t="s">
        <v>112</v>
      </c>
      <c r="G8" s="32"/>
      <c r="H8" s="212" t="s">
        <v>112</v>
      </c>
      <c r="I8" s="176"/>
      <c r="J8" s="212" t="s">
        <v>112</v>
      </c>
      <c r="K8"/>
      <c r="L8" s="212" t="s">
        <v>66</v>
      </c>
      <c r="M8" s="239"/>
      <c r="N8" s="239"/>
      <c r="O8" s="239"/>
      <c r="P8" s="239"/>
      <c r="Q8" s="239"/>
      <c r="R8" s="239"/>
      <c r="S8" s="239"/>
      <c r="T8" s="239"/>
      <c r="U8" s="239"/>
      <c r="V8" s="239"/>
      <c r="W8" s="239"/>
      <c r="X8" s="239"/>
      <c r="Y8" s="239"/>
    </row>
    <row r="9" spans="1:25" s="7" customFormat="1" ht="20.100000000000001" customHeight="1">
      <c r="A9" s="174"/>
      <c r="B9" s="173"/>
      <c r="C9" s="173"/>
      <c r="D9" s="173"/>
      <c r="E9" s="173"/>
      <c r="F9" s="462" t="s">
        <v>67</v>
      </c>
      <c r="G9" s="32"/>
      <c r="H9" s="212" t="s">
        <v>67</v>
      </c>
      <c r="I9" s="176"/>
      <c r="J9" s="212" t="s">
        <v>67</v>
      </c>
      <c r="K9"/>
      <c r="L9" s="212" t="s">
        <v>68</v>
      </c>
      <c r="M9" s="239"/>
      <c r="N9" s="239"/>
      <c r="O9" s="239"/>
      <c r="P9" s="239"/>
      <c r="Q9" s="239"/>
      <c r="R9" s="239"/>
      <c r="S9" s="239"/>
      <c r="T9" s="239"/>
      <c r="U9" s="239"/>
      <c r="V9" s="239"/>
      <c r="W9" s="239"/>
      <c r="X9" s="239"/>
      <c r="Y9" s="239"/>
    </row>
    <row r="10" spans="1:25" ht="20.25" customHeight="1">
      <c r="E10" s="127"/>
      <c r="F10" s="464" t="s">
        <v>8</v>
      </c>
      <c r="G10" s="32"/>
      <c r="H10" s="362" t="s">
        <v>8</v>
      </c>
      <c r="I10" s="176"/>
      <c r="J10" s="362" t="s">
        <v>8</v>
      </c>
      <c r="K10" s="394"/>
      <c r="L10" s="362" t="s">
        <v>69</v>
      </c>
    </row>
    <row r="11" spans="1:25" ht="20.25" customHeight="1">
      <c r="E11" s="127"/>
      <c r="F11" s="465">
        <v>2022</v>
      </c>
      <c r="G11" s="32"/>
      <c r="H11" s="364">
        <v>2021</v>
      </c>
      <c r="I11" s="176"/>
      <c r="J11" s="364">
        <v>2022</v>
      </c>
      <c r="K11" s="32"/>
      <c r="L11" s="364">
        <v>2021</v>
      </c>
    </row>
    <row r="12" spans="1:25" ht="20.25" customHeight="1">
      <c r="E12" s="127"/>
      <c r="F12" s="462" t="s">
        <v>12</v>
      </c>
      <c r="G12" s="32"/>
      <c r="H12" s="212" t="s">
        <v>13</v>
      </c>
      <c r="I12" s="176"/>
      <c r="J12" s="212" t="s">
        <v>12</v>
      </c>
      <c r="K12" s="32"/>
      <c r="L12" s="212" t="s">
        <v>12</v>
      </c>
    </row>
    <row r="13" spans="1:25" ht="20.25" customHeight="1">
      <c r="F13" s="472" t="s">
        <v>15</v>
      </c>
      <c r="G13" s="472"/>
      <c r="H13" s="472"/>
      <c r="I13" s="472"/>
      <c r="J13" s="472"/>
      <c r="K13" s="472"/>
      <c r="L13" s="472"/>
    </row>
    <row r="14" spans="1:25" ht="20.25" customHeight="1">
      <c r="A14" s="182" t="s">
        <v>234</v>
      </c>
      <c r="B14" s="180"/>
      <c r="K14" s="85"/>
      <c r="M14" s="276"/>
    </row>
    <row r="15" spans="1:25" ht="20.25" customHeight="1">
      <c r="A15" s="183" t="s">
        <v>235</v>
      </c>
      <c r="F15" s="189">
        <v>40393202</v>
      </c>
      <c r="G15" s="189"/>
      <c r="H15" s="189">
        <v>34768284</v>
      </c>
      <c r="I15" s="189"/>
      <c r="J15" s="256">
        <v>64959205</v>
      </c>
      <c r="K15" s="189"/>
      <c r="L15" s="256">
        <v>-2180</v>
      </c>
    </row>
    <row r="16" spans="1:25" ht="20.25" customHeight="1">
      <c r="A16" s="185" t="s">
        <v>236</v>
      </c>
      <c r="F16" s="189"/>
      <c r="G16" s="189"/>
      <c r="H16" s="189"/>
      <c r="I16" s="189"/>
      <c r="J16" s="189"/>
      <c r="K16" s="189"/>
      <c r="L16" s="189"/>
    </row>
    <row r="17" spans="1:13" ht="20.25" customHeight="1">
      <c r="A17" s="185"/>
      <c r="B17" s="185" t="s">
        <v>237</v>
      </c>
      <c r="F17" s="189"/>
      <c r="G17" s="189"/>
      <c r="H17" s="189"/>
      <c r="I17" s="189"/>
      <c r="J17" s="189"/>
      <c r="K17" s="189"/>
      <c r="L17" s="189"/>
    </row>
    <row r="18" spans="1:13" ht="20.25" customHeight="1">
      <c r="C18" s="85" t="s">
        <v>238</v>
      </c>
      <c r="F18" s="189">
        <v>6762101</v>
      </c>
      <c r="G18" s="189"/>
      <c r="H18" s="189">
        <v>6940177</v>
      </c>
      <c r="I18" s="189"/>
      <c r="J18" s="189">
        <v>726</v>
      </c>
      <c r="K18" s="189"/>
      <c r="L18" s="189">
        <v>0</v>
      </c>
    </row>
    <row r="19" spans="1:13" ht="20.25" customHeight="1">
      <c r="C19" t="s">
        <v>90</v>
      </c>
      <c r="F19" s="189">
        <v>29646524</v>
      </c>
      <c r="G19" s="189"/>
      <c r="H19" s="189">
        <v>31837671</v>
      </c>
      <c r="I19" s="189"/>
      <c r="J19" s="189">
        <v>0</v>
      </c>
      <c r="K19" s="189"/>
      <c r="L19" s="189">
        <v>0</v>
      </c>
    </row>
    <row r="20" spans="1:13" ht="20.25" customHeight="1">
      <c r="C20" s="85" t="s">
        <v>239</v>
      </c>
      <c r="F20" s="189">
        <v>152041</v>
      </c>
      <c r="G20" s="189"/>
      <c r="H20" s="189">
        <v>661954</v>
      </c>
      <c r="I20" s="189"/>
      <c r="J20" s="189">
        <v>0</v>
      </c>
      <c r="K20" s="189"/>
      <c r="L20" s="189">
        <v>0</v>
      </c>
      <c r="M20" s="276"/>
    </row>
    <row r="21" spans="1:13" ht="20.25" customHeight="1">
      <c r="C21" s="183" t="s">
        <v>346</v>
      </c>
      <c r="F21" s="189">
        <v>8279</v>
      </c>
      <c r="G21" s="189"/>
      <c r="H21" s="189">
        <v>-42552</v>
      </c>
      <c r="I21" s="189"/>
      <c r="J21" s="189">
        <v>0</v>
      </c>
      <c r="K21" s="189"/>
      <c r="L21" s="189">
        <v>0</v>
      </c>
    </row>
    <row r="22" spans="1:13" ht="20.25" customHeight="1">
      <c r="C22" s="183" t="s">
        <v>240</v>
      </c>
      <c r="F22" s="189">
        <v>0</v>
      </c>
      <c r="G22" s="189"/>
      <c r="H22" s="189">
        <v>4257</v>
      </c>
      <c r="I22" s="189"/>
      <c r="J22" s="189">
        <v>0</v>
      </c>
      <c r="K22" s="189"/>
      <c r="L22" s="189">
        <v>0</v>
      </c>
    </row>
    <row r="23" spans="1:13" ht="20.25" customHeight="1">
      <c r="C23" s="183" t="s">
        <v>241</v>
      </c>
      <c r="F23" s="189">
        <v>987570</v>
      </c>
      <c r="G23" s="189"/>
      <c r="H23" s="189">
        <v>2481172</v>
      </c>
      <c r="I23" s="189"/>
      <c r="J23" s="189">
        <v>0</v>
      </c>
      <c r="K23" s="189"/>
      <c r="L23" s="189">
        <v>0</v>
      </c>
    </row>
    <row r="24" spans="1:13" ht="20.25" customHeight="1">
      <c r="C24" s="183" t="s">
        <v>344</v>
      </c>
      <c r="F24" s="189">
        <v>30264</v>
      </c>
      <c r="G24" s="189"/>
      <c r="H24" s="189">
        <v>0</v>
      </c>
      <c r="I24" s="189"/>
      <c r="J24" s="189">
        <v>0</v>
      </c>
      <c r="K24" s="189"/>
      <c r="L24" s="189">
        <v>0</v>
      </c>
    </row>
    <row r="25" spans="1:13" ht="20.100000000000001" customHeight="1">
      <c r="C25" s="183" t="s">
        <v>242</v>
      </c>
      <c r="F25" s="189">
        <v>-1108630</v>
      </c>
      <c r="G25" s="189"/>
      <c r="H25" s="189">
        <v>-640417</v>
      </c>
      <c r="I25" s="189"/>
      <c r="J25" s="189">
        <v>0</v>
      </c>
      <c r="K25" s="189"/>
      <c r="L25" s="189">
        <v>0</v>
      </c>
    </row>
    <row r="26" spans="1:13" ht="20.25" customHeight="1">
      <c r="C26" s="183" t="s">
        <v>243</v>
      </c>
      <c r="F26" s="189">
        <v>-934</v>
      </c>
      <c r="G26" s="189"/>
      <c r="H26" s="189">
        <v>458</v>
      </c>
      <c r="I26" s="189"/>
      <c r="J26" s="189">
        <v>0</v>
      </c>
      <c r="K26" s="189"/>
      <c r="L26" s="189">
        <v>0</v>
      </c>
      <c r="M26" s="276"/>
    </row>
    <row r="27" spans="1:13" ht="20.25" customHeight="1">
      <c r="C27" s="187" t="s">
        <v>244</v>
      </c>
      <c r="F27" s="189">
        <v>11642</v>
      </c>
      <c r="G27" s="189"/>
      <c r="H27" s="189">
        <v>114639</v>
      </c>
      <c r="I27" s="189"/>
      <c r="J27" s="189">
        <v>0</v>
      </c>
      <c r="K27" s="189"/>
      <c r="L27" s="189">
        <v>0</v>
      </c>
    </row>
    <row r="28" spans="1:13" ht="20.25" customHeight="1">
      <c r="C28" s="187" t="s">
        <v>245</v>
      </c>
      <c r="F28" s="189">
        <v>1369</v>
      </c>
      <c r="G28" s="189"/>
      <c r="H28" s="189">
        <v>4501</v>
      </c>
      <c r="I28" s="189"/>
      <c r="J28" s="189">
        <v>0</v>
      </c>
      <c r="K28" s="189"/>
      <c r="L28" s="189">
        <v>0</v>
      </c>
    </row>
    <row r="29" spans="1:13" ht="20.25" customHeight="1">
      <c r="C29" s="85" t="s">
        <v>246</v>
      </c>
      <c r="F29" s="189">
        <v>-29112703</v>
      </c>
      <c r="G29" s="189"/>
      <c r="H29" s="189">
        <v>-23077029</v>
      </c>
      <c r="I29" s="189"/>
      <c r="J29" s="189">
        <v>0</v>
      </c>
      <c r="K29" s="189"/>
      <c r="L29" s="189">
        <v>0</v>
      </c>
    </row>
    <row r="30" spans="1:13" ht="20.25" customHeight="1">
      <c r="C30" s="376" t="s">
        <v>78</v>
      </c>
      <c r="F30" s="189">
        <v>-56395</v>
      </c>
      <c r="G30" s="189"/>
      <c r="H30" s="189">
        <v>-106390</v>
      </c>
      <c r="I30" s="189"/>
      <c r="J30" s="189">
        <v>0</v>
      </c>
      <c r="K30" s="189"/>
      <c r="L30" s="189">
        <v>0</v>
      </c>
    </row>
    <row r="31" spans="1:13" ht="20.25" customHeight="1">
      <c r="C31" s="183" t="s">
        <v>247</v>
      </c>
      <c r="D31" s="187"/>
      <c r="E31" s="187"/>
      <c r="F31" s="189">
        <v>-180001</v>
      </c>
      <c r="G31" s="189"/>
      <c r="H31" s="189">
        <v>-495181</v>
      </c>
      <c r="I31" s="189"/>
      <c r="J31" s="189">
        <v>0</v>
      </c>
      <c r="K31" s="189"/>
      <c r="L31" s="189">
        <v>0</v>
      </c>
    </row>
    <row r="32" spans="1:13" ht="20.25" customHeight="1">
      <c r="F32" s="257">
        <f>SUM(F15:F31)</f>
        <v>47534329</v>
      </c>
      <c r="G32" s="189"/>
      <c r="H32" s="257">
        <f>SUM(H15:H31)</f>
        <v>52451544</v>
      </c>
      <c r="I32" s="189"/>
      <c r="J32" s="257">
        <f>SUM(J15:J31)</f>
        <v>64959931</v>
      </c>
      <c r="K32" s="189"/>
      <c r="L32" s="257">
        <f>SUM(L15:L31)</f>
        <v>-2180</v>
      </c>
    </row>
    <row r="33" spans="1:12" ht="20.25" customHeight="1">
      <c r="C33" s="172" t="s">
        <v>248</v>
      </c>
      <c r="F33" s="232">
        <v>-78525629</v>
      </c>
      <c r="G33" s="189"/>
      <c r="H33" s="232">
        <v>-70383560</v>
      </c>
      <c r="I33" s="189"/>
      <c r="J33" s="232">
        <v>8059</v>
      </c>
      <c r="K33" s="189"/>
      <c r="L33" s="232">
        <v>0</v>
      </c>
    </row>
    <row r="34" spans="1:12" ht="20.25" customHeight="1">
      <c r="C34" s="172" t="s">
        <v>80</v>
      </c>
      <c r="F34" s="232">
        <v>-148122</v>
      </c>
      <c r="G34" s="189"/>
      <c r="H34" s="232">
        <v>-150207</v>
      </c>
      <c r="I34" s="189"/>
      <c r="J34" s="232">
        <v>-65474882</v>
      </c>
      <c r="K34" s="189"/>
      <c r="L34" s="232">
        <v>0</v>
      </c>
    </row>
    <row r="35" spans="1:12" ht="20.25" customHeight="1">
      <c r="C35" s="172" t="s">
        <v>249</v>
      </c>
      <c r="F35" s="232">
        <v>93503971</v>
      </c>
      <c r="G35" s="189"/>
      <c r="H35" s="232">
        <v>84200481</v>
      </c>
      <c r="I35" s="189"/>
      <c r="J35" s="232">
        <v>0</v>
      </c>
      <c r="K35" s="189"/>
      <c r="L35" s="232">
        <v>0</v>
      </c>
    </row>
    <row r="36" spans="1:12" ht="20.25" customHeight="1">
      <c r="C36" s="85" t="s">
        <v>250</v>
      </c>
      <c r="F36" s="232">
        <v>-13624088</v>
      </c>
      <c r="G36" s="189"/>
      <c r="H36" s="232">
        <v>-13637392</v>
      </c>
      <c r="I36" s="189"/>
      <c r="J36" s="232">
        <v>0</v>
      </c>
      <c r="K36" s="189"/>
      <c r="L36" s="232">
        <v>0</v>
      </c>
    </row>
    <row r="37" spans="1:12" ht="20.25" customHeight="1">
      <c r="C37" s="172" t="s">
        <v>251</v>
      </c>
      <c r="F37" s="232">
        <v>288447</v>
      </c>
      <c r="G37" s="189"/>
      <c r="H37" s="232">
        <v>210391</v>
      </c>
      <c r="I37" s="189"/>
      <c r="J37" s="232">
        <v>60424222</v>
      </c>
      <c r="K37" s="189"/>
      <c r="L37" s="232">
        <v>0</v>
      </c>
    </row>
    <row r="38" spans="1:12" ht="20.25" customHeight="1">
      <c r="C38" s="187" t="s">
        <v>252</v>
      </c>
      <c r="F38" s="251">
        <v>-10178482</v>
      </c>
      <c r="G38" s="189"/>
      <c r="H38" s="251">
        <v>-10903257</v>
      </c>
      <c r="I38" s="189"/>
      <c r="J38" s="251">
        <v>0</v>
      </c>
      <c r="K38" s="189"/>
      <c r="L38" s="251">
        <v>0</v>
      </c>
    </row>
    <row r="39" spans="1:12" ht="20.25" customHeight="1">
      <c r="A39" s="172" t="s">
        <v>253</v>
      </c>
      <c r="F39" s="189">
        <f>SUM(F32:F38)</f>
        <v>38850426</v>
      </c>
      <c r="G39" s="189"/>
      <c r="H39" s="189">
        <f>SUM(H32:H38)</f>
        <v>41788000</v>
      </c>
      <c r="I39" s="189"/>
      <c r="J39" s="189">
        <f>SUM(J32:J38)</f>
        <v>59917330</v>
      </c>
      <c r="K39" s="189"/>
      <c r="L39" s="189">
        <f>SUM(L32:L38)</f>
        <v>-2180</v>
      </c>
    </row>
    <row r="40" spans="1:12" ht="20.25" customHeight="1">
      <c r="A40" s="172"/>
      <c r="F40" s="189"/>
      <c r="G40" s="189"/>
      <c r="H40" s="189"/>
      <c r="I40" s="189"/>
      <c r="J40" s="189"/>
      <c r="K40" s="189"/>
      <c r="L40" s="189"/>
    </row>
    <row r="41" spans="1:12" ht="20.25" customHeight="1">
      <c r="A41" s="188" t="s">
        <v>254</v>
      </c>
      <c r="F41" s="189"/>
      <c r="G41" s="189"/>
      <c r="H41" s="189"/>
      <c r="I41" s="189"/>
      <c r="J41" s="189"/>
      <c r="K41" s="189"/>
      <c r="L41" s="189"/>
    </row>
    <row r="42" spans="1:12" ht="20.25" customHeight="1">
      <c r="C42" s="85" t="s">
        <v>34</v>
      </c>
      <c r="F42" s="189">
        <v>149326800</v>
      </c>
      <c r="G42" s="189"/>
      <c r="H42" s="189">
        <v>41384379</v>
      </c>
      <c r="I42" s="189"/>
      <c r="J42" s="249">
        <v>-22559633</v>
      </c>
      <c r="K42" s="189"/>
      <c r="L42" s="232">
        <v>0</v>
      </c>
    </row>
    <row r="43" spans="1:12" ht="20.25" customHeight="1">
      <c r="C43" s="172" t="s">
        <v>19</v>
      </c>
      <c r="F43" s="189">
        <v>-41661366</v>
      </c>
      <c r="G43" s="189"/>
      <c r="H43" s="189">
        <v>10808971</v>
      </c>
      <c r="I43" s="189"/>
      <c r="J43" s="232">
        <v>0</v>
      </c>
      <c r="K43" s="189"/>
      <c r="L43" s="232">
        <v>0</v>
      </c>
    </row>
    <row r="44" spans="1:12" ht="20.25" customHeight="1">
      <c r="C44" s="172" t="s">
        <v>255</v>
      </c>
      <c r="F44" s="189">
        <v>29346743</v>
      </c>
      <c r="G44" s="189"/>
      <c r="H44" s="189">
        <v>-48578055</v>
      </c>
      <c r="I44" s="189"/>
      <c r="J44" s="232">
        <v>0</v>
      </c>
      <c r="K44" s="189"/>
      <c r="L44" s="232">
        <v>0</v>
      </c>
    </row>
    <row r="45" spans="1:12" ht="20.25" customHeight="1">
      <c r="C45" s="85" t="s">
        <v>256</v>
      </c>
      <c r="F45" s="189">
        <v>-85656594</v>
      </c>
      <c r="G45" s="189"/>
      <c r="H45" s="189">
        <v>-52075281</v>
      </c>
      <c r="I45" s="189"/>
      <c r="J45" s="232">
        <v>0</v>
      </c>
      <c r="K45" s="189"/>
      <c r="L45" s="232">
        <v>0</v>
      </c>
    </row>
    <row r="46" spans="1:12" ht="20.25" customHeight="1">
      <c r="C46" s="85" t="s">
        <v>257</v>
      </c>
      <c r="F46" s="247">
        <v>5012854</v>
      </c>
      <c r="G46" s="189"/>
      <c r="H46" s="247">
        <v>4388662</v>
      </c>
      <c r="I46" s="189"/>
      <c r="J46" s="232">
        <v>0</v>
      </c>
      <c r="K46" s="189"/>
      <c r="L46" s="232">
        <v>0</v>
      </c>
    </row>
    <row r="47" spans="1:12" ht="20.399999999999999" customHeight="1">
      <c r="C47" s="85" t="s">
        <v>258</v>
      </c>
      <c r="F47" s="281">
        <v>-6572310</v>
      </c>
      <c r="G47" s="189"/>
      <c r="H47" s="281">
        <v>-12466835</v>
      </c>
      <c r="I47" s="189"/>
      <c r="J47" s="189">
        <v>-1652</v>
      </c>
      <c r="K47" s="189"/>
      <c r="L47" s="189">
        <v>0</v>
      </c>
    </row>
    <row r="48" spans="1:12" ht="20.399999999999999" customHeight="1">
      <c r="F48" s="281"/>
      <c r="G48" s="189"/>
      <c r="H48" s="281"/>
      <c r="I48" s="189"/>
      <c r="J48" s="189"/>
      <c r="K48" s="189"/>
      <c r="L48" s="189"/>
    </row>
    <row r="49" spans="1:25" ht="20.25" customHeight="1">
      <c r="A49" s="188" t="s">
        <v>259</v>
      </c>
      <c r="F49" s="189"/>
      <c r="G49" s="189"/>
      <c r="H49" s="189"/>
      <c r="I49" s="189"/>
      <c r="J49" s="189"/>
      <c r="K49" s="189"/>
      <c r="L49" s="189"/>
    </row>
    <row r="50" spans="1:25" ht="20.25" customHeight="1">
      <c r="C50" s="85" t="s">
        <v>33</v>
      </c>
      <c r="F50" s="189">
        <v>65777368</v>
      </c>
      <c r="G50" s="189"/>
      <c r="H50" s="189">
        <v>-10283593</v>
      </c>
      <c r="I50" s="189"/>
      <c r="J50" s="232">
        <v>0</v>
      </c>
      <c r="K50" s="189"/>
      <c r="L50" s="232">
        <v>0</v>
      </c>
    </row>
    <row r="51" spans="1:25" ht="20.25" customHeight="1">
      <c r="C51" s="85" t="s">
        <v>34</v>
      </c>
      <c r="F51" s="189">
        <v>-35187754</v>
      </c>
      <c r="G51" s="189"/>
      <c r="H51" s="189">
        <v>-5358964</v>
      </c>
      <c r="I51" s="189"/>
      <c r="J51" s="232">
        <v>0</v>
      </c>
      <c r="K51" s="189"/>
      <c r="L51" s="232">
        <v>0</v>
      </c>
    </row>
    <row r="52" spans="1:25" ht="20.25" customHeight="1">
      <c r="C52" s="172" t="s">
        <v>35</v>
      </c>
      <c r="F52" s="189">
        <v>6229948</v>
      </c>
      <c r="G52" s="189"/>
      <c r="H52" s="189">
        <v>3472634</v>
      </c>
      <c r="I52" s="189"/>
      <c r="J52" s="232">
        <v>0</v>
      </c>
      <c r="K52" s="189"/>
      <c r="L52" s="232">
        <v>0</v>
      </c>
    </row>
    <row r="53" spans="1:25" ht="20.25" customHeight="1">
      <c r="C53" s="283" t="s">
        <v>36</v>
      </c>
      <c r="F53" s="280">
        <v>-23515</v>
      </c>
      <c r="G53" s="189"/>
      <c r="H53" s="280">
        <v>42069</v>
      </c>
      <c r="I53" s="189"/>
      <c r="J53" s="232">
        <v>0</v>
      </c>
      <c r="K53" s="189"/>
      <c r="L53" s="232">
        <v>0</v>
      </c>
    </row>
    <row r="54" spans="1:25" ht="20.25" customHeight="1">
      <c r="C54" t="s">
        <v>37</v>
      </c>
      <c r="F54" s="189">
        <v>48990663</v>
      </c>
      <c r="G54" s="189"/>
      <c r="H54" s="189">
        <v>-3827976</v>
      </c>
      <c r="I54" s="189"/>
      <c r="J54" s="232">
        <v>0</v>
      </c>
      <c r="K54" s="189"/>
      <c r="L54" s="232">
        <v>0</v>
      </c>
    </row>
    <row r="55" spans="1:25" ht="20.25" customHeight="1">
      <c r="C55" s="85" t="s">
        <v>260</v>
      </c>
      <c r="F55" s="189">
        <v>-14002559</v>
      </c>
      <c r="G55" s="189"/>
      <c r="H55" s="189">
        <v>4036366</v>
      </c>
      <c r="I55" s="189"/>
      <c r="J55" s="232">
        <v>0</v>
      </c>
      <c r="K55" s="189"/>
      <c r="L55" s="232">
        <v>0</v>
      </c>
    </row>
    <row r="56" spans="1:25" ht="20.25" customHeight="1">
      <c r="C56" s="85" t="s">
        <v>261</v>
      </c>
      <c r="F56" s="280">
        <v>12450321</v>
      </c>
      <c r="G56" s="189"/>
      <c r="H56" s="280">
        <v>-12760998</v>
      </c>
      <c r="I56" s="189"/>
      <c r="J56" s="280">
        <v>508801</v>
      </c>
      <c r="K56" s="189"/>
      <c r="L56" s="280">
        <v>2175</v>
      </c>
    </row>
    <row r="57" spans="1:25" ht="20.25" customHeight="1">
      <c r="A57" s="190" t="s">
        <v>262</v>
      </c>
      <c r="C57" s="190"/>
      <c r="D57" s="190"/>
      <c r="E57" s="190"/>
      <c r="F57" s="267">
        <f>SUM(F39:F56)</f>
        <v>172881025</v>
      </c>
      <c r="G57" s="264"/>
      <c r="H57" s="267">
        <f>SUM(H39:H56)</f>
        <v>-39430621</v>
      </c>
      <c r="I57" s="264"/>
      <c r="J57" s="267">
        <f>SUM(J39:J56)</f>
        <v>37864846</v>
      </c>
      <c r="K57" s="264"/>
      <c r="L57" s="267">
        <f>SUM(L39:L56)</f>
        <v>-5</v>
      </c>
    </row>
    <row r="58" spans="1:25" ht="20.25" customHeight="1">
      <c r="A58" s="190"/>
      <c r="C58" s="190"/>
      <c r="D58" s="190"/>
      <c r="E58" s="190"/>
      <c r="F58" s="236"/>
      <c r="G58" s="264"/>
      <c r="H58" s="236"/>
      <c r="I58" s="264"/>
      <c r="J58" s="236"/>
      <c r="K58" s="264"/>
      <c r="L58" s="236"/>
    </row>
    <row r="59" spans="1:25" ht="21" customHeight="1">
      <c r="F59" s="184"/>
      <c r="G59" s="184"/>
      <c r="H59" s="184"/>
      <c r="I59" s="184"/>
      <c r="J59" s="184"/>
      <c r="L59" s="184"/>
    </row>
    <row r="60" spans="1:25" ht="21" customHeight="1">
      <c r="A60" s="209" t="s">
        <v>0</v>
      </c>
      <c r="B60" s="179"/>
      <c r="C60" s="179"/>
      <c r="D60" s="179"/>
      <c r="E60" s="179"/>
      <c r="F60" s="179"/>
      <c r="G60" s="179"/>
      <c r="H60" s="179"/>
      <c r="I60" s="179"/>
      <c r="J60" s="179"/>
      <c r="L60" s="179"/>
    </row>
    <row r="61" spans="1:25" ht="21" customHeight="1">
      <c r="A61" s="181" t="s">
        <v>233</v>
      </c>
      <c r="B61" s="181"/>
      <c r="C61" s="181"/>
      <c r="D61" s="181"/>
      <c r="E61" s="181"/>
      <c r="F61" s="181"/>
      <c r="G61" s="181"/>
      <c r="H61" s="181"/>
      <c r="I61" s="181"/>
      <c r="J61" s="181"/>
      <c r="L61" s="181"/>
    </row>
    <row r="62" spans="1:25" ht="21" customHeight="1">
      <c r="A62" s="174"/>
      <c r="B62" s="173"/>
      <c r="C62" s="173"/>
      <c r="D62" s="173"/>
      <c r="E62" s="173"/>
      <c r="F62" s="461"/>
      <c r="G62" s="173"/>
      <c r="H62" s="173"/>
      <c r="I62" s="173"/>
      <c r="J62" s="173"/>
      <c r="L62" s="173"/>
    </row>
    <row r="63" spans="1:25" s="191" customFormat="1" ht="21" customHeight="1">
      <c r="E63" s="173"/>
      <c r="F63" s="462" t="s">
        <v>2</v>
      </c>
      <c r="G63" s="212"/>
      <c r="H63" s="212" t="s">
        <v>3</v>
      </c>
      <c r="I63" s="212"/>
      <c r="J63" s="212"/>
      <c r="K63" s="244"/>
      <c r="L63" s="212"/>
      <c r="M63" s="244"/>
      <c r="N63" s="244"/>
      <c r="O63" s="244"/>
      <c r="P63" s="244"/>
      <c r="Q63" s="244"/>
      <c r="R63" s="244"/>
      <c r="S63" s="244"/>
      <c r="T63" s="244"/>
      <c r="U63" s="244"/>
      <c r="V63" s="244"/>
      <c r="W63" s="244"/>
      <c r="X63" s="244"/>
      <c r="Y63" s="244"/>
    </row>
    <row r="64" spans="1:25" ht="21" customHeight="1">
      <c r="E64" s="173"/>
      <c r="F64" s="463" t="s">
        <v>4</v>
      </c>
      <c r="G64" s="212"/>
      <c r="H64" s="361" t="s">
        <v>4</v>
      </c>
      <c r="I64" s="212"/>
      <c r="J64" s="32"/>
      <c r="L64" s="212" t="s">
        <v>6</v>
      </c>
    </row>
    <row r="65" spans="1:12" ht="21" customHeight="1">
      <c r="E65" s="173"/>
      <c r="F65" s="462" t="s">
        <v>5</v>
      </c>
      <c r="G65" s="32"/>
      <c r="H65" s="212" t="s">
        <v>5</v>
      </c>
      <c r="I65" s="176"/>
      <c r="J65" s="212" t="s">
        <v>6</v>
      </c>
      <c r="K65"/>
      <c r="L65" s="212" t="s">
        <v>7</v>
      </c>
    </row>
    <row r="66" spans="1:12" ht="21" customHeight="1">
      <c r="E66" s="173"/>
      <c r="F66" s="462" t="s">
        <v>7</v>
      </c>
      <c r="G66" s="32"/>
      <c r="H66" s="212" t="s">
        <v>7</v>
      </c>
      <c r="I66" s="176"/>
      <c r="J66" s="212" t="s">
        <v>7</v>
      </c>
      <c r="K66"/>
      <c r="L66" s="212" t="s">
        <v>64</v>
      </c>
    </row>
    <row r="67" spans="1:12" ht="21" customHeight="1">
      <c r="E67" s="173"/>
      <c r="F67" s="462" t="s">
        <v>112</v>
      </c>
      <c r="G67" s="32"/>
      <c r="H67" s="212" t="s">
        <v>112</v>
      </c>
      <c r="I67" s="176"/>
      <c r="J67" s="212" t="s">
        <v>112</v>
      </c>
      <c r="K67"/>
      <c r="L67" s="212" t="s">
        <v>66</v>
      </c>
    </row>
    <row r="68" spans="1:12" ht="21" customHeight="1">
      <c r="E68" s="173"/>
      <c r="F68" s="462" t="s">
        <v>67</v>
      </c>
      <c r="G68" s="32"/>
      <c r="H68" s="212" t="s">
        <v>67</v>
      </c>
      <c r="I68" s="176"/>
      <c r="J68" s="212" t="s">
        <v>67</v>
      </c>
      <c r="K68"/>
      <c r="L68" s="212" t="s">
        <v>68</v>
      </c>
    </row>
    <row r="69" spans="1:12" ht="21" customHeight="1">
      <c r="E69" s="127"/>
      <c r="F69" s="464" t="s">
        <v>8</v>
      </c>
      <c r="G69" s="32"/>
      <c r="H69" s="362" t="s">
        <v>8</v>
      </c>
      <c r="I69" s="176"/>
      <c r="J69" s="362" t="s">
        <v>8</v>
      </c>
      <c r="K69" s="394"/>
      <c r="L69" s="362" t="s">
        <v>69</v>
      </c>
    </row>
    <row r="70" spans="1:12" ht="21" customHeight="1">
      <c r="E70" s="127" t="s">
        <v>11</v>
      </c>
      <c r="F70" s="465">
        <v>2022</v>
      </c>
      <c r="G70" s="32"/>
      <c r="H70" s="364">
        <v>2021</v>
      </c>
      <c r="I70" s="176"/>
      <c r="J70" s="364">
        <v>2022</v>
      </c>
      <c r="K70" s="32"/>
      <c r="L70" s="364">
        <v>2021</v>
      </c>
    </row>
    <row r="71" spans="1:12" ht="21" customHeight="1">
      <c r="F71" s="462" t="s">
        <v>12</v>
      </c>
      <c r="G71" s="32"/>
      <c r="H71" s="212" t="s">
        <v>13</v>
      </c>
      <c r="I71" s="176"/>
      <c r="J71" s="212" t="s">
        <v>12</v>
      </c>
      <c r="K71" s="32"/>
      <c r="L71" s="212" t="s">
        <v>12</v>
      </c>
    </row>
    <row r="72" spans="1:12" ht="21" customHeight="1">
      <c r="F72" s="472" t="s">
        <v>15</v>
      </c>
      <c r="G72" s="472"/>
      <c r="H72" s="472"/>
      <c r="I72" s="472"/>
      <c r="J72" s="472"/>
      <c r="K72" s="472"/>
      <c r="L72" s="472"/>
    </row>
    <row r="73" spans="1:12" ht="21" customHeight="1">
      <c r="A73" s="182" t="s">
        <v>263</v>
      </c>
      <c r="F73" s="184"/>
      <c r="G73" s="184"/>
      <c r="H73" s="184"/>
      <c r="I73" s="184"/>
      <c r="J73" s="184"/>
      <c r="K73" s="184"/>
      <c r="L73" s="184"/>
    </row>
    <row r="74" spans="1:12" ht="21" customHeight="1">
      <c r="C74" s="172" t="s">
        <v>264</v>
      </c>
      <c r="F74" s="189">
        <v>-185064924</v>
      </c>
      <c r="G74" s="189"/>
      <c r="H74" s="189">
        <v>-193678893</v>
      </c>
      <c r="I74" s="189"/>
      <c r="J74" s="232">
        <v>0</v>
      </c>
      <c r="K74" s="189"/>
      <c r="L74" s="232">
        <v>0</v>
      </c>
    </row>
    <row r="75" spans="1:12" ht="21" customHeight="1">
      <c r="C75" s="172" t="s">
        <v>265</v>
      </c>
      <c r="G75" s="189"/>
      <c r="H75" s="246"/>
      <c r="I75" s="189"/>
      <c r="J75" s="189"/>
      <c r="K75" s="189"/>
      <c r="L75" s="189"/>
    </row>
    <row r="76" spans="1:12" ht="21" customHeight="1">
      <c r="D76" s="172" t="s">
        <v>266</v>
      </c>
      <c r="F76" s="189">
        <v>177156835</v>
      </c>
      <c r="G76" s="189"/>
      <c r="H76" s="189">
        <v>242886100</v>
      </c>
      <c r="I76" s="189"/>
      <c r="J76" s="232">
        <v>0</v>
      </c>
      <c r="K76" s="189"/>
      <c r="L76" s="232">
        <v>0</v>
      </c>
    </row>
    <row r="77" spans="1:12" ht="21" customHeight="1">
      <c r="C77" s="283" t="s">
        <v>267</v>
      </c>
      <c r="E77" s="282"/>
      <c r="F77" s="189">
        <v>-169997558</v>
      </c>
      <c r="G77" s="189"/>
      <c r="H77" s="280">
        <v>-595039</v>
      </c>
      <c r="I77" s="189"/>
      <c r="J77" s="232">
        <v>0</v>
      </c>
      <c r="K77" s="189"/>
      <c r="L77" s="232">
        <v>0</v>
      </c>
    </row>
    <row r="78" spans="1:12" ht="21" customHeight="1">
      <c r="C78" s="172" t="s">
        <v>268</v>
      </c>
      <c r="F78" s="466">
        <v>1461165</v>
      </c>
      <c r="G78" s="189"/>
      <c r="H78" s="280">
        <v>362337</v>
      </c>
      <c r="I78" s="189"/>
      <c r="J78" s="232">
        <v>0</v>
      </c>
      <c r="K78" s="189"/>
      <c r="L78" s="232">
        <v>0</v>
      </c>
    </row>
    <row r="79" spans="1:12" ht="21" customHeight="1">
      <c r="C79" s="172" t="s">
        <v>269</v>
      </c>
      <c r="F79" s="466">
        <v>-75000</v>
      </c>
      <c r="G79" s="189"/>
      <c r="H79" s="248">
        <v>-90138</v>
      </c>
      <c r="I79" s="189"/>
      <c r="J79" s="189">
        <v>-39114590</v>
      </c>
      <c r="K79" s="189"/>
      <c r="L79" s="189">
        <v>0</v>
      </c>
    </row>
    <row r="80" spans="1:12" ht="21" customHeight="1">
      <c r="C80" s="172" t="s">
        <v>270</v>
      </c>
      <c r="F80" s="466">
        <v>50003</v>
      </c>
      <c r="G80" s="189"/>
      <c r="H80" s="189">
        <v>0</v>
      </c>
      <c r="I80" s="189"/>
      <c r="J80" s="232">
        <v>0</v>
      </c>
      <c r="K80" s="189"/>
      <c r="L80" s="232">
        <v>0</v>
      </c>
    </row>
    <row r="81" spans="1:25" ht="21" customHeight="1">
      <c r="C81" s="85" t="s">
        <v>271</v>
      </c>
      <c r="F81" s="189">
        <v>-597579</v>
      </c>
      <c r="G81" s="189"/>
      <c r="H81" s="249">
        <v>-436378</v>
      </c>
      <c r="I81" s="189"/>
      <c r="J81" s="232">
        <v>0</v>
      </c>
      <c r="K81" s="189"/>
      <c r="L81" s="232">
        <v>0</v>
      </c>
    </row>
    <row r="82" spans="1:25" ht="21" customHeight="1">
      <c r="C82" s="172" t="s">
        <v>272</v>
      </c>
      <c r="F82" s="249">
        <v>498</v>
      </c>
      <c r="G82" s="189"/>
      <c r="H82" s="189">
        <v>24272</v>
      </c>
      <c r="I82" s="189"/>
      <c r="J82" s="232">
        <v>0</v>
      </c>
      <c r="K82" s="189"/>
      <c r="L82" s="232">
        <v>0</v>
      </c>
    </row>
    <row r="83" spans="1:25" ht="21" customHeight="1">
      <c r="C83" s="85" t="s">
        <v>273</v>
      </c>
      <c r="F83" s="189">
        <v>-4102186</v>
      </c>
      <c r="G83" s="189"/>
      <c r="H83" s="189">
        <v>-3446157</v>
      </c>
      <c r="I83" s="189"/>
      <c r="J83" s="232">
        <v>0</v>
      </c>
      <c r="K83" s="189"/>
      <c r="L83" s="232">
        <v>0</v>
      </c>
    </row>
    <row r="84" spans="1:25" ht="21" customHeight="1">
      <c r="A84" s="190" t="s">
        <v>274</v>
      </c>
      <c r="D84" s="190"/>
      <c r="E84" s="190"/>
      <c r="F84" s="267">
        <f>SUM(F74:F83)</f>
        <v>-181168746</v>
      </c>
      <c r="G84" s="264"/>
      <c r="H84" s="267">
        <f>SUM(H74:H83)</f>
        <v>45026104</v>
      </c>
      <c r="I84" s="264"/>
      <c r="J84" s="267">
        <f>SUM(J74:J83)</f>
        <v>-39114590</v>
      </c>
      <c r="K84" s="264"/>
      <c r="L84" s="267">
        <f>SUM(L74:L83)</f>
        <v>0</v>
      </c>
    </row>
    <row r="85" spans="1:25" ht="21.6" customHeight="1">
      <c r="D85" s="190"/>
      <c r="E85" s="190"/>
      <c r="F85" s="232"/>
      <c r="G85" s="189"/>
      <c r="H85" s="232"/>
      <c r="I85" s="189"/>
      <c r="J85" s="232"/>
      <c r="K85" s="189"/>
      <c r="L85" s="232"/>
    </row>
    <row r="86" spans="1:25" s="182" customFormat="1" ht="21" customHeight="1">
      <c r="A86" s="182" t="s">
        <v>275</v>
      </c>
      <c r="F86" s="467"/>
      <c r="G86" s="250"/>
      <c r="H86" s="250"/>
      <c r="I86" s="250"/>
      <c r="J86" s="250"/>
      <c r="K86" s="250"/>
      <c r="L86" s="250"/>
      <c r="M86" s="245"/>
      <c r="N86" s="245"/>
      <c r="O86" s="245"/>
      <c r="P86" s="245"/>
      <c r="Q86" s="245"/>
      <c r="R86" s="245"/>
      <c r="S86" s="245"/>
      <c r="T86" s="245"/>
      <c r="U86" s="245"/>
      <c r="V86" s="245"/>
      <c r="W86" s="245"/>
      <c r="X86" s="245"/>
      <c r="Y86" s="245"/>
    </row>
    <row r="87" spans="1:25" s="182" customFormat="1" ht="21" customHeight="1">
      <c r="C87" t="s">
        <v>276</v>
      </c>
      <c r="F87" s="189">
        <v>12356000</v>
      </c>
      <c r="G87" s="189"/>
      <c r="H87" s="189">
        <v>0</v>
      </c>
      <c r="I87" s="189"/>
      <c r="J87" s="189">
        <v>0</v>
      </c>
      <c r="K87" s="189"/>
      <c r="L87" s="189">
        <v>0</v>
      </c>
      <c r="M87" s="245"/>
      <c r="N87" s="245"/>
      <c r="O87" s="245"/>
      <c r="P87" s="245"/>
      <c r="Q87" s="245"/>
      <c r="R87" s="245"/>
      <c r="S87" s="245"/>
      <c r="T87" s="245"/>
      <c r="U87" s="245"/>
      <c r="V87" s="245"/>
      <c r="W87" s="245"/>
      <c r="X87" s="245"/>
      <c r="Y87" s="245"/>
    </row>
    <row r="88" spans="1:25" s="182" customFormat="1" ht="21" customHeight="1">
      <c r="C88" t="s">
        <v>277</v>
      </c>
      <c r="F88" s="189">
        <v>0</v>
      </c>
      <c r="G88" s="189"/>
      <c r="H88" s="189">
        <v>-1031865</v>
      </c>
      <c r="I88" s="189"/>
      <c r="J88" s="232">
        <v>0</v>
      </c>
      <c r="K88" s="189"/>
      <c r="L88" s="232">
        <v>0</v>
      </c>
      <c r="M88" s="245"/>
      <c r="N88" s="245"/>
      <c r="O88" s="245"/>
      <c r="P88" s="245"/>
      <c r="Q88" s="245"/>
      <c r="R88" s="245"/>
      <c r="S88" s="245"/>
      <c r="T88" s="245"/>
      <c r="U88" s="245"/>
      <c r="V88" s="245"/>
      <c r="W88" s="245"/>
      <c r="X88" s="245"/>
      <c r="Y88" s="245"/>
    </row>
    <row r="89" spans="1:25" s="182" customFormat="1" ht="21" customHeight="1">
      <c r="C89" t="s">
        <v>278</v>
      </c>
      <c r="F89" s="189">
        <v>0</v>
      </c>
      <c r="G89" s="189"/>
      <c r="H89" s="189">
        <v>3533</v>
      </c>
      <c r="I89" s="189"/>
      <c r="J89" s="189">
        <v>0</v>
      </c>
      <c r="K89" s="189"/>
      <c r="L89" s="189">
        <v>0</v>
      </c>
      <c r="M89" s="245"/>
      <c r="N89" s="245"/>
      <c r="O89" s="245"/>
      <c r="P89" s="245"/>
      <c r="Q89" s="245"/>
      <c r="R89" s="245"/>
      <c r="S89" s="245"/>
      <c r="T89" s="245"/>
      <c r="U89" s="245"/>
      <c r="V89" s="245"/>
      <c r="W89" s="245"/>
      <c r="X89" s="245"/>
      <c r="Y89" s="245"/>
    </row>
    <row r="90" spans="1:25" s="182" customFormat="1" ht="21" customHeight="1">
      <c r="C90" t="s">
        <v>279</v>
      </c>
      <c r="F90" s="189">
        <v>0</v>
      </c>
      <c r="G90" s="189"/>
      <c r="H90" s="189">
        <v>0</v>
      </c>
      <c r="I90" s="189"/>
      <c r="J90" s="189">
        <v>1249999</v>
      </c>
      <c r="K90" s="189"/>
      <c r="L90" s="189">
        <v>0</v>
      </c>
      <c r="M90" s="245"/>
      <c r="N90" s="245"/>
      <c r="O90" s="245"/>
      <c r="P90" s="245"/>
      <c r="Q90" s="245"/>
      <c r="R90" s="245"/>
      <c r="S90" s="245"/>
      <c r="T90" s="245"/>
      <c r="U90" s="245"/>
      <c r="V90" s="245"/>
      <c r="W90" s="245"/>
      <c r="X90" s="245"/>
      <c r="Y90" s="245"/>
    </row>
    <row r="91" spans="1:25" s="182" customFormat="1" ht="21" customHeight="1">
      <c r="C91" t="s">
        <v>280</v>
      </c>
      <c r="F91" s="189">
        <v>-54553</v>
      </c>
      <c r="G91" s="189"/>
      <c r="H91" s="189">
        <v>-65938</v>
      </c>
      <c r="I91" s="189"/>
      <c r="J91" s="232">
        <v>0</v>
      </c>
      <c r="K91" s="189"/>
      <c r="L91" s="232">
        <v>0</v>
      </c>
      <c r="M91" s="245"/>
      <c r="N91" s="245"/>
      <c r="O91" s="245"/>
      <c r="P91" s="245"/>
      <c r="Q91" s="245"/>
      <c r="R91" s="245"/>
      <c r="S91" s="245"/>
      <c r="T91" s="245"/>
      <c r="U91" s="245"/>
      <c r="V91" s="245"/>
      <c r="W91" s="245"/>
      <c r="X91" s="245"/>
      <c r="Y91" s="245"/>
    </row>
    <row r="92" spans="1:25" s="182" customFormat="1" ht="21" customHeight="1">
      <c r="C92" t="s">
        <v>281</v>
      </c>
      <c r="F92" s="189">
        <v>-909050</v>
      </c>
      <c r="G92" s="189"/>
      <c r="H92" s="189">
        <v>-1305806</v>
      </c>
      <c r="I92" s="189"/>
      <c r="J92" s="232">
        <v>0</v>
      </c>
      <c r="K92" s="189"/>
      <c r="L92" s="232">
        <v>0</v>
      </c>
      <c r="M92" s="245"/>
      <c r="N92" s="245"/>
      <c r="O92" s="245"/>
      <c r="P92" s="245"/>
      <c r="Q92" s="245"/>
      <c r="R92" s="245"/>
      <c r="S92" s="245"/>
      <c r="T92" s="245"/>
      <c r="U92" s="245"/>
      <c r="V92" s="245"/>
      <c r="W92" s="245"/>
      <c r="X92" s="245"/>
      <c r="Y92" s="245"/>
    </row>
    <row r="93" spans="1:25" s="182" customFormat="1" ht="21" customHeight="1">
      <c r="C93" t="s">
        <v>282</v>
      </c>
      <c r="D93" s="175"/>
      <c r="E93" s="175">
        <v>11</v>
      </c>
      <c r="F93" s="189">
        <v>0</v>
      </c>
      <c r="G93" s="189"/>
      <c r="H93" s="189">
        <v>10</v>
      </c>
      <c r="I93" s="189"/>
      <c r="J93" s="232">
        <v>0</v>
      </c>
      <c r="K93" s="189"/>
      <c r="L93" s="232">
        <v>10</v>
      </c>
      <c r="M93" s="245"/>
      <c r="N93" s="245"/>
      <c r="O93" s="245"/>
      <c r="P93" s="245"/>
      <c r="Q93" s="245"/>
      <c r="R93" s="245"/>
      <c r="S93" s="245"/>
      <c r="T93" s="245"/>
      <c r="U93" s="245"/>
      <c r="V93" s="245"/>
      <c r="W93" s="245"/>
      <c r="X93" s="245"/>
      <c r="Y93" s="245"/>
    </row>
    <row r="94" spans="1:25" s="182" customFormat="1" ht="21" customHeight="1">
      <c r="C94" t="s">
        <v>283</v>
      </c>
      <c r="E94" s="175">
        <v>2.2999999999999998</v>
      </c>
      <c r="F94" s="189">
        <v>-8939875</v>
      </c>
      <c r="G94" s="189"/>
      <c r="H94" s="189">
        <v>-12678987</v>
      </c>
      <c r="I94" s="189"/>
      <c r="J94" s="232">
        <v>0</v>
      </c>
      <c r="K94" s="189"/>
      <c r="L94" s="232">
        <v>0</v>
      </c>
      <c r="M94" s="245"/>
      <c r="N94" s="245"/>
      <c r="O94" s="245"/>
      <c r="P94" s="245"/>
      <c r="Q94" s="245"/>
      <c r="R94" s="245"/>
      <c r="S94" s="245"/>
      <c r="T94" s="245"/>
      <c r="U94" s="245"/>
      <c r="V94" s="245"/>
      <c r="W94" s="245"/>
      <c r="X94" s="245"/>
      <c r="Y94" s="245"/>
    </row>
    <row r="95" spans="1:25" s="182" customFormat="1" ht="21" customHeight="1">
      <c r="C95" t="s">
        <v>284</v>
      </c>
      <c r="E95" s="175"/>
      <c r="F95" s="189">
        <v>-623905</v>
      </c>
      <c r="G95" s="189"/>
      <c r="H95" s="189">
        <v>0</v>
      </c>
      <c r="I95" s="189"/>
      <c r="J95" s="232">
        <v>0</v>
      </c>
      <c r="K95" s="189"/>
      <c r="L95" s="232">
        <v>0</v>
      </c>
      <c r="M95" s="245"/>
      <c r="N95" s="245"/>
      <c r="O95" s="245"/>
      <c r="P95" s="245"/>
      <c r="Q95" s="245"/>
      <c r="R95" s="245"/>
      <c r="S95" s="245"/>
      <c r="T95" s="245"/>
      <c r="U95" s="245"/>
      <c r="V95" s="245"/>
      <c r="W95" s="245"/>
      <c r="X95" s="245"/>
      <c r="Y95" s="245"/>
    </row>
    <row r="96" spans="1:25" s="182" customFormat="1" ht="21" customHeight="1">
      <c r="C96" s="183" t="s">
        <v>341</v>
      </c>
      <c r="D96" s="183"/>
      <c r="F96" s="232">
        <v>947652</v>
      </c>
      <c r="G96" s="250"/>
      <c r="H96" s="189">
        <v>1005641</v>
      </c>
      <c r="I96" s="250"/>
      <c r="J96" s="232">
        <v>0</v>
      </c>
      <c r="K96" s="250"/>
      <c r="L96" s="232">
        <v>0</v>
      </c>
      <c r="M96" s="245"/>
      <c r="N96" s="245"/>
      <c r="O96" s="245"/>
      <c r="P96" s="245"/>
      <c r="Q96" s="245"/>
      <c r="R96" s="245"/>
      <c r="S96" s="245"/>
      <c r="T96" s="245"/>
      <c r="U96" s="245"/>
      <c r="V96" s="245"/>
      <c r="W96" s="245"/>
      <c r="X96" s="245"/>
      <c r="Y96" s="245"/>
    </row>
    <row r="97" spans="1:25" s="182" customFormat="1" ht="21" customHeight="1">
      <c r="C97" s="183" t="s">
        <v>285</v>
      </c>
      <c r="D97" s="183"/>
      <c r="E97" s="175">
        <v>11</v>
      </c>
      <c r="F97" s="232">
        <v>-10</v>
      </c>
      <c r="G97" s="250"/>
      <c r="H97" s="189">
        <v>0</v>
      </c>
      <c r="I97" s="250"/>
      <c r="J97" s="232">
        <v>-10</v>
      </c>
      <c r="K97" s="250"/>
      <c r="L97" s="232">
        <v>0</v>
      </c>
      <c r="M97" s="245"/>
      <c r="N97" s="245"/>
      <c r="O97" s="245"/>
      <c r="P97" s="245"/>
      <c r="Q97" s="245"/>
      <c r="R97" s="245"/>
      <c r="S97" s="245"/>
      <c r="T97" s="245"/>
      <c r="U97" s="245"/>
      <c r="V97" s="245"/>
      <c r="W97" s="245"/>
      <c r="X97" s="245"/>
      <c r="Y97" s="245"/>
    </row>
    <row r="98" spans="1:25" s="182" customFormat="1" ht="21" customHeight="1">
      <c r="C98" s="183" t="s">
        <v>342</v>
      </c>
      <c r="D98" s="183"/>
      <c r="F98" s="251">
        <v>-146766</v>
      </c>
      <c r="G98" s="250"/>
      <c r="H98" s="189">
        <v>0</v>
      </c>
      <c r="I98" s="250"/>
      <c r="J98" s="232">
        <v>0</v>
      </c>
      <c r="K98" s="250"/>
      <c r="L98" s="232">
        <v>0</v>
      </c>
      <c r="M98" s="245"/>
      <c r="N98" s="245"/>
      <c r="O98" s="245"/>
      <c r="P98" s="245"/>
      <c r="Q98" s="245"/>
      <c r="R98" s="245"/>
      <c r="S98" s="245"/>
      <c r="T98" s="245"/>
      <c r="U98" s="245"/>
      <c r="V98" s="245"/>
      <c r="W98" s="245"/>
      <c r="X98" s="245"/>
      <c r="Y98" s="245"/>
    </row>
    <row r="99" spans="1:25" ht="21" customHeight="1">
      <c r="A99" s="190" t="s">
        <v>286</v>
      </c>
      <c r="D99" s="190"/>
      <c r="E99" s="190"/>
      <c r="F99" s="270">
        <f>SUM(F87:F98)</f>
        <v>2629493</v>
      </c>
      <c r="G99" s="264"/>
      <c r="H99" s="270">
        <f>SUM(H87:H98)</f>
        <v>-14073412</v>
      </c>
      <c r="I99" s="264"/>
      <c r="J99" s="270">
        <f>SUM(J87:J98)</f>
        <v>1249989</v>
      </c>
      <c r="K99" s="264"/>
      <c r="L99" s="270">
        <f>SUM(L87:L98)</f>
        <v>10</v>
      </c>
    </row>
    <row r="100" spans="1:25" ht="21" customHeight="1">
      <c r="A100" s="172" t="s">
        <v>287</v>
      </c>
      <c r="D100" s="190"/>
      <c r="E100" s="190"/>
      <c r="F100" s="232"/>
      <c r="G100" s="189"/>
      <c r="H100" s="232"/>
      <c r="I100" s="189"/>
      <c r="J100" s="229"/>
      <c r="K100" s="189"/>
      <c r="L100" s="229"/>
    </row>
    <row r="101" spans="1:25" ht="21" customHeight="1">
      <c r="A101" s="186"/>
      <c r="B101" s="85" t="s">
        <v>288</v>
      </c>
      <c r="F101" s="252">
        <v>-390888</v>
      </c>
      <c r="G101" s="189"/>
      <c r="H101" s="252">
        <v>225861</v>
      </c>
      <c r="I101" s="189"/>
      <c r="J101" s="251">
        <v>0</v>
      </c>
      <c r="K101" s="189"/>
      <c r="L101" s="251">
        <v>0</v>
      </c>
    </row>
    <row r="102" spans="1:25" ht="12" customHeight="1">
      <c r="F102" s="232"/>
      <c r="G102" s="189"/>
      <c r="H102" s="232"/>
      <c r="I102" s="189"/>
      <c r="J102" s="232"/>
      <c r="K102" s="189"/>
      <c r="L102" s="232"/>
    </row>
    <row r="103" spans="1:25" ht="21" customHeight="1">
      <c r="A103" s="190" t="s">
        <v>343</v>
      </c>
      <c r="F103" s="235">
        <f>SUM(F57,F84,F101,F99)</f>
        <v>-6049116</v>
      </c>
      <c r="G103" s="264"/>
      <c r="H103" s="235">
        <f>SUM(H57,H84,H101,H99)</f>
        <v>-8252068</v>
      </c>
      <c r="I103" s="264"/>
      <c r="J103" s="235">
        <f>SUM(J57,J84,J101,J99)</f>
        <v>245</v>
      </c>
      <c r="K103" s="264"/>
      <c r="L103" s="235">
        <f>SUM(L57,L84,L101,L99)</f>
        <v>5</v>
      </c>
      <c r="M103" s="246"/>
      <c r="N103" s="246"/>
      <c r="O103" s="246"/>
    </row>
    <row r="104" spans="1:25" ht="21" customHeight="1">
      <c r="A104" s="187" t="s">
        <v>289</v>
      </c>
      <c r="F104" s="189">
        <v>50420799</v>
      </c>
      <c r="G104" s="189"/>
      <c r="H104" s="189">
        <v>51631543</v>
      </c>
      <c r="I104" s="189"/>
      <c r="J104" s="189">
        <v>5</v>
      </c>
      <c r="K104" s="189"/>
      <c r="L104" s="189">
        <v>0</v>
      </c>
      <c r="M104" s="246"/>
      <c r="N104" s="246"/>
      <c r="O104" s="246"/>
    </row>
    <row r="105" spans="1:25" ht="21" customHeight="1" thickBot="1">
      <c r="A105" s="190" t="s">
        <v>290</v>
      </c>
      <c r="D105" s="192"/>
      <c r="E105" s="192"/>
      <c r="F105" s="269">
        <f>SUM(F103:F104)</f>
        <v>44371683</v>
      </c>
      <c r="G105" s="264"/>
      <c r="H105" s="269">
        <f>SUM(H103:H104)</f>
        <v>43379475</v>
      </c>
      <c r="I105" s="264"/>
      <c r="J105" s="269">
        <f>SUM(J103:J104)</f>
        <v>250</v>
      </c>
      <c r="K105" s="264"/>
      <c r="L105" s="269">
        <f>SUM(L103:L104)</f>
        <v>5</v>
      </c>
      <c r="M105" s="246"/>
      <c r="N105" s="246"/>
      <c r="O105" s="246"/>
    </row>
    <row r="106" spans="1:25" ht="21.6" customHeight="1" thickTop="1">
      <c r="F106" s="253"/>
      <c r="G106" s="253"/>
      <c r="H106" s="253"/>
      <c r="I106" s="253"/>
      <c r="J106" s="468"/>
      <c r="K106" s="253"/>
      <c r="L106" s="253"/>
    </row>
    <row r="107" spans="1:25" ht="21" customHeight="1">
      <c r="B107"/>
      <c r="C107" s="172"/>
      <c r="D107" s="172"/>
      <c r="F107" s="254"/>
      <c r="G107" s="254"/>
      <c r="H107" s="254"/>
      <c r="I107" s="254"/>
      <c r="J107" s="248"/>
      <c r="L107" s="248"/>
    </row>
    <row r="108" spans="1:25" ht="21" customHeight="1">
      <c r="B108"/>
      <c r="C108" s="172"/>
      <c r="D108" s="172"/>
      <c r="F108" s="254"/>
      <c r="G108" s="254"/>
      <c r="H108" s="254"/>
      <c r="I108" s="254"/>
      <c r="J108" s="248"/>
      <c r="L108" s="248"/>
    </row>
    <row r="109" spans="1:25" ht="21" customHeight="1">
      <c r="B109"/>
      <c r="C109" s="172"/>
      <c r="D109" s="172"/>
      <c r="F109" s="254"/>
      <c r="G109" s="254"/>
      <c r="H109" s="254"/>
      <c r="I109" s="254"/>
      <c r="J109" s="248"/>
      <c r="L109" s="248"/>
    </row>
    <row r="110" spans="1:25" ht="21" customHeight="1">
      <c r="B110"/>
      <c r="C110" s="172"/>
      <c r="D110" s="172"/>
      <c r="F110" s="254"/>
      <c r="G110" s="254"/>
      <c r="H110" s="254"/>
      <c r="I110" s="254"/>
      <c r="J110" s="248"/>
      <c r="L110" s="248"/>
    </row>
    <row r="111" spans="1:25" ht="21" customHeight="1">
      <c r="B111"/>
      <c r="C111" s="172"/>
      <c r="D111" s="172"/>
      <c r="F111" s="254"/>
      <c r="G111" s="254"/>
      <c r="H111" s="254"/>
      <c r="I111" s="254"/>
      <c r="J111" s="248"/>
      <c r="L111" s="248"/>
    </row>
    <row r="112" spans="1:25" ht="21" customHeight="1">
      <c r="B112"/>
      <c r="C112" s="172"/>
      <c r="D112" s="172"/>
      <c r="F112" s="254"/>
      <c r="G112" s="254"/>
      <c r="H112" s="254"/>
      <c r="I112" s="254"/>
      <c r="J112" s="248"/>
      <c r="L112" s="248"/>
    </row>
    <row r="113" spans="1:13" ht="21" customHeight="1">
      <c r="B113"/>
      <c r="C113" s="172"/>
      <c r="D113" s="172"/>
      <c r="F113" s="254"/>
      <c r="G113" s="254"/>
      <c r="H113" s="254"/>
      <c r="I113" s="254"/>
      <c r="J113" s="248"/>
      <c r="L113" s="248"/>
    </row>
    <row r="114" spans="1:13" ht="21" customHeight="1">
      <c r="B114"/>
      <c r="C114" s="172"/>
      <c r="D114" s="172"/>
      <c r="F114" s="254"/>
      <c r="G114" s="254"/>
      <c r="H114" s="254"/>
      <c r="I114" s="254"/>
      <c r="J114" s="248"/>
      <c r="L114" s="248"/>
    </row>
    <row r="115" spans="1:13" ht="21" customHeight="1">
      <c r="B115"/>
      <c r="C115" s="172"/>
      <c r="D115" s="172"/>
      <c r="F115" s="254"/>
      <c r="G115" s="254"/>
      <c r="H115" s="254"/>
      <c r="I115" s="254"/>
      <c r="J115" s="248"/>
      <c r="L115" s="248"/>
    </row>
    <row r="116" spans="1:13" ht="21" customHeight="1">
      <c r="B116"/>
      <c r="C116" s="172"/>
      <c r="D116" s="172"/>
      <c r="F116" s="254"/>
      <c r="G116" s="254"/>
      <c r="H116" s="254"/>
      <c r="I116" s="254"/>
      <c r="J116" s="248"/>
      <c r="L116" s="248"/>
    </row>
    <row r="117" spans="1:13" ht="21" customHeight="1">
      <c r="B117"/>
      <c r="C117" s="172"/>
      <c r="D117" s="172"/>
      <c r="F117" s="254"/>
      <c r="G117" s="254"/>
      <c r="H117" s="254"/>
      <c r="I117" s="254"/>
      <c r="J117" s="248"/>
      <c r="L117" s="248"/>
    </row>
    <row r="119" spans="1:13" ht="21" customHeight="1">
      <c r="B119"/>
      <c r="F119" s="189"/>
      <c r="G119" s="189"/>
      <c r="H119" s="189"/>
      <c r="I119" s="189"/>
      <c r="J119" s="189"/>
      <c r="L119" s="189"/>
    </row>
    <row r="120" spans="1:13" ht="21" customHeight="1">
      <c r="A120" s="471" t="s">
        <v>61</v>
      </c>
      <c r="B120" s="471"/>
      <c r="C120" s="471"/>
      <c r="D120" s="471"/>
      <c r="E120" s="471"/>
      <c r="F120" s="471"/>
      <c r="G120" s="471"/>
      <c r="H120" s="471"/>
      <c r="I120" s="471"/>
      <c r="J120" s="471"/>
      <c r="K120" s="471"/>
      <c r="L120" s="471"/>
    </row>
    <row r="121" spans="1:13" ht="21" customHeight="1">
      <c r="A121" s="471" t="s">
        <v>62</v>
      </c>
      <c r="B121" s="471"/>
      <c r="C121" s="471"/>
      <c r="D121" s="471"/>
      <c r="E121" s="471"/>
      <c r="F121" s="471"/>
      <c r="G121" s="471"/>
      <c r="H121" s="471"/>
      <c r="I121" s="471"/>
      <c r="J121" s="471"/>
      <c r="K121" s="471"/>
      <c r="L121" s="471"/>
    </row>
    <row r="122" spans="1:13" ht="21" customHeight="1">
      <c r="D122" s="496"/>
      <c r="E122" s="496"/>
      <c r="F122" s="496"/>
      <c r="G122" s="496"/>
      <c r="H122" s="496"/>
      <c r="I122" s="496"/>
      <c r="J122" s="496"/>
      <c r="K122" s="496"/>
      <c r="L122" s="496"/>
    </row>
    <row r="125" spans="1:13" ht="21" customHeight="1">
      <c r="M125" s="276"/>
    </row>
  </sheetData>
  <mergeCells count="5">
    <mergeCell ref="A120:L120"/>
    <mergeCell ref="A121:L121"/>
    <mergeCell ref="F13:L13"/>
    <mergeCell ref="F72:L72"/>
    <mergeCell ref="D122:L122"/>
  </mergeCells>
  <pageMargins left="0.7" right="0.7" top="0.48" bottom="0.5" header="0.5" footer="0.5"/>
  <pageSetup paperSize="9" scale="57" firstPageNumber="13" fitToWidth="0" fitToHeight="0" orientation="portrait" useFirstPageNumber="1" r:id="rId1"/>
  <headerFooter>
    <oddFooter>&amp;LThe accompanying note form an integral part of the interim financial statements.
&amp;C&amp;P</oddFooter>
  </headerFooter>
  <rowBreaks count="1" manualBreakCount="1">
    <brk id="59" max="16383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B37"/>
  <sheetViews>
    <sheetView view="pageBreakPreview" zoomScale="85" zoomScaleNormal="60" zoomScaleSheetLayoutView="85" workbookViewId="0">
      <selection activeCell="K24" sqref="K24"/>
    </sheetView>
  </sheetViews>
  <sheetFormatPr defaultColWidth="9.109375" defaultRowHeight="24" customHeight="1"/>
  <cols>
    <col min="1" max="1" width="50.44140625" style="48" customWidth="1"/>
    <col min="2" max="2" width="4.44140625" style="262" customWidth="1"/>
    <col min="3" max="3" width="11.88671875" style="330" customWidth="1"/>
    <col min="4" max="4" width="0.88671875" style="330" customWidth="1"/>
    <col min="5" max="5" width="11.88671875" style="330" customWidth="1"/>
    <col min="6" max="6" width="0.88671875" style="330" customWidth="1"/>
    <col min="7" max="7" width="11.88671875" style="330" customWidth="1"/>
    <col min="8" max="8" width="0.88671875" style="330" customWidth="1"/>
    <col min="9" max="9" width="11.88671875" style="330" customWidth="1"/>
    <col min="10" max="10" width="0.88671875" style="330" customWidth="1"/>
    <col min="11" max="11" width="13.88671875" style="330" customWidth="1"/>
    <col min="12" max="12" width="0.88671875" style="330" customWidth="1"/>
    <col min="13" max="13" width="13.88671875" style="330" customWidth="1"/>
    <col min="14" max="14" width="0.5546875" style="330" customWidth="1"/>
    <col min="15" max="15" width="13.88671875" style="330" customWidth="1"/>
    <col min="16" max="16" width="0.88671875" style="330" customWidth="1"/>
    <col min="17" max="17" width="12.88671875" style="330" customWidth="1"/>
    <col min="18" max="18" width="0.88671875" style="330" customWidth="1"/>
    <col min="19" max="19" width="12.88671875" style="330" customWidth="1"/>
    <col min="20" max="20" width="0.88671875" style="330" customWidth="1"/>
    <col min="21" max="21" width="12.88671875" style="330" customWidth="1"/>
    <col min="22" max="22" width="0.88671875" style="330" customWidth="1"/>
    <col min="23" max="23" width="16" style="330" customWidth="1"/>
    <col min="24" max="24" width="0.88671875" style="330" customWidth="1"/>
    <col min="25" max="25" width="12.88671875" style="330" customWidth="1"/>
    <col min="26" max="26" width="0.5546875" style="48" customWidth="1"/>
    <col min="27" max="27" width="10.109375" style="48" customWidth="1"/>
    <col min="28" max="28" width="13.88671875" style="48" bestFit="1" customWidth="1"/>
    <col min="29" max="16384" width="9.109375" style="48"/>
  </cols>
  <sheetData>
    <row r="1" spans="1:27" ht="24" customHeight="1">
      <c r="A1" s="209" t="s">
        <v>0</v>
      </c>
      <c r="B1" s="259"/>
      <c r="C1" s="344"/>
      <c r="D1" s="344"/>
      <c r="E1" s="344"/>
      <c r="F1" s="344"/>
      <c r="G1" s="344"/>
      <c r="H1" s="344"/>
      <c r="I1" s="344"/>
      <c r="J1" s="344"/>
      <c r="K1" s="344"/>
      <c r="L1" s="344"/>
      <c r="M1" s="344"/>
      <c r="N1" s="344"/>
      <c r="O1" s="344"/>
      <c r="P1" s="344"/>
      <c r="Q1" s="344"/>
      <c r="R1" s="344"/>
      <c r="S1" s="344"/>
      <c r="T1" s="344"/>
      <c r="U1" s="344"/>
      <c r="V1" s="344"/>
      <c r="W1" s="344"/>
      <c r="X1" s="344"/>
      <c r="Y1" s="344"/>
      <c r="Z1" s="227"/>
    </row>
    <row r="2" spans="1:27" ht="24" customHeight="1">
      <c r="A2" s="215" t="s">
        <v>119</v>
      </c>
      <c r="B2" s="260"/>
      <c r="C2" s="345"/>
      <c r="D2" s="345"/>
      <c r="E2" s="345"/>
      <c r="F2" s="345"/>
      <c r="G2" s="345"/>
      <c r="H2" s="345"/>
      <c r="I2" s="345"/>
      <c r="J2" s="345"/>
      <c r="K2" s="345"/>
      <c r="L2" s="345"/>
      <c r="M2" s="345"/>
      <c r="N2" s="345"/>
      <c r="O2" s="345"/>
      <c r="P2" s="345"/>
      <c r="Q2" s="345"/>
      <c r="R2" s="345"/>
      <c r="S2" s="345"/>
      <c r="T2" s="345"/>
      <c r="U2" s="345"/>
      <c r="V2" s="345"/>
      <c r="W2" s="345"/>
      <c r="X2" s="345"/>
      <c r="Y2" s="345"/>
      <c r="Z2" s="215"/>
    </row>
    <row r="3" spans="1:27" ht="21" customHeight="1">
      <c r="A3" s="174"/>
      <c r="B3" s="271"/>
      <c r="C3" s="345"/>
      <c r="D3" s="345"/>
      <c r="E3" s="345"/>
      <c r="F3" s="345"/>
      <c r="G3" s="345"/>
      <c r="H3" s="345"/>
      <c r="I3" s="345"/>
      <c r="J3" s="345"/>
      <c r="K3" s="345"/>
      <c r="L3" s="345"/>
      <c r="M3" s="345"/>
      <c r="N3" s="345"/>
      <c r="O3" s="345"/>
      <c r="P3" s="345"/>
      <c r="Q3" s="345"/>
      <c r="R3" s="345"/>
      <c r="S3" s="345"/>
      <c r="T3" s="345"/>
      <c r="U3" s="345"/>
      <c r="V3" s="345"/>
      <c r="W3" s="345"/>
      <c r="X3" s="345"/>
      <c r="Y3" s="345"/>
      <c r="Z3" s="215"/>
    </row>
    <row r="4" spans="1:27" ht="21" customHeight="1">
      <c r="A4" s="216"/>
      <c r="B4" s="261"/>
      <c r="C4" s="497" t="s">
        <v>291</v>
      </c>
      <c r="D4" s="497"/>
      <c r="E4" s="497"/>
      <c r="F4" s="497"/>
      <c r="G4" s="497"/>
      <c r="H4" s="497"/>
      <c r="I4" s="497"/>
      <c r="J4" s="497"/>
      <c r="K4" s="497"/>
      <c r="L4" s="497"/>
      <c r="M4" s="497"/>
      <c r="N4" s="497"/>
      <c r="O4" s="497"/>
      <c r="P4" s="497"/>
      <c r="Q4" s="497"/>
      <c r="R4" s="497"/>
      <c r="S4" s="497"/>
      <c r="T4" s="497"/>
      <c r="U4" s="497"/>
      <c r="V4" s="497"/>
      <c r="W4" s="497"/>
      <c r="X4" s="497"/>
      <c r="Y4" s="497"/>
      <c r="Z4" s="228"/>
    </row>
    <row r="5" spans="1:27" ht="21" customHeight="1">
      <c r="C5" s="332"/>
      <c r="D5" s="346"/>
      <c r="E5" s="346"/>
      <c r="F5" s="346"/>
      <c r="G5" s="346"/>
      <c r="H5" s="346"/>
      <c r="I5" s="346"/>
      <c r="J5" s="346"/>
      <c r="K5" s="486" t="s">
        <v>52</v>
      </c>
      <c r="L5" s="486"/>
      <c r="M5" s="486"/>
      <c r="N5" s="486"/>
      <c r="O5" s="486"/>
      <c r="P5" s="486"/>
      <c r="Q5" s="486"/>
      <c r="R5" s="486"/>
      <c r="S5" s="486"/>
      <c r="T5" s="347"/>
      <c r="U5" s="332"/>
      <c r="V5" s="332"/>
      <c r="W5" s="332"/>
      <c r="X5" s="332"/>
    </row>
    <row r="6" spans="1:27" ht="21" customHeight="1">
      <c r="C6" s="332"/>
      <c r="D6" s="346"/>
      <c r="E6" s="346"/>
      <c r="F6" s="346"/>
      <c r="G6" s="346"/>
      <c r="H6" s="346"/>
      <c r="I6" s="346"/>
      <c r="J6" s="346"/>
      <c r="K6" s="334" t="s">
        <v>166</v>
      </c>
      <c r="L6" s="346"/>
      <c r="M6" s="346"/>
      <c r="N6" s="346"/>
      <c r="O6" s="332"/>
      <c r="P6" s="347"/>
      <c r="Q6" s="347"/>
      <c r="R6" s="347"/>
      <c r="S6" s="347"/>
      <c r="T6" s="347"/>
      <c r="U6" s="332"/>
      <c r="V6" s="332"/>
      <c r="W6" s="332"/>
      <c r="X6" s="332"/>
    </row>
    <row r="7" spans="1:27" ht="21" customHeight="1">
      <c r="C7" s="332"/>
      <c r="D7" s="346"/>
      <c r="E7" s="346"/>
      <c r="F7" s="346"/>
      <c r="G7" s="346"/>
      <c r="H7" s="346"/>
      <c r="I7" s="346"/>
      <c r="J7" s="346"/>
      <c r="K7" s="334" t="s">
        <v>167</v>
      </c>
      <c r="L7" s="346"/>
      <c r="M7" s="334" t="s">
        <v>292</v>
      </c>
      <c r="N7" s="346"/>
      <c r="O7" s="334" t="s">
        <v>166</v>
      </c>
      <c r="P7" s="347"/>
      <c r="Q7" s="347"/>
      <c r="R7" s="347"/>
      <c r="S7" s="347"/>
      <c r="T7" s="347"/>
      <c r="U7" s="332"/>
      <c r="V7" s="332"/>
      <c r="W7" s="332"/>
      <c r="X7" s="332"/>
    </row>
    <row r="8" spans="1:27" ht="21" customHeight="1">
      <c r="C8" s="332"/>
      <c r="D8" s="346"/>
      <c r="E8" s="346"/>
      <c r="F8" s="346"/>
      <c r="G8" s="346"/>
      <c r="H8" s="346"/>
      <c r="I8" s="346"/>
      <c r="J8" s="346"/>
      <c r="K8" s="334" t="s">
        <v>168</v>
      </c>
      <c r="L8" s="346"/>
      <c r="M8" s="334" t="s">
        <v>169</v>
      </c>
      <c r="N8" s="333"/>
      <c r="O8" s="334" t="s">
        <v>167</v>
      </c>
      <c r="P8" s="347"/>
      <c r="Q8" s="347"/>
      <c r="R8" s="347"/>
      <c r="S8" s="347"/>
      <c r="T8" s="347"/>
      <c r="U8" s="332"/>
      <c r="V8" s="332"/>
      <c r="W8" s="332"/>
      <c r="X8" s="332"/>
    </row>
    <row r="9" spans="1:27" ht="21" customHeight="1">
      <c r="A9" s="262"/>
      <c r="C9" s="332"/>
      <c r="D9" s="346"/>
      <c r="E9" s="346"/>
      <c r="F9" s="346"/>
      <c r="G9" s="346"/>
      <c r="H9" s="346"/>
      <c r="I9" s="346"/>
      <c r="J9" s="346"/>
      <c r="K9" s="333" t="s">
        <v>170</v>
      </c>
      <c r="L9" s="346"/>
      <c r="M9" s="334" t="s">
        <v>171</v>
      </c>
      <c r="N9" s="333"/>
      <c r="O9" s="333" t="s">
        <v>172</v>
      </c>
      <c r="P9" s="347"/>
      <c r="Q9" s="347"/>
      <c r="R9" s="347"/>
      <c r="S9" s="347"/>
      <c r="T9" s="347"/>
      <c r="U9" s="332"/>
      <c r="V9" s="332"/>
      <c r="W9" s="332"/>
      <c r="X9" s="332"/>
    </row>
    <row r="10" spans="1:27" ht="21" customHeight="1">
      <c r="A10" s="262"/>
      <c r="C10" s="498" t="s">
        <v>121</v>
      </c>
      <c r="D10" s="489"/>
      <c r="E10" s="489"/>
      <c r="F10" s="333"/>
      <c r="G10" s="333"/>
      <c r="H10" s="331" t="s">
        <v>122</v>
      </c>
      <c r="I10" s="331"/>
      <c r="J10" s="331"/>
      <c r="K10" s="334" t="s">
        <v>173</v>
      </c>
      <c r="L10" s="333"/>
      <c r="M10" s="333" t="s">
        <v>174</v>
      </c>
      <c r="N10" s="333"/>
      <c r="O10" s="333" t="s">
        <v>175</v>
      </c>
      <c r="Q10" s="333"/>
      <c r="S10" s="333"/>
    </row>
    <row r="11" spans="1:27" ht="21" customHeight="1">
      <c r="A11" s="262"/>
      <c r="C11" s="487" t="s">
        <v>126</v>
      </c>
      <c r="D11" s="487"/>
      <c r="E11" s="487"/>
      <c r="G11" s="487" t="s">
        <v>127</v>
      </c>
      <c r="H11" s="487"/>
      <c r="I11" s="487"/>
      <c r="J11" s="331"/>
      <c r="K11" s="333" t="s">
        <v>177</v>
      </c>
      <c r="L11" s="333"/>
      <c r="M11" s="333" t="s">
        <v>178</v>
      </c>
      <c r="N11" s="333"/>
      <c r="O11" s="333" t="s">
        <v>179</v>
      </c>
      <c r="Q11" s="334" t="s">
        <v>180</v>
      </c>
      <c r="S11" s="334" t="s">
        <v>218</v>
      </c>
      <c r="U11" s="487" t="s">
        <v>53</v>
      </c>
      <c r="V11" s="487"/>
      <c r="W11" s="487"/>
    </row>
    <row r="12" spans="1:27" ht="21" customHeight="1">
      <c r="C12" s="334" t="s">
        <v>181</v>
      </c>
      <c r="D12" s="333"/>
      <c r="E12" s="333" t="s">
        <v>182</v>
      </c>
      <c r="F12" s="333"/>
      <c r="G12" s="333" t="s">
        <v>181</v>
      </c>
      <c r="H12" s="333"/>
      <c r="I12" s="333" t="s">
        <v>182</v>
      </c>
      <c r="J12" s="331"/>
      <c r="K12" s="333" t="s">
        <v>184</v>
      </c>
      <c r="L12" s="333"/>
      <c r="M12" s="333" t="s">
        <v>185</v>
      </c>
      <c r="N12" s="333"/>
      <c r="O12" s="333" t="s">
        <v>184</v>
      </c>
      <c r="Q12" s="333" t="s">
        <v>139</v>
      </c>
      <c r="S12" s="334" t="s">
        <v>140</v>
      </c>
      <c r="U12" s="333" t="s">
        <v>219</v>
      </c>
      <c r="Y12" s="334"/>
    </row>
    <row r="13" spans="1:27" ht="21" customHeight="1">
      <c r="C13" s="333" t="s">
        <v>144</v>
      </c>
      <c r="D13" s="333"/>
      <c r="E13" s="333" t="s">
        <v>144</v>
      </c>
      <c r="F13" s="333"/>
      <c r="G13" s="333" t="s">
        <v>144</v>
      </c>
      <c r="H13" s="333"/>
      <c r="I13" s="333" t="s">
        <v>144</v>
      </c>
      <c r="J13" s="335"/>
      <c r="K13" s="334" t="s">
        <v>188</v>
      </c>
      <c r="L13" s="333"/>
      <c r="M13" s="334" t="s">
        <v>189</v>
      </c>
      <c r="N13" s="334"/>
      <c r="O13" s="334" t="s">
        <v>188</v>
      </c>
      <c r="Q13" s="333" t="s">
        <v>149</v>
      </c>
      <c r="S13" s="334" t="s">
        <v>150</v>
      </c>
      <c r="U13" s="334" t="s">
        <v>220</v>
      </c>
      <c r="W13" s="333" t="s">
        <v>152</v>
      </c>
      <c r="Y13" s="334" t="s">
        <v>132</v>
      </c>
    </row>
    <row r="14" spans="1:27" ht="21" customHeight="1">
      <c r="C14" s="488" t="s">
        <v>15</v>
      </c>
      <c r="D14" s="488"/>
      <c r="E14" s="488"/>
      <c r="F14" s="488"/>
      <c r="G14" s="488"/>
      <c r="H14" s="488"/>
      <c r="I14" s="488"/>
      <c r="J14" s="488"/>
      <c r="K14" s="488"/>
      <c r="L14" s="488"/>
      <c r="M14" s="488"/>
      <c r="N14" s="488"/>
      <c r="O14" s="488"/>
      <c r="P14" s="488"/>
      <c r="Q14" s="488"/>
      <c r="R14" s="488"/>
      <c r="S14" s="488"/>
      <c r="T14" s="488"/>
      <c r="U14" s="488"/>
      <c r="V14" s="488"/>
      <c r="W14" s="488"/>
      <c r="X14" s="488"/>
      <c r="Y14" s="488"/>
    </row>
    <row r="15" spans="1:27" ht="21" customHeight="1">
      <c r="A15" s="54" t="s">
        <v>293</v>
      </c>
      <c r="B15" s="261"/>
      <c r="C15" s="336"/>
      <c r="D15" s="336"/>
      <c r="E15" s="336"/>
      <c r="F15" s="336"/>
      <c r="G15" s="336"/>
      <c r="H15" s="336"/>
      <c r="I15" s="336"/>
      <c r="J15" s="336"/>
      <c r="K15" s="336"/>
      <c r="L15" s="336"/>
      <c r="M15" s="336"/>
      <c r="N15" s="336"/>
      <c r="O15" s="336"/>
      <c r="P15" s="336"/>
      <c r="Q15" s="336"/>
      <c r="R15" s="336"/>
      <c r="S15" s="336"/>
      <c r="T15" s="336"/>
      <c r="U15" s="336"/>
      <c r="V15" s="336"/>
      <c r="W15" s="336"/>
      <c r="X15" s="336"/>
      <c r="Y15" s="336"/>
    </row>
    <row r="16" spans="1:27" ht="21" customHeight="1">
      <c r="A16" s="226" t="s">
        <v>193</v>
      </c>
      <c r="B16" s="258"/>
      <c r="C16" s="337"/>
      <c r="D16" s="348"/>
      <c r="E16" s="337"/>
      <c r="F16" s="348"/>
      <c r="G16" s="337"/>
      <c r="H16" s="348"/>
      <c r="I16" s="337"/>
      <c r="J16" s="338"/>
      <c r="K16" s="337"/>
      <c r="L16" s="338"/>
      <c r="M16" s="337"/>
      <c r="N16" s="348"/>
      <c r="O16" s="337"/>
      <c r="P16" s="338"/>
      <c r="Q16" s="337"/>
      <c r="R16" s="338"/>
      <c r="S16" s="337"/>
      <c r="T16" s="338"/>
      <c r="U16" s="337"/>
      <c r="V16" s="338"/>
      <c r="W16" s="337"/>
      <c r="X16" s="338"/>
      <c r="Y16" s="337"/>
      <c r="AA16" s="214"/>
    </row>
    <row r="17" spans="1:28" ht="21" customHeight="1">
      <c r="A17" s="222"/>
      <c r="B17" s="263"/>
      <c r="N17" s="332"/>
      <c r="AA17" s="214"/>
    </row>
    <row r="18" spans="1:28" ht="21" customHeight="1">
      <c r="A18" s="223" t="s">
        <v>194</v>
      </c>
      <c r="B18" s="263"/>
      <c r="N18" s="332"/>
      <c r="AA18" s="214"/>
    </row>
    <row r="19" spans="1:28" ht="21" customHeight="1">
      <c r="A19" s="222" t="s">
        <v>196</v>
      </c>
      <c r="B19" s="263"/>
      <c r="C19" s="349"/>
      <c r="D19" s="347"/>
      <c r="E19" s="350"/>
      <c r="F19" s="351"/>
      <c r="G19" s="350"/>
      <c r="H19" s="351"/>
      <c r="I19" s="350"/>
      <c r="J19" s="347"/>
      <c r="K19" s="352"/>
      <c r="L19" s="351"/>
      <c r="M19" s="352"/>
      <c r="N19" s="339"/>
      <c r="O19" s="352"/>
      <c r="P19" s="351"/>
      <c r="Q19" s="352"/>
      <c r="R19" s="351"/>
      <c r="S19" s="352"/>
      <c r="T19" s="351"/>
      <c r="U19" s="352"/>
      <c r="V19" s="347"/>
      <c r="W19" s="352"/>
      <c r="X19" s="351"/>
      <c r="Y19" s="352"/>
      <c r="AA19" s="214"/>
    </row>
    <row r="20" spans="1:28" ht="21" customHeight="1">
      <c r="A20" s="223" t="s">
        <v>200</v>
      </c>
      <c r="B20" s="263"/>
      <c r="C20" s="353">
        <f>SUM(C19:C19)</f>
        <v>0</v>
      </c>
      <c r="D20" s="348"/>
      <c r="E20" s="353">
        <f>SUM(E19:E19)</f>
        <v>0</v>
      </c>
      <c r="F20" s="348"/>
      <c r="G20" s="353">
        <f>SUM(G19:G19)</f>
        <v>0</v>
      </c>
      <c r="H20" s="348"/>
      <c r="I20" s="353">
        <f>SUM(I19:I19)</f>
        <v>0</v>
      </c>
      <c r="J20" s="338"/>
      <c r="K20" s="353">
        <f>SUM(K19:K19)</f>
        <v>0</v>
      </c>
      <c r="L20" s="338"/>
      <c r="M20" s="353">
        <f>SUM(M19:M19)</f>
        <v>0</v>
      </c>
      <c r="N20" s="348"/>
      <c r="O20" s="353">
        <f>SUM(O19:O19)</f>
        <v>0</v>
      </c>
      <c r="P20" s="338"/>
      <c r="Q20" s="353">
        <f>SUM(Q19:Q19)</f>
        <v>0</v>
      </c>
      <c r="R20" s="338"/>
      <c r="S20" s="353">
        <f>SUM(S19:S19)</f>
        <v>0</v>
      </c>
      <c r="T20" s="338"/>
      <c r="U20" s="353">
        <f>SUM(U19:U19)</f>
        <v>0</v>
      </c>
      <c r="V20" s="338"/>
      <c r="W20" s="353">
        <f>SUM(W19:W19)</f>
        <v>0</v>
      </c>
      <c r="X20" s="338"/>
      <c r="Y20" s="353">
        <f>SUM(Y19:Y19)</f>
        <v>0</v>
      </c>
      <c r="AA20" s="214"/>
    </row>
    <row r="21" spans="1:28" ht="21" customHeight="1">
      <c r="A21" s="231"/>
      <c r="B21" s="220"/>
      <c r="C21" s="354"/>
      <c r="E21" s="332"/>
      <c r="G21" s="332"/>
      <c r="I21" s="332"/>
      <c r="J21" s="346"/>
      <c r="K21" s="332"/>
      <c r="L21" s="332"/>
      <c r="M21" s="332"/>
      <c r="N21" s="332"/>
      <c r="O21" s="332"/>
      <c r="P21" s="332"/>
      <c r="Q21" s="332"/>
      <c r="R21" s="332"/>
      <c r="S21" s="355"/>
      <c r="T21" s="332"/>
      <c r="U21" s="332"/>
      <c r="V21" s="346"/>
      <c r="W21" s="332"/>
      <c r="X21" s="332"/>
      <c r="Y21" s="332"/>
      <c r="AA21" s="214"/>
    </row>
    <row r="22" spans="1:28" ht="21" customHeight="1">
      <c r="A22" s="54" t="s">
        <v>201</v>
      </c>
      <c r="B22" s="220"/>
      <c r="C22" s="354"/>
      <c r="E22" s="332"/>
      <c r="G22" s="332"/>
      <c r="I22" s="332"/>
      <c r="J22" s="346"/>
      <c r="K22" s="332"/>
      <c r="L22" s="332"/>
      <c r="M22" s="332"/>
      <c r="N22" s="332"/>
      <c r="O22" s="332"/>
      <c r="P22" s="332"/>
      <c r="Q22" s="332"/>
      <c r="R22" s="332"/>
      <c r="S22" s="355"/>
      <c r="T22" s="332"/>
      <c r="U22" s="332"/>
      <c r="V22" s="346"/>
      <c r="W22" s="332"/>
      <c r="X22" s="332"/>
      <c r="Y22" s="332"/>
      <c r="AA22" s="214"/>
    </row>
    <row r="23" spans="1:28" ht="21" customHeight="1">
      <c r="A23" s="130" t="s">
        <v>294</v>
      </c>
      <c r="C23" s="340"/>
      <c r="D23" s="356"/>
      <c r="E23" s="339"/>
      <c r="F23" s="356"/>
      <c r="G23" s="339"/>
      <c r="H23" s="357"/>
      <c r="I23" s="339"/>
      <c r="J23" s="357"/>
      <c r="K23" s="339"/>
      <c r="L23" s="351"/>
      <c r="M23" s="339"/>
      <c r="N23" s="339"/>
      <c r="O23" s="339"/>
      <c r="P23" s="351"/>
      <c r="Q23" s="339"/>
      <c r="R23" s="351"/>
      <c r="S23" s="339"/>
      <c r="T23" s="351"/>
      <c r="U23" s="339"/>
      <c r="V23" s="358"/>
      <c r="W23" s="358"/>
      <c r="X23" s="351"/>
      <c r="Y23" s="351"/>
      <c r="AA23" s="214"/>
      <c r="AB23" s="239"/>
    </row>
    <row r="24" spans="1:28" ht="21" customHeight="1">
      <c r="A24" s="130" t="s">
        <v>203</v>
      </c>
      <c r="B24" s="220"/>
      <c r="C24" s="342"/>
      <c r="D24" s="356"/>
      <c r="E24" s="352"/>
      <c r="F24" s="356"/>
      <c r="G24" s="352"/>
      <c r="H24" s="356"/>
      <c r="I24" s="352"/>
      <c r="J24" s="356"/>
      <c r="K24" s="352"/>
      <c r="L24" s="351"/>
      <c r="M24" s="352"/>
      <c r="N24" s="351"/>
      <c r="O24" s="352"/>
      <c r="P24" s="351"/>
      <c r="Q24" s="352"/>
      <c r="R24" s="351"/>
      <c r="S24" s="352"/>
      <c r="T24" s="351"/>
      <c r="U24" s="352"/>
      <c r="V24" s="347"/>
      <c r="W24" s="352"/>
      <c r="X24" s="351"/>
      <c r="Y24" s="350"/>
      <c r="AA24" s="214"/>
    </row>
    <row r="25" spans="1:28" ht="21" customHeight="1">
      <c r="A25" s="304" t="s">
        <v>162</v>
      </c>
      <c r="B25" s="241"/>
      <c r="C25" s="359">
        <f>SUM(C23:C24)</f>
        <v>0</v>
      </c>
      <c r="D25" s="348">
        <v>0</v>
      </c>
      <c r="E25" s="353">
        <f>SUM(E23:E24)</f>
        <v>0</v>
      </c>
      <c r="F25" s="348">
        <v>0</v>
      </c>
      <c r="G25" s="353">
        <f>SUM(G23:G24)</f>
        <v>0</v>
      </c>
      <c r="H25" s="348">
        <v>0</v>
      </c>
      <c r="I25" s="353">
        <f>SUM(I23:I24)</f>
        <v>0</v>
      </c>
      <c r="J25" s="348">
        <v>0</v>
      </c>
      <c r="K25" s="353">
        <f>SUM(K23:K24)</f>
        <v>0</v>
      </c>
      <c r="L25" s="338"/>
      <c r="M25" s="353">
        <f>SUM(M23:M24)</f>
        <v>0</v>
      </c>
      <c r="N25" s="338"/>
      <c r="O25" s="353">
        <f>SUM(O23:O24)</f>
        <v>0</v>
      </c>
      <c r="P25" s="338">
        <v>0</v>
      </c>
      <c r="Q25" s="353">
        <f>SUM(Q23:Q24)</f>
        <v>0</v>
      </c>
      <c r="R25" s="338"/>
      <c r="S25" s="353">
        <f>SUM(S23:S24)</f>
        <v>0</v>
      </c>
      <c r="T25" s="338"/>
      <c r="U25" s="353">
        <f>SUM(U23:U24)</f>
        <v>0</v>
      </c>
      <c r="V25" s="338"/>
      <c r="W25" s="353">
        <f>SUM(W23:W24)</f>
        <v>0</v>
      </c>
      <c r="X25" s="338"/>
      <c r="Y25" s="353">
        <f>SUM(Y23:Y24)</f>
        <v>0</v>
      </c>
      <c r="AA25" s="214"/>
    </row>
    <row r="26" spans="1:28" ht="21" customHeight="1">
      <c r="A26" s="234"/>
      <c r="B26" s="241"/>
      <c r="C26" s="329"/>
      <c r="D26" s="348"/>
      <c r="E26" s="338"/>
      <c r="F26" s="348"/>
      <c r="G26" s="338"/>
      <c r="H26" s="348"/>
      <c r="I26" s="338"/>
      <c r="J26" s="348"/>
      <c r="K26" s="338"/>
      <c r="L26" s="338"/>
      <c r="M26" s="338"/>
      <c r="N26" s="338"/>
      <c r="O26" s="338"/>
      <c r="P26" s="338"/>
      <c r="Q26" s="338"/>
      <c r="R26" s="338"/>
      <c r="S26" s="360"/>
      <c r="T26" s="338"/>
      <c r="U26" s="360"/>
      <c r="V26" s="348"/>
      <c r="W26" s="338"/>
      <c r="X26" s="338"/>
      <c r="Y26" s="360"/>
      <c r="AA26" s="214"/>
    </row>
    <row r="27" spans="1:28" ht="21" customHeight="1">
      <c r="A27" s="225" t="s">
        <v>163</v>
      </c>
      <c r="B27" s="263"/>
      <c r="C27" s="349"/>
      <c r="D27" s="347"/>
      <c r="E27" s="350"/>
      <c r="F27" s="351"/>
      <c r="G27" s="350"/>
      <c r="H27" s="351"/>
      <c r="I27" s="350"/>
      <c r="J27" s="347"/>
      <c r="K27" s="352"/>
      <c r="L27" s="351"/>
      <c r="M27" s="352"/>
      <c r="N27" s="339"/>
      <c r="O27" s="352"/>
      <c r="P27" s="351"/>
      <c r="Q27" s="352"/>
      <c r="R27" s="351"/>
      <c r="S27" s="352"/>
      <c r="T27" s="351"/>
      <c r="U27" s="352"/>
      <c r="V27" s="347"/>
      <c r="W27" s="352"/>
      <c r="X27" s="351"/>
      <c r="Y27" s="352"/>
      <c r="AA27" s="214"/>
    </row>
    <row r="28" spans="1:28" ht="21" customHeight="1">
      <c r="A28" s="237"/>
      <c r="B28" s="258"/>
      <c r="C28" s="332"/>
      <c r="D28" s="332"/>
      <c r="E28" s="332"/>
      <c r="F28" s="332"/>
      <c r="G28" s="332"/>
      <c r="H28" s="332"/>
      <c r="I28" s="332"/>
      <c r="J28" s="332"/>
      <c r="K28" s="332"/>
      <c r="L28" s="332"/>
      <c r="M28" s="332"/>
      <c r="N28" s="332"/>
      <c r="O28" s="332"/>
      <c r="P28" s="332"/>
      <c r="Q28" s="332"/>
      <c r="R28" s="332"/>
      <c r="S28" s="332"/>
      <c r="T28" s="332"/>
      <c r="U28" s="332"/>
      <c r="V28" s="332"/>
      <c r="W28" s="332"/>
      <c r="X28" s="332"/>
      <c r="Y28" s="332"/>
      <c r="AA28" s="214"/>
    </row>
    <row r="29" spans="1:28" ht="21" customHeight="1" thickBot="1">
      <c r="A29" s="54" t="s">
        <v>295</v>
      </c>
      <c r="B29" s="261"/>
      <c r="C29" s="343">
        <f>SUM(C16,C20,C25,C27)</f>
        <v>0</v>
      </c>
      <c r="D29" s="351"/>
      <c r="E29" s="343">
        <f>SUM(E16,E20,E25,E27)</f>
        <v>0</v>
      </c>
      <c r="F29" s="351"/>
      <c r="G29" s="343">
        <f>SUM(G16,G20,G25,G27)</f>
        <v>0</v>
      </c>
      <c r="H29" s="351"/>
      <c r="I29" s="343">
        <f>SUM(I16,I20,I25,I27)</f>
        <v>0</v>
      </c>
      <c r="J29" s="351"/>
      <c r="K29" s="343">
        <f>SUM(K16,K20,K25,K27)</f>
        <v>0</v>
      </c>
      <c r="L29" s="351"/>
      <c r="M29" s="343">
        <f>SUM(M16,M20,M25,M27)</f>
        <v>0</v>
      </c>
      <c r="N29" s="338"/>
      <c r="O29" s="343">
        <f>SUM(O16,O20,O25,O27)</f>
        <v>0</v>
      </c>
      <c r="P29" s="351"/>
      <c r="Q29" s="343">
        <f>SUM(Q16,Q20,Q25,Q27)</f>
        <v>0</v>
      </c>
      <c r="R29" s="351"/>
      <c r="S29" s="343">
        <f>SUM(S16,S20,S25,S27)</f>
        <v>0</v>
      </c>
      <c r="T29" s="351"/>
      <c r="U29" s="343">
        <f>SUM(U16,U20,U25,U27)</f>
        <v>0</v>
      </c>
      <c r="V29" s="351"/>
      <c r="W29" s="343">
        <f>SUM(W16,W20,W25,W27)</f>
        <v>0</v>
      </c>
      <c r="X29" s="351"/>
      <c r="Y29" s="343">
        <f>SUM(Y16,Y20,Y25,Y27)</f>
        <v>0</v>
      </c>
      <c r="AA29" s="214"/>
    </row>
    <row r="30" spans="1:28" ht="24" customHeight="1" thickTop="1">
      <c r="A30" s="234"/>
      <c r="B30" s="241"/>
      <c r="C30" s="338"/>
      <c r="D30" s="332"/>
      <c r="E30" s="338"/>
      <c r="F30" s="332"/>
      <c r="G30" s="338"/>
      <c r="H30" s="332"/>
      <c r="I30" s="338"/>
      <c r="J30" s="332"/>
      <c r="N30" s="332"/>
      <c r="Q30" s="338"/>
      <c r="S30" s="338"/>
      <c r="T30" s="341"/>
      <c r="U30" s="338"/>
      <c r="V30" s="332"/>
      <c r="W30" s="338"/>
      <c r="X30" s="332"/>
      <c r="Y30" s="338"/>
    </row>
    <row r="32" spans="1:28" ht="24" customHeight="1">
      <c r="A32" s="234"/>
      <c r="B32" s="241"/>
      <c r="C32" s="338"/>
      <c r="D32" s="338"/>
      <c r="E32" s="338"/>
      <c r="F32" s="338"/>
      <c r="G32" s="338"/>
      <c r="H32" s="338"/>
      <c r="I32" s="338"/>
      <c r="J32" s="338"/>
      <c r="K32" s="338"/>
      <c r="L32" s="338"/>
      <c r="M32" s="338"/>
      <c r="N32" s="338"/>
      <c r="O32" s="338"/>
      <c r="P32" s="338"/>
      <c r="Q32" s="338"/>
      <c r="R32" s="338"/>
      <c r="S32" s="338"/>
      <c r="T32" s="338"/>
      <c r="U32" s="338"/>
      <c r="V32" s="338"/>
      <c r="W32" s="338"/>
      <c r="X32" s="338"/>
      <c r="Y32" s="338"/>
    </row>
    <row r="37" ht="20.399999999999999" customHeight="1"/>
  </sheetData>
  <mergeCells count="7">
    <mergeCell ref="C4:Y4"/>
    <mergeCell ref="C14:Y14"/>
    <mergeCell ref="C10:E10"/>
    <mergeCell ref="C11:E11"/>
    <mergeCell ref="G11:I11"/>
    <mergeCell ref="U11:W11"/>
    <mergeCell ref="K5:S5"/>
  </mergeCells>
  <pageMargins left="0.7" right="0.7" top="0.48" bottom="0.5" header="0.5" footer="0.5"/>
  <pageSetup paperSize="9" scale="60" firstPageNumber="8" fitToHeight="0" orientation="landscape" useFirstPageNumber="1" r:id="rId1"/>
  <headerFooter>
    <oddFooter>&amp;LThe accompanying note form an integral part of the interim financial statements.
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1"/>
    <pageSetUpPr fitToPage="1"/>
  </sheetPr>
  <dimension ref="A1:AB40"/>
  <sheetViews>
    <sheetView view="pageBreakPreview" zoomScale="60" zoomScaleNormal="60" workbookViewId="0">
      <selection activeCell="K24" sqref="K24"/>
    </sheetView>
  </sheetViews>
  <sheetFormatPr defaultColWidth="9.109375" defaultRowHeight="24" customHeight="1"/>
  <cols>
    <col min="1" max="1" width="50.5546875" style="48" customWidth="1"/>
    <col min="2" max="2" width="6.109375" style="262" customWidth="1"/>
    <col min="3" max="3" width="11.88671875" style="330" customWidth="1"/>
    <col min="4" max="4" width="0.88671875" style="330" customWidth="1"/>
    <col min="5" max="5" width="11.88671875" style="330" customWidth="1"/>
    <col min="6" max="6" width="0.88671875" style="330" customWidth="1"/>
    <col min="7" max="7" width="11.88671875" style="330" customWidth="1"/>
    <col min="8" max="8" width="0.88671875" style="330" customWidth="1"/>
    <col min="9" max="9" width="11.88671875" style="330" customWidth="1"/>
    <col min="10" max="10" width="0.88671875" style="330" customWidth="1"/>
    <col min="11" max="11" width="13.88671875" style="330" customWidth="1"/>
    <col min="12" max="12" width="0.88671875" style="330" customWidth="1"/>
    <col min="13" max="13" width="13.88671875" style="330" customWidth="1"/>
    <col min="14" max="14" width="0.5546875" style="330" customWidth="1"/>
    <col min="15" max="15" width="13.88671875" style="330" customWidth="1"/>
    <col min="16" max="16" width="0.88671875" style="330" customWidth="1"/>
    <col min="17" max="17" width="12.88671875" style="330" customWidth="1"/>
    <col min="18" max="18" width="0.88671875" style="330" customWidth="1"/>
    <col min="19" max="19" width="12.88671875" style="330" customWidth="1"/>
    <col min="20" max="20" width="0.88671875" style="330" customWidth="1"/>
    <col min="21" max="21" width="12.88671875" style="330" customWidth="1"/>
    <col min="22" max="22" width="0.88671875" style="330" customWidth="1"/>
    <col min="23" max="23" width="16" style="330" customWidth="1"/>
    <col min="24" max="24" width="0.88671875" style="330" customWidth="1"/>
    <col min="25" max="25" width="12.88671875" style="330" customWidth="1"/>
    <col min="26" max="26" width="0.5546875" style="48" customWidth="1"/>
    <col min="27" max="27" width="10.109375" style="48" customWidth="1"/>
    <col min="28" max="28" width="13.88671875" style="48" bestFit="1" customWidth="1"/>
    <col min="29" max="16384" width="9.109375" style="48"/>
  </cols>
  <sheetData>
    <row r="1" spans="1:27" ht="24" customHeight="1">
      <c r="A1" s="209" t="s">
        <v>0</v>
      </c>
      <c r="B1" s="259"/>
      <c r="C1" s="344"/>
      <c r="D1" s="344"/>
      <c r="E1" s="344"/>
      <c r="F1" s="344"/>
      <c r="G1" s="344"/>
      <c r="H1" s="344"/>
      <c r="I1" s="344"/>
      <c r="J1" s="344"/>
      <c r="K1" s="344"/>
      <c r="L1" s="344"/>
      <c r="M1" s="344"/>
      <c r="N1" s="344"/>
      <c r="O1" s="344"/>
      <c r="P1" s="344"/>
      <c r="Q1" s="344"/>
      <c r="R1" s="344"/>
      <c r="S1" s="344"/>
      <c r="T1" s="344"/>
      <c r="U1" s="344"/>
      <c r="V1" s="344"/>
      <c r="W1" s="344"/>
      <c r="X1" s="344"/>
      <c r="Y1" s="344"/>
      <c r="Z1" s="227"/>
    </row>
    <row r="2" spans="1:27" ht="24" customHeight="1">
      <c r="A2" s="215" t="s">
        <v>119</v>
      </c>
      <c r="B2" s="260"/>
      <c r="C2" s="345"/>
      <c r="D2" s="345"/>
      <c r="E2" s="345"/>
      <c r="F2" s="345"/>
      <c r="G2" s="345"/>
      <c r="H2" s="345"/>
      <c r="I2" s="345"/>
      <c r="J2" s="345"/>
      <c r="K2" s="345"/>
      <c r="L2" s="345"/>
      <c r="M2" s="345"/>
      <c r="N2" s="345"/>
      <c r="O2" s="345"/>
      <c r="P2" s="345"/>
      <c r="Q2" s="345"/>
      <c r="R2" s="345"/>
      <c r="S2" s="345"/>
      <c r="T2" s="345"/>
      <c r="U2" s="345"/>
      <c r="V2" s="345"/>
      <c r="W2" s="345"/>
      <c r="X2" s="345"/>
      <c r="Y2" s="345"/>
      <c r="Z2" s="215"/>
    </row>
    <row r="3" spans="1:27" ht="21" customHeight="1">
      <c r="A3" s="174"/>
      <c r="B3" s="271"/>
      <c r="C3" s="345"/>
      <c r="D3" s="345"/>
      <c r="E3" s="345"/>
      <c r="F3" s="345"/>
      <c r="G3" s="345"/>
      <c r="H3" s="345"/>
      <c r="I3" s="345"/>
      <c r="J3" s="345"/>
      <c r="K3" s="345"/>
      <c r="L3" s="345"/>
      <c r="M3" s="345"/>
      <c r="N3" s="345"/>
      <c r="O3" s="345"/>
      <c r="P3" s="345"/>
      <c r="Q3" s="345"/>
      <c r="R3" s="345"/>
      <c r="S3" s="345"/>
      <c r="T3" s="345"/>
      <c r="U3" s="345"/>
      <c r="V3" s="345"/>
      <c r="W3" s="345"/>
      <c r="X3" s="345"/>
      <c r="Y3" s="345"/>
      <c r="Z3" s="215"/>
    </row>
    <row r="4" spans="1:27" ht="21" customHeight="1">
      <c r="A4" s="216"/>
      <c r="B4" s="261"/>
      <c r="C4" s="497" t="s">
        <v>217</v>
      </c>
      <c r="D4" s="497"/>
      <c r="E4" s="497"/>
      <c r="F4" s="497"/>
      <c r="G4" s="497"/>
      <c r="H4" s="497"/>
      <c r="I4" s="497"/>
      <c r="J4" s="497"/>
      <c r="K4" s="497"/>
      <c r="L4" s="497"/>
      <c r="M4" s="497"/>
      <c r="N4" s="497"/>
      <c r="O4" s="497"/>
      <c r="P4" s="497"/>
      <c r="Q4" s="497"/>
      <c r="R4" s="497"/>
      <c r="S4" s="497"/>
      <c r="T4" s="497"/>
      <c r="U4" s="497"/>
      <c r="V4" s="497"/>
      <c r="W4" s="497"/>
      <c r="X4" s="497"/>
      <c r="Y4" s="497"/>
      <c r="Z4" s="228"/>
    </row>
    <row r="5" spans="1:27" ht="21" customHeight="1">
      <c r="C5" s="332"/>
      <c r="D5" s="346"/>
      <c r="E5" s="346"/>
      <c r="F5" s="346"/>
      <c r="G5" s="346"/>
      <c r="H5" s="346"/>
      <c r="I5" s="346"/>
      <c r="J5" s="346"/>
      <c r="K5" s="486" t="s">
        <v>52</v>
      </c>
      <c r="L5" s="486"/>
      <c r="M5" s="486"/>
      <c r="N5" s="486"/>
      <c r="O5" s="486"/>
      <c r="P5" s="486"/>
      <c r="Q5" s="486"/>
      <c r="R5" s="486"/>
      <c r="S5" s="486"/>
      <c r="T5" s="347"/>
      <c r="U5" s="332"/>
      <c r="V5" s="332"/>
      <c r="W5" s="332"/>
      <c r="X5" s="332"/>
    </row>
    <row r="6" spans="1:27" ht="21" customHeight="1">
      <c r="C6" s="332"/>
      <c r="D6" s="346"/>
      <c r="E6" s="346"/>
      <c r="F6" s="346"/>
      <c r="G6" s="346"/>
      <c r="H6" s="346"/>
      <c r="I6" s="346"/>
      <c r="J6" s="346"/>
      <c r="K6" s="334" t="s">
        <v>166</v>
      </c>
      <c r="L6" s="346"/>
      <c r="M6" s="346"/>
      <c r="N6" s="346"/>
      <c r="O6" s="332"/>
      <c r="P6" s="347"/>
      <c r="Q6" s="347"/>
      <c r="R6" s="347"/>
      <c r="S6" s="347"/>
      <c r="T6" s="347"/>
      <c r="U6" s="332"/>
      <c r="V6" s="332"/>
      <c r="W6" s="332"/>
      <c r="X6" s="332"/>
    </row>
    <row r="7" spans="1:27" ht="21" customHeight="1">
      <c r="C7" s="332"/>
      <c r="D7" s="346"/>
      <c r="E7" s="346"/>
      <c r="F7" s="346"/>
      <c r="G7" s="346"/>
      <c r="H7" s="346"/>
      <c r="I7" s="346"/>
      <c r="J7" s="346"/>
      <c r="K7" s="334" t="s">
        <v>167</v>
      </c>
      <c r="L7" s="346"/>
      <c r="M7" s="334" t="s">
        <v>166</v>
      </c>
      <c r="N7" s="346"/>
      <c r="O7" s="334" t="s">
        <v>166</v>
      </c>
      <c r="P7" s="347"/>
      <c r="Q7" s="347"/>
      <c r="R7" s="347"/>
      <c r="S7" s="347"/>
      <c r="T7" s="347"/>
      <c r="U7" s="332"/>
      <c r="V7" s="332"/>
      <c r="W7" s="332"/>
      <c r="X7" s="332"/>
    </row>
    <row r="8" spans="1:27" ht="21" customHeight="1">
      <c r="C8" s="332"/>
      <c r="D8" s="346"/>
      <c r="E8" s="346"/>
      <c r="F8" s="346"/>
      <c r="G8" s="346"/>
      <c r="H8" s="346"/>
      <c r="I8" s="346"/>
      <c r="J8" s="346"/>
      <c r="K8" s="334" t="s">
        <v>168</v>
      </c>
      <c r="L8" s="346"/>
      <c r="M8" s="334" t="s">
        <v>169</v>
      </c>
      <c r="N8" s="333"/>
      <c r="O8" s="334" t="s">
        <v>167</v>
      </c>
      <c r="P8" s="347"/>
      <c r="Q8" s="347"/>
      <c r="R8" s="347"/>
      <c r="S8" s="347"/>
      <c r="T8" s="347"/>
      <c r="U8" s="332"/>
      <c r="V8" s="332"/>
      <c r="W8" s="332"/>
      <c r="X8" s="332"/>
    </row>
    <row r="9" spans="1:27" ht="21" customHeight="1">
      <c r="A9" s="262"/>
      <c r="C9" s="332"/>
      <c r="D9" s="346"/>
      <c r="E9" s="346"/>
      <c r="F9" s="346"/>
      <c r="G9" s="346"/>
      <c r="H9" s="346"/>
      <c r="I9" s="346"/>
      <c r="J9" s="346"/>
      <c r="K9" s="333" t="s">
        <v>170</v>
      </c>
      <c r="L9" s="346"/>
      <c r="M9" s="334" t="s">
        <v>171</v>
      </c>
      <c r="N9" s="333"/>
      <c r="O9" s="333" t="s">
        <v>172</v>
      </c>
      <c r="P9" s="347"/>
      <c r="Q9" s="347"/>
      <c r="R9" s="347"/>
      <c r="S9" s="347"/>
      <c r="T9" s="347"/>
      <c r="U9" s="332"/>
      <c r="V9" s="332"/>
      <c r="W9" s="332"/>
      <c r="X9" s="332"/>
    </row>
    <row r="10" spans="1:27" ht="21" customHeight="1">
      <c r="A10" s="262"/>
      <c r="C10" s="498" t="s">
        <v>121</v>
      </c>
      <c r="D10" s="489"/>
      <c r="E10" s="489"/>
      <c r="F10" s="333"/>
      <c r="G10" s="333"/>
      <c r="H10" s="331" t="s">
        <v>122</v>
      </c>
      <c r="I10" s="331"/>
      <c r="J10" s="331"/>
      <c r="K10" s="334" t="s">
        <v>173</v>
      </c>
      <c r="L10" s="333"/>
      <c r="M10" s="333" t="s">
        <v>174</v>
      </c>
      <c r="N10" s="333"/>
      <c r="O10" s="333" t="s">
        <v>175</v>
      </c>
      <c r="Q10" s="333"/>
      <c r="S10" s="333"/>
    </row>
    <row r="11" spans="1:27" ht="21" customHeight="1">
      <c r="A11" s="262"/>
      <c r="C11" s="487" t="s">
        <v>126</v>
      </c>
      <c r="D11" s="487"/>
      <c r="E11" s="487"/>
      <c r="G11" s="487" t="s">
        <v>127</v>
      </c>
      <c r="H11" s="487"/>
      <c r="I11" s="487"/>
      <c r="J11" s="331"/>
      <c r="K11" s="333" t="s">
        <v>177</v>
      </c>
      <c r="L11" s="333"/>
      <c r="M11" s="333" t="s">
        <v>178</v>
      </c>
      <c r="N11" s="333"/>
      <c r="O11" s="333" t="s">
        <v>179</v>
      </c>
      <c r="Q11" s="334" t="s">
        <v>180</v>
      </c>
      <c r="S11" s="334" t="s">
        <v>218</v>
      </c>
      <c r="U11" s="487" t="s">
        <v>53</v>
      </c>
      <c r="V11" s="487"/>
      <c r="W11" s="487"/>
    </row>
    <row r="12" spans="1:27" ht="21" customHeight="1">
      <c r="C12" s="334" t="s">
        <v>181</v>
      </c>
      <c r="D12" s="333"/>
      <c r="E12" s="333" t="s">
        <v>182</v>
      </c>
      <c r="F12" s="333"/>
      <c r="G12" s="333" t="s">
        <v>181</v>
      </c>
      <c r="H12" s="333"/>
      <c r="I12" s="333" t="s">
        <v>182</v>
      </c>
      <c r="J12" s="331"/>
      <c r="K12" s="333" t="s">
        <v>184</v>
      </c>
      <c r="L12" s="333"/>
      <c r="M12" s="333" t="s">
        <v>185</v>
      </c>
      <c r="N12" s="333"/>
      <c r="O12" s="333" t="s">
        <v>184</v>
      </c>
      <c r="Q12" s="333" t="s">
        <v>139</v>
      </c>
      <c r="S12" s="334" t="s">
        <v>140</v>
      </c>
      <c r="U12" s="333" t="s">
        <v>219</v>
      </c>
      <c r="Y12" s="334"/>
    </row>
    <row r="13" spans="1:27" ht="21" customHeight="1">
      <c r="C13" s="333" t="s">
        <v>144</v>
      </c>
      <c r="D13" s="333"/>
      <c r="E13" s="333" t="s">
        <v>144</v>
      </c>
      <c r="F13" s="333"/>
      <c r="G13" s="333" t="s">
        <v>144</v>
      </c>
      <c r="H13" s="333"/>
      <c r="I13" s="333" t="s">
        <v>144</v>
      </c>
      <c r="J13" s="335"/>
      <c r="K13" s="334" t="s">
        <v>188</v>
      </c>
      <c r="L13" s="333"/>
      <c r="M13" s="334" t="s">
        <v>189</v>
      </c>
      <c r="N13" s="334"/>
      <c r="O13" s="334" t="s">
        <v>188</v>
      </c>
      <c r="Q13" s="333" t="s">
        <v>149</v>
      </c>
      <c r="S13" s="334" t="s">
        <v>150</v>
      </c>
      <c r="U13" s="334" t="s">
        <v>220</v>
      </c>
      <c r="W13" s="333" t="s">
        <v>152</v>
      </c>
      <c r="Y13" s="334" t="s">
        <v>132</v>
      </c>
    </row>
    <row r="14" spans="1:27" ht="21" customHeight="1">
      <c r="C14" s="488" t="s">
        <v>15</v>
      </c>
      <c r="D14" s="488"/>
      <c r="E14" s="488"/>
      <c r="F14" s="488"/>
      <c r="G14" s="488"/>
      <c r="H14" s="488"/>
      <c r="I14" s="488"/>
      <c r="J14" s="488"/>
      <c r="K14" s="488"/>
      <c r="L14" s="488"/>
      <c r="M14" s="488"/>
      <c r="N14" s="488"/>
      <c r="O14" s="488"/>
      <c r="P14" s="488"/>
      <c r="Q14" s="488"/>
      <c r="R14" s="488"/>
      <c r="S14" s="488"/>
      <c r="T14" s="488"/>
      <c r="U14" s="488"/>
      <c r="V14" s="488"/>
      <c r="W14" s="488"/>
      <c r="X14" s="488"/>
      <c r="Y14" s="488"/>
    </row>
    <row r="15" spans="1:27" ht="21" customHeight="1">
      <c r="A15" s="54" t="s">
        <v>296</v>
      </c>
      <c r="B15" s="261"/>
      <c r="C15" s="336"/>
      <c r="D15" s="336"/>
      <c r="E15" s="336"/>
      <c r="F15" s="336"/>
      <c r="G15" s="336"/>
      <c r="H15" s="336"/>
      <c r="I15" s="336"/>
      <c r="J15" s="336"/>
      <c r="K15" s="336"/>
      <c r="L15" s="336"/>
      <c r="M15" s="336"/>
      <c r="N15" s="336"/>
      <c r="O15" s="336"/>
      <c r="P15" s="336"/>
      <c r="Q15" s="336"/>
      <c r="R15" s="336"/>
      <c r="S15" s="336"/>
      <c r="T15" s="336"/>
      <c r="U15" s="336"/>
      <c r="V15" s="336"/>
      <c r="W15" s="336"/>
      <c r="X15" s="336"/>
      <c r="Y15" s="336"/>
    </row>
    <row r="16" spans="1:27" ht="21" customHeight="1">
      <c r="A16" s="226" t="s">
        <v>210</v>
      </c>
      <c r="B16" s="258"/>
      <c r="C16" s="337"/>
      <c r="D16" s="348"/>
      <c r="E16" s="337"/>
      <c r="F16" s="348"/>
      <c r="G16" s="337"/>
      <c r="H16" s="348"/>
      <c r="I16" s="337"/>
      <c r="J16" s="338"/>
      <c r="K16" s="337"/>
      <c r="L16" s="338"/>
      <c r="M16" s="337"/>
      <c r="N16" s="348"/>
      <c r="O16" s="337"/>
      <c r="P16" s="338"/>
      <c r="Q16" s="337"/>
      <c r="R16" s="338"/>
      <c r="S16" s="337"/>
      <c r="T16" s="338"/>
      <c r="U16" s="337"/>
      <c r="V16" s="338"/>
      <c r="W16" s="337"/>
      <c r="X16" s="338"/>
      <c r="Y16" s="337"/>
      <c r="AA16" s="214"/>
    </row>
    <row r="17" spans="1:28" ht="21" customHeight="1">
      <c r="A17" s="222"/>
      <c r="B17" s="263"/>
      <c r="N17" s="332"/>
      <c r="AA17" s="214"/>
    </row>
    <row r="18" spans="1:28" ht="21" customHeight="1">
      <c r="A18" s="223" t="s">
        <v>194</v>
      </c>
      <c r="B18" s="263"/>
      <c r="N18" s="332"/>
      <c r="AA18" s="214"/>
    </row>
    <row r="19" spans="1:28" ht="21" customHeight="1">
      <c r="A19" s="222" t="s">
        <v>196</v>
      </c>
      <c r="B19" s="263"/>
      <c r="C19" s="349"/>
      <c r="D19" s="347"/>
      <c r="E19" s="350"/>
      <c r="F19" s="351"/>
      <c r="G19" s="350"/>
      <c r="H19" s="351"/>
      <c r="I19" s="350"/>
      <c r="J19" s="347"/>
      <c r="K19" s="352"/>
      <c r="L19" s="351"/>
      <c r="M19" s="352"/>
      <c r="N19" s="339"/>
      <c r="O19" s="352"/>
      <c r="P19" s="351"/>
      <c r="Q19" s="352"/>
      <c r="R19" s="351"/>
      <c r="S19" s="352"/>
      <c r="T19" s="351"/>
      <c r="U19" s="352"/>
      <c r="V19" s="347"/>
      <c r="W19" s="352"/>
      <c r="X19" s="351"/>
      <c r="Y19" s="352"/>
      <c r="AA19" s="214"/>
    </row>
    <row r="20" spans="1:28" ht="21" customHeight="1">
      <c r="A20" s="223" t="s">
        <v>200</v>
      </c>
      <c r="B20" s="263"/>
      <c r="C20" s="353">
        <f>SUM(C19:C19)</f>
        <v>0</v>
      </c>
      <c r="D20" s="348"/>
      <c r="E20" s="353">
        <f>SUM(E19:E19)</f>
        <v>0</v>
      </c>
      <c r="F20" s="348"/>
      <c r="G20" s="353">
        <f>SUM(G19:G19)</f>
        <v>0</v>
      </c>
      <c r="H20" s="348"/>
      <c r="I20" s="353">
        <f>SUM(I19:I19)</f>
        <v>0</v>
      </c>
      <c r="J20" s="338"/>
      <c r="K20" s="353">
        <f>SUM(K19:K19)</f>
        <v>0</v>
      </c>
      <c r="L20" s="338"/>
      <c r="M20" s="353">
        <f>SUM(M19:M19)</f>
        <v>0</v>
      </c>
      <c r="N20" s="348"/>
      <c r="O20" s="353">
        <f>SUM(O19:O19)</f>
        <v>0</v>
      </c>
      <c r="P20" s="338"/>
      <c r="Q20" s="353">
        <f>SUM(Q19:Q19)</f>
        <v>0</v>
      </c>
      <c r="R20" s="338"/>
      <c r="S20" s="353">
        <f>SUM(S19:S19)</f>
        <v>0</v>
      </c>
      <c r="T20" s="338"/>
      <c r="U20" s="353">
        <f>SUM(U19:U19)</f>
        <v>0</v>
      </c>
      <c r="V20" s="338"/>
      <c r="W20" s="353">
        <f>SUM(W19:W19)</f>
        <v>0</v>
      </c>
      <c r="X20" s="338"/>
      <c r="Y20" s="353">
        <f>SUM(Y19:Y19)</f>
        <v>0</v>
      </c>
      <c r="AA20" s="214"/>
    </row>
    <row r="21" spans="1:28" ht="21" customHeight="1">
      <c r="A21" s="231"/>
      <c r="B21" s="220"/>
      <c r="C21" s="354"/>
      <c r="E21" s="332"/>
      <c r="G21" s="332"/>
      <c r="I21" s="332"/>
      <c r="J21" s="346"/>
      <c r="K21" s="332"/>
      <c r="L21" s="332"/>
      <c r="M21" s="332"/>
      <c r="N21" s="332"/>
      <c r="O21" s="332"/>
      <c r="P21" s="332"/>
      <c r="Q21" s="332"/>
      <c r="R21" s="332"/>
      <c r="S21" s="355"/>
      <c r="T21" s="332"/>
      <c r="U21" s="332"/>
      <c r="V21" s="346"/>
      <c r="W21" s="332"/>
      <c r="X21" s="332"/>
      <c r="Y21" s="332"/>
      <c r="AA21" s="214"/>
    </row>
    <row r="22" spans="1:28" ht="21" customHeight="1">
      <c r="A22" s="54" t="s">
        <v>201</v>
      </c>
      <c r="B22" s="220"/>
      <c r="C22" s="354"/>
      <c r="E22" s="332"/>
      <c r="G22" s="332"/>
      <c r="I22" s="332"/>
      <c r="J22" s="346"/>
      <c r="K22" s="332"/>
      <c r="L22" s="332"/>
      <c r="M22" s="332"/>
      <c r="N22" s="332"/>
      <c r="O22" s="332"/>
      <c r="P22" s="332"/>
      <c r="Q22" s="332"/>
      <c r="R22" s="332"/>
      <c r="S22" s="355"/>
      <c r="T22" s="332"/>
      <c r="U22" s="332"/>
      <c r="V22" s="346"/>
      <c r="W22" s="332"/>
      <c r="X22" s="332"/>
      <c r="Y22" s="332"/>
      <c r="AA22" s="214"/>
    </row>
    <row r="23" spans="1:28" ht="21" customHeight="1">
      <c r="A23" s="130" t="s">
        <v>294</v>
      </c>
      <c r="C23" s="340"/>
      <c r="D23" s="356"/>
      <c r="E23" s="339"/>
      <c r="F23" s="356"/>
      <c r="G23" s="339"/>
      <c r="H23" s="357"/>
      <c r="I23" s="339"/>
      <c r="J23" s="357"/>
      <c r="K23" s="339"/>
      <c r="L23" s="351"/>
      <c r="M23" s="339"/>
      <c r="N23" s="339"/>
      <c r="O23" s="339"/>
      <c r="P23" s="351"/>
      <c r="Q23" s="339"/>
      <c r="R23" s="351"/>
      <c r="S23" s="339"/>
      <c r="T23" s="351"/>
      <c r="U23" s="339"/>
      <c r="V23" s="358"/>
      <c r="W23" s="358"/>
      <c r="X23" s="351"/>
      <c r="Y23" s="351"/>
      <c r="AA23" s="214"/>
      <c r="AB23" s="239"/>
    </row>
    <row r="24" spans="1:28" ht="21" customHeight="1">
      <c r="A24" s="130" t="s">
        <v>203</v>
      </c>
      <c r="B24" s="220"/>
      <c r="C24" s="342"/>
      <c r="D24" s="356"/>
      <c r="E24" s="352"/>
      <c r="F24" s="356"/>
      <c r="G24" s="352"/>
      <c r="H24" s="356"/>
      <c r="I24" s="352"/>
      <c r="J24" s="356"/>
      <c r="K24" s="352"/>
      <c r="L24" s="351"/>
      <c r="M24" s="352"/>
      <c r="N24" s="351"/>
      <c r="O24" s="352"/>
      <c r="P24" s="351"/>
      <c r="Q24" s="352"/>
      <c r="R24" s="351"/>
      <c r="S24" s="352"/>
      <c r="T24" s="351"/>
      <c r="U24" s="352"/>
      <c r="V24" s="347"/>
      <c r="W24" s="352"/>
      <c r="X24" s="351"/>
      <c r="Y24" s="350"/>
      <c r="AA24" s="214"/>
    </row>
    <row r="25" spans="1:28" ht="21" customHeight="1">
      <c r="A25" s="304" t="s">
        <v>162</v>
      </c>
      <c r="B25" s="241"/>
      <c r="C25" s="359">
        <f>SUM(C23:C24)</f>
        <v>0</v>
      </c>
      <c r="D25" s="348">
        <v>0</v>
      </c>
      <c r="E25" s="353">
        <f>SUM(E23:E24)</f>
        <v>0</v>
      </c>
      <c r="F25" s="348">
        <v>0</v>
      </c>
      <c r="G25" s="353">
        <f>SUM(G23:G24)</f>
        <v>0</v>
      </c>
      <c r="H25" s="348">
        <v>0</v>
      </c>
      <c r="I25" s="353">
        <f>SUM(I23:I24)</f>
        <v>0</v>
      </c>
      <c r="J25" s="348">
        <v>0</v>
      </c>
      <c r="K25" s="353">
        <f>SUM(K23:K24)</f>
        <v>0</v>
      </c>
      <c r="L25" s="338"/>
      <c r="M25" s="353">
        <f>SUM(M23:M24)</f>
        <v>0</v>
      </c>
      <c r="N25" s="338"/>
      <c r="O25" s="353">
        <f>SUM(O23:O24)</f>
        <v>0</v>
      </c>
      <c r="P25" s="338">
        <v>0</v>
      </c>
      <c r="Q25" s="353">
        <f>SUM(Q23:Q24)</f>
        <v>0</v>
      </c>
      <c r="R25" s="338"/>
      <c r="S25" s="353">
        <f>SUM(S23:S24)</f>
        <v>0</v>
      </c>
      <c r="T25" s="338"/>
      <c r="U25" s="353">
        <f>SUM(U23:U24)</f>
        <v>0</v>
      </c>
      <c r="V25" s="338"/>
      <c r="W25" s="353">
        <f>SUM(W23:W24)</f>
        <v>0</v>
      </c>
      <c r="X25" s="338"/>
      <c r="Y25" s="353">
        <f>SUM(Y23:Y24)</f>
        <v>0</v>
      </c>
      <c r="AA25" s="214"/>
    </row>
    <row r="26" spans="1:28" ht="21" customHeight="1">
      <c r="A26" s="234"/>
      <c r="B26" s="241"/>
      <c r="C26" s="329"/>
      <c r="D26" s="348"/>
      <c r="E26" s="338"/>
      <c r="F26" s="348"/>
      <c r="G26" s="338"/>
      <c r="H26" s="348"/>
      <c r="I26" s="338"/>
      <c r="J26" s="348"/>
      <c r="K26" s="338"/>
      <c r="L26" s="338"/>
      <c r="M26" s="338"/>
      <c r="N26" s="338"/>
      <c r="O26" s="338"/>
      <c r="P26" s="338"/>
      <c r="Q26" s="338"/>
      <c r="R26" s="338"/>
      <c r="S26" s="360"/>
      <c r="T26" s="338"/>
      <c r="U26" s="360"/>
      <c r="V26" s="348"/>
      <c r="W26" s="338"/>
      <c r="X26" s="338"/>
      <c r="Y26" s="360"/>
      <c r="AA26" s="214"/>
    </row>
    <row r="27" spans="1:28" ht="21" customHeight="1">
      <c r="A27" s="225" t="s">
        <v>163</v>
      </c>
      <c r="B27" s="263"/>
      <c r="C27" s="349"/>
      <c r="D27" s="347"/>
      <c r="E27" s="350"/>
      <c r="F27" s="351"/>
      <c r="G27" s="350"/>
      <c r="H27" s="351"/>
      <c r="I27" s="350"/>
      <c r="J27" s="347"/>
      <c r="K27" s="352"/>
      <c r="L27" s="351"/>
      <c r="M27" s="352"/>
      <c r="N27" s="339"/>
      <c r="O27" s="352"/>
      <c r="P27" s="351"/>
      <c r="Q27" s="352"/>
      <c r="R27" s="351"/>
      <c r="S27" s="352"/>
      <c r="T27" s="351"/>
      <c r="U27" s="352"/>
      <c r="V27" s="347"/>
      <c r="W27" s="352"/>
      <c r="X27" s="351"/>
      <c r="Y27" s="352"/>
      <c r="AA27" s="214"/>
    </row>
    <row r="28" spans="1:28" ht="21" customHeight="1">
      <c r="A28" s="237"/>
      <c r="B28" s="258"/>
      <c r="C28" s="332"/>
      <c r="D28" s="332"/>
      <c r="E28" s="332"/>
      <c r="F28" s="332"/>
      <c r="G28" s="332"/>
      <c r="H28" s="332"/>
      <c r="I28" s="332"/>
      <c r="J28" s="332"/>
      <c r="K28" s="332"/>
      <c r="L28" s="332"/>
      <c r="M28" s="332"/>
      <c r="N28" s="332"/>
      <c r="O28" s="332"/>
      <c r="P28" s="332"/>
      <c r="Q28" s="332"/>
      <c r="R28" s="332"/>
      <c r="S28" s="332"/>
      <c r="T28" s="332"/>
      <c r="U28" s="332"/>
      <c r="V28" s="332"/>
      <c r="W28" s="332"/>
      <c r="X28" s="332"/>
      <c r="Y28" s="332"/>
      <c r="AA28" s="214"/>
    </row>
    <row r="29" spans="1:28" ht="21" customHeight="1" thickBot="1">
      <c r="A29" s="54" t="s">
        <v>297</v>
      </c>
      <c r="B29" s="261"/>
      <c r="C29" s="343">
        <f>SUM(C16,C20,C25,C27)</f>
        <v>0</v>
      </c>
      <c r="D29" s="351"/>
      <c r="E29" s="343">
        <f>SUM(E16,E20,E25,E27)</f>
        <v>0</v>
      </c>
      <c r="F29" s="351"/>
      <c r="G29" s="343">
        <f>SUM(G16,G20,G25,G27)</f>
        <v>0</v>
      </c>
      <c r="H29" s="351"/>
      <c r="I29" s="343">
        <f>SUM(I16,I20,I25,I27)</f>
        <v>0</v>
      </c>
      <c r="J29" s="351"/>
      <c r="K29" s="343">
        <f>SUM(K16,K20,K25,K27)</f>
        <v>0</v>
      </c>
      <c r="L29" s="351"/>
      <c r="M29" s="343">
        <f>SUM(M16,M20,M25,M27)</f>
        <v>0</v>
      </c>
      <c r="N29" s="338"/>
      <c r="O29" s="343">
        <f>SUM(O16,O20,O25,O27)</f>
        <v>0</v>
      </c>
      <c r="P29" s="351"/>
      <c r="Q29" s="343">
        <f>SUM(Q16,Q20,Q25,Q27)</f>
        <v>0</v>
      </c>
      <c r="R29" s="351"/>
      <c r="S29" s="343">
        <f>SUM(S16,S20,S25,S27)</f>
        <v>0</v>
      </c>
      <c r="T29" s="351"/>
      <c r="U29" s="343">
        <f>SUM(U16,U20,U25,U27)</f>
        <v>0</v>
      </c>
      <c r="V29" s="351"/>
      <c r="W29" s="343">
        <f>SUM(W16,W20,W25,W27)</f>
        <v>0</v>
      </c>
      <c r="X29" s="351"/>
      <c r="Y29" s="343">
        <f>SUM(Y16,Y20,Y25,Y27)</f>
        <v>0</v>
      </c>
      <c r="AA29" s="214"/>
    </row>
    <row r="30" spans="1:28" ht="24" customHeight="1" thickTop="1">
      <c r="A30" s="234"/>
      <c r="B30" s="241"/>
      <c r="C30" s="338"/>
      <c r="D30" s="332"/>
      <c r="E30" s="338"/>
      <c r="F30" s="332"/>
      <c r="G30" s="338"/>
      <c r="H30" s="332"/>
      <c r="I30" s="338"/>
      <c r="J30" s="332"/>
      <c r="N30" s="332"/>
      <c r="Q30" s="338"/>
      <c r="S30" s="338"/>
      <c r="T30" s="341"/>
      <c r="U30" s="338"/>
      <c r="V30" s="332"/>
      <c r="W30" s="338"/>
      <c r="X30" s="332"/>
      <c r="Y30" s="338"/>
    </row>
    <row r="31" spans="1:28" ht="24" customHeight="1">
      <c r="A31" s="234"/>
      <c r="B31" s="241"/>
      <c r="C31" s="338"/>
      <c r="D31" s="332"/>
      <c r="E31" s="338"/>
      <c r="F31" s="332"/>
      <c r="G31" s="338"/>
      <c r="H31" s="332"/>
      <c r="I31" s="338"/>
      <c r="J31" s="332"/>
      <c r="N31" s="332"/>
      <c r="Q31" s="338"/>
      <c r="S31" s="338"/>
      <c r="T31" s="341"/>
      <c r="U31" s="338"/>
      <c r="V31" s="332"/>
      <c r="W31" s="338"/>
      <c r="X31" s="332"/>
      <c r="Y31" s="338"/>
    </row>
    <row r="32" spans="1:28" ht="24" customHeight="1">
      <c r="A32" s="234"/>
      <c r="B32" s="241"/>
      <c r="C32" s="338"/>
      <c r="D32" s="332"/>
      <c r="E32" s="338"/>
      <c r="F32" s="332"/>
      <c r="G32" s="338"/>
      <c r="H32" s="332"/>
      <c r="I32" s="338"/>
      <c r="J32" s="332"/>
      <c r="N32" s="332"/>
      <c r="Q32" s="338"/>
      <c r="S32" s="338"/>
      <c r="T32" s="341"/>
      <c r="U32" s="338"/>
      <c r="V32" s="332"/>
      <c r="W32" s="338"/>
      <c r="X32" s="332"/>
      <c r="Y32" s="338"/>
    </row>
    <row r="33" spans="1:25" ht="24" customHeight="1">
      <c r="A33" s="234"/>
      <c r="B33" s="241"/>
      <c r="C33" s="338"/>
      <c r="D33" s="332"/>
      <c r="E33" s="338"/>
      <c r="F33" s="332"/>
      <c r="G33" s="338"/>
      <c r="H33" s="332"/>
      <c r="I33" s="338"/>
      <c r="J33" s="332"/>
      <c r="N33" s="332"/>
      <c r="Q33" s="338"/>
      <c r="S33" s="338"/>
      <c r="T33" s="341"/>
      <c r="U33" s="338"/>
      <c r="V33" s="332"/>
      <c r="W33" s="338"/>
      <c r="X33" s="332"/>
      <c r="Y33" s="338"/>
    </row>
    <row r="34" spans="1:25" ht="24" customHeight="1">
      <c r="A34" s="7"/>
      <c r="B34" s="211"/>
      <c r="C34" s="7"/>
      <c r="D34" s="7"/>
      <c r="E34" s="7"/>
      <c r="F34" s="7"/>
      <c r="G34" s="7"/>
      <c r="H34" s="7"/>
      <c r="I34" s="7"/>
      <c r="J34" s="7"/>
    </row>
    <row r="35" spans="1:25" ht="24" customHeight="1">
      <c r="A35" s="204"/>
      <c r="B35" s="177"/>
      <c r="C35" s="178"/>
      <c r="D35" s="210"/>
      <c r="E35" s="210"/>
      <c r="F35" s="210"/>
      <c r="G35" s="210"/>
      <c r="H35" s="210"/>
      <c r="I35"/>
      <c r="J35" s="210"/>
    </row>
    <row r="36" spans="1:25" ht="24" customHeight="1">
      <c r="A36" s="471" t="s">
        <v>61</v>
      </c>
      <c r="B36" s="471"/>
      <c r="C36" s="471"/>
      <c r="D36" s="471"/>
      <c r="E36" s="471"/>
      <c r="F36" s="471"/>
      <c r="G36" s="471"/>
      <c r="H36" s="471"/>
      <c r="I36" s="471"/>
      <c r="J36" s="471"/>
      <c r="K36" s="471"/>
      <c r="L36" s="471"/>
      <c r="M36" s="471"/>
      <c r="N36" s="471"/>
      <c r="O36" s="471"/>
      <c r="P36" s="471"/>
      <c r="Q36" s="471"/>
      <c r="R36" s="471"/>
      <c r="S36" s="471"/>
      <c r="T36" s="471"/>
      <c r="U36" s="471"/>
      <c r="V36" s="471"/>
      <c r="W36" s="471"/>
      <c r="X36" s="471"/>
      <c r="Y36" s="471"/>
    </row>
    <row r="37" spans="1:25" ht="24" customHeight="1">
      <c r="A37" s="471" t="s">
        <v>62</v>
      </c>
      <c r="B37" s="471"/>
      <c r="C37" s="471"/>
      <c r="D37" s="471"/>
      <c r="E37" s="471"/>
      <c r="F37" s="471"/>
      <c r="G37" s="471"/>
      <c r="H37" s="471"/>
      <c r="I37" s="471"/>
      <c r="J37" s="471"/>
      <c r="K37" s="471"/>
      <c r="L37" s="471"/>
      <c r="M37" s="471"/>
      <c r="N37" s="471"/>
      <c r="O37" s="471"/>
      <c r="P37" s="471"/>
      <c r="Q37" s="471"/>
      <c r="R37" s="471"/>
      <c r="S37" s="471"/>
      <c r="T37" s="471"/>
      <c r="U37" s="471"/>
      <c r="V37" s="471"/>
      <c r="W37" s="471"/>
      <c r="X37" s="471"/>
      <c r="Y37" s="471"/>
    </row>
    <row r="40" spans="1:25" ht="20.399999999999999" customHeight="1"/>
  </sheetData>
  <mergeCells count="9">
    <mergeCell ref="C4:Y4"/>
    <mergeCell ref="K5:S5"/>
    <mergeCell ref="U11:W11"/>
    <mergeCell ref="A36:Y36"/>
    <mergeCell ref="A37:Y37"/>
    <mergeCell ref="C14:Y14"/>
    <mergeCell ref="C10:E10"/>
    <mergeCell ref="C11:E11"/>
    <mergeCell ref="G11:I11"/>
  </mergeCells>
  <pageMargins left="0.7" right="0.7" top="0.48" bottom="0.5" header="0.5" footer="0.5"/>
  <pageSetup paperSize="9" scale="60" firstPageNumber="9" fitToHeight="0" orientation="landscape" useFirstPageNumber="1" r:id="rId1"/>
  <headerFooter>
    <oddFooter>&amp;LThe accompanying note form an integral part of the interim financial statements.
&amp;C&amp;P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90"/>
  <sheetViews>
    <sheetView zoomScaleNormal="100" zoomScaleSheetLayoutView="100" workbookViewId="0"/>
  </sheetViews>
  <sheetFormatPr defaultColWidth="9.109375" defaultRowHeight="21" customHeight="1"/>
  <cols>
    <col min="1" max="1" width="51.88671875" style="3" customWidth="1"/>
    <col min="2" max="2" width="9.109375" style="74"/>
    <col min="3" max="3" width="0.88671875" style="3" customWidth="1"/>
    <col min="4" max="4" width="13.88671875" style="70" customWidth="1"/>
    <col min="5" max="5" width="0.88671875" style="70" customWidth="1"/>
    <col min="6" max="6" width="13.88671875" style="70" customWidth="1"/>
    <col min="7" max="7" width="0.88671875" style="70" customWidth="1"/>
    <col min="8" max="8" width="13.88671875" style="70" customWidth="1"/>
    <col min="9" max="9" width="0.88671875" style="70" customWidth="1"/>
    <col min="10" max="10" width="13.88671875" style="70" customWidth="1"/>
    <col min="11" max="16384" width="9.109375" style="3"/>
  </cols>
  <sheetData>
    <row r="1" spans="1:10" s="4" customFormat="1" ht="21" customHeight="1">
      <c r="A1" s="43" t="s">
        <v>118</v>
      </c>
      <c r="B1" s="67"/>
      <c r="C1" s="67"/>
      <c r="D1" s="67"/>
      <c r="E1" s="67"/>
      <c r="F1" s="67"/>
      <c r="G1" s="67"/>
      <c r="H1" s="67"/>
      <c r="I1" s="67"/>
      <c r="J1" s="67"/>
    </row>
    <row r="2" spans="1:10" s="4" customFormat="1" ht="21" customHeight="1">
      <c r="A2" s="18" t="s">
        <v>298</v>
      </c>
      <c r="B2" s="41"/>
      <c r="C2" s="41"/>
      <c r="D2" s="41"/>
      <c r="E2" s="41"/>
      <c r="F2" s="41"/>
      <c r="G2" s="41"/>
    </row>
    <row r="3" spans="1:10" s="4" customFormat="1" ht="21" customHeight="1">
      <c r="A3" s="18"/>
      <c r="B3" s="41"/>
      <c r="C3" s="41"/>
      <c r="G3" s="41"/>
      <c r="H3" s="41"/>
      <c r="I3" s="41"/>
      <c r="J3" s="41"/>
    </row>
    <row r="4" spans="1:10" s="4" customFormat="1" ht="21" customHeight="1">
      <c r="D4" s="501" t="s">
        <v>5</v>
      </c>
      <c r="E4" s="502"/>
      <c r="F4" s="502"/>
      <c r="G4" s="126"/>
      <c r="H4" s="501" t="s">
        <v>217</v>
      </c>
      <c r="I4" s="501"/>
      <c r="J4" s="501"/>
    </row>
    <row r="5" spans="1:10" s="4" customFormat="1" ht="21" customHeight="1">
      <c r="D5" s="471" t="s">
        <v>299</v>
      </c>
      <c r="E5" s="471"/>
      <c r="F5" s="471"/>
      <c r="G5" s="130"/>
      <c r="H5" s="471" t="s">
        <v>299</v>
      </c>
      <c r="I5" s="471"/>
      <c r="J5" s="471"/>
    </row>
    <row r="6" spans="1:10" s="1" customFormat="1" ht="21" customHeight="1">
      <c r="B6" s="6"/>
      <c r="D6" s="500" t="s">
        <v>300</v>
      </c>
      <c r="E6" s="500"/>
      <c r="F6" s="500"/>
      <c r="G6" s="7"/>
      <c r="H6" s="500" t="s">
        <v>300</v>
      </c>
      <c r="I6" s="500"/>
      <c r="J6" s="500"/>
    </row>
    <row r="7" spans="1:10" s="1" customFormat="1" ht="21" customHeight="1">
      <c r="A7" s="42"/>
      <c r="B7" s="127" t="s">
        <v>11</v>
      </c>
      <c r="C7" s="6"/>
      <c r="D7" s="128" t="s">
        <v>301</v>
      </c>
      <c r="E7" s="129"/>
      <c r="F7" s="128" t="s">
        <v>302</v>
      </c>
      <c r="G7" s="129"/>
      <c r="H7" s="128" t="s">
        <v>301</v>
      </c>
      <c r="I7" s="129"/>
      <c r="J7" s="128" t="s">
        <v>302</v>
      </c>
    </row>
    <row r="8" spans="1:10" s="1" customFormat="1" ht="21" customHeight="1">
      <c r="A8" s="42"/>
      <c r="B8" s="72"/>
      <c r="C8" s="6"/>
      <c r="D8" s="125"/>
      <c r="E8" s="121"/>
      <c r="F8" s="125" t="s">
        <v>303</v>
      </c>
      <c r="G8" s="121"/>
      <c r="H8" s="125"/>
      <c r="I8" s="121"/>
      <c r="J8" s="125" t="s">
        <v>303</v>
      </c>
    </row>
    <row r="9" spans="1:10" s="1" customFormat="1" ht="21" customHeight="1">
      <c r="A9" s="42"/>
      <c r="B9" s="6"/>
      <c r="C9" s="6"/>
      <c r="D9" s="503" t="s">
        <v>15</v>
      </c>
      <c r="E9" s="504"/>
      <c r="F9" s="504"/>
      <c r="G9" s="504"/>
      <c r="H9" s="504"/>
      <c r="I9" s="504"/>
      <c r="J9" s="504"/>
    </row>
    <row r="10" spans="1:10" ht="21" customHeight="1">
      <c r="A10" s="27" t="s">
        <v>70</v>
      </c>
      <c r="B10" s="124"/>
      <c r="C10" s="25"/>
      <c r="D10" s="99">
        <v>89407441</v>
      </c>
      <c r="E10" s="99"/>
      <c r="F10" s="99">
        <v>75224074</v>
      </c>
      <c r="G10" s="99"/>
      <c r="H10" s="99">
        <v>85350415</v>
      </c>
      <c r="I10" s="100"/>
      <c r="J10" s="99">
        <v>71382347</v>
      </c>
    </row>
    <row r="11" spans="1:10" ht="21" customHeight="1">
      <c r="A11" s="28" t="s">
        <v>304</v>
      </c>
      <c r="B11" s="124"/>
      <c r="C11" s="25"/>
      <c r="D11" s="99">
        <v>35401995</v>
      </c>
      <c r="E11" s="99"/>
      <c r="F11" s="99">
        <v>29695328</v>
      </c>
      <c r="G11" s="99"/>
      <c r="H11" s="99">
        <v>35427175</v>
      </c>
      <c r="I11" s="92"/>
      <c r="J11" s="99">
        <v>29690586</v>
      </c>
    </row>
    <row r="12" spans="1:10" ht="21" customHeight="1">
      <c r="A12" s="27" t="s">
        <v>72</v>
      </c>
      <c r="B12" s="124"/>
      <c r="C12" s="25"/>
      <c r="D12" s="95">
        <f>+D10-D11</f>
        <v>54005446</v>
      </c>
      <c r="E12" s="92"/>
      <c r="F12" s="95">
        <f>+F10-F11</f>
        <v>45528746</v>
      </c>
      <c r="G12" s="101"/>
      <c r="H12" s="95">
        <f>+H10-H11</f>
        <v>49923240</v>
      </c>
      <c r="I12" s="101"/>
      <c r="J12" s="95">
        <f>+J10-J11</f>
        <v>41691761</v>
      </c>
    </row>
    <row r="13" spans="1:10" ht="21" customHeight="1">
      <c r="A13" s="27" t="s">
        <v>305</v>
      </c>
      <c r="B13" s="124"/>
      <c r="C13" s="25"/>
      <c r="D13" s="92">
        <v>21733538</v>
      </c>
      <c r="E13" s="92"/>
      <c r="F13" s="92">
        <v>18242486</v>
      </c>
      <c r="G13" s="101"/>
      <c r="H13" s="92">
        <v>25611482</v>
      </c>
      <c r="I13" s="101"/>
      <c r="J13" s="92">
        <v>21902377</v>
      </c>
    </row>
    <row r="14" spans="1:10" ht="21" customHeight="1">
      <c r="A14" s="27" t="s">
        <v>306</v>
      </c>
      <c r="B14" s="124"/>
      <c r="C14" s="25"/>
      <c r="D14" s="92">
        <v>3825964</v>
      </c>
      <c r="E14" s="92"/>
      <c r="F14" s="92">
        <v>3182275</v>
      </c>
      <c r="G14" s="101"/>
      <c r="H14" s="92">
        <v>3505996</v>
      </c>
      <c r="I14" s="101"/>
      <c r="J14" s="92">
        <v>2958967</v>
      </c>
    </row>
    <row r="15" spans="1:10" ht="21" customHeight="1">
      <c r="A15" s="27" t="s">
        <v>307</v>
      </c>
      <c r="B15" s="124"/>
      <c r="C15" s="25"/>
      <c r="D15" s="95">
        <f>+D13-D14</f>
        <v>17907574</v>
      </c>
      <c r="E15" s="92"/>
      <c r="F15" s="95">
        <f>+F13-F14</f>
        <v>15060211</v>
      </c>
      <c r="G15" s="101"/>
      <c r="H15" s="95">
        <f>+H13-H14</f>
        <v>22105486</v>
      </c>
      <c r="I15" s="101"/>
      <c r="J15" s="95">
        <f>+J13-J14</f>
        <v>18943410</v>
      </c>
    </row>
    <row r="16" spans="1:10" ht="21" customHeight="1">
      <c r="A16" s="27" t="s">
        <v>308</v>
      </c>
      <c r="B16" s="124"/>
      <c r="C16" s="25"/>
      <c r="D16" s="92">
        <v>6897794</v>
      </c>
      <c r="E16" s="92"/>
      <c r="F16" s="92">
        <v>5319077</v>
      </c>
      <c r="G16" s="101"/>
      <c r="H16" s="92">
        <v>6718880</v>
      </c>
      <c r="I16" s="101"/>
      <c r="J16" s="92">
        <v>5304980</v>
      </c>
    </row>
    <row r="17" spans="1:10" ht="21" customHeight="1">
      <c r="A17" s="27" t="s">
        <v>78</v>
      </c>
      <c r="B17" s="124"/>
      <c r="C17" s="25"/>
      <c r="D17" s="92">
        <v>875148</v>
      </c>
      <c r="E17" s="92"/>
      <c r="F17" s="92">
        <v>1029686</v>
      </c>
      <c r="G17" s="101"/>
      <c r="H17" s="92">
        <v>183796</v>
      </c>
      <c r="I17" s="101"/>
      <c r="J17" s="92">
        <v>695447</v>
      </c>
    </row>
    <row r="18" spans="1:10" ht="21" customHeight="1">
      <c r="A18" s="123" t="s">
        <v>309</v>
      </c>
      <c r="B18" s="124"/>
      <c r="C18" s="25"/>
      <c r="D18" s="92">
        <v>-5981</v>
      </c>
      <c r="E18" s="92"/>
      <c r="F18" s="92">
        <v>463</v>
      </c>
      <c r="G18" s="101"/>
      <c r="H18" s="102" t="s">
        <v>310</v>
      </c>
      <c r="I18" s="92"/>
      <c r="J18" s="102" t="s">
        <v>310</v>
      </c>
    </row>
    <row r="19" spans="1:10" ht="21" customHeight="1">
      <c r="A19" s="28" t="s">
        <v>80</v>
      </c>
      <c r="B19" s="124"/>
      <c r="C19" s="25"/>
      <c r="D19" s="92">
        <v>3646815</v>
      </c>
      <c r="E19" s="92"/>
      <c r="F19" s="92">
        <v>903650</v>
      </c>
      <c r="G19" s="101"/>
      <c r="H19" s="92">
        <v>7558321</v>
      </c>
      <c r="I19" s="101"/>
      <c r="J19" s="92">
        <v>4172841</v>
      </c>
    </row>
    <row r="20" spans="1:10" ht="21" customHeight="1">
      <c r="A20" s="28" t="s">
        <v>311</v>
      </c>
      <c r="B20" s="124"/>
      <c r="C20" s="25"/>
      <c r="D20" s="92">
        <v>36776907</v>
      </c>
      <c r="E20" s="92"/>
      <c r="F20" s="92">
        <v>30006054</v>
      </c>
      <c r="G20" s="101"/>
      <c r="H20" s="102" t="s">
        <v>310</v>
      </c>
      <c r="I20" s="92"/>
      <c r="J20" s="102" t="s">
        <v>310</v>
      </c>
    </row>
    <row r="21" spans="1:10" ht="21" customHeight="1">
      <c r="A21" s="27" t="s">
        <v>81</v>
      </c>
      <c r="B21" s="124"/>
      <c r="C21" s="25"/>
      <c r="D21" s="92">
        <v>558234</v>
      </c>
      <c r="E21" s="92"/>
      <c r="F21" s="92">
        <v>1067722</v>
      </c>
      <c r="G21" s="101"/>
      <c r="H21" s="92">
        <v>170638</v>
      </c>
      <c r="I21" s="101"/>
      <c r="J21" s="92">
        <v>604818</v>
      </c>
    </row>
    <row r="22" spans="1:10" ht="21" customHeight="1">
      <c r="A22" s="28" t="s">
        <v>312</v>
      </c>
      <c r="B22" s="124"/>
      <c r="C22" s="25"/>
      <c r="D22" s="94">
        <f>+D12+D15+SUM(D16:D21)</f>
        <v>120661937</v>
      </c>
      <c r="E22" s="92"/>
      <c r="F22" s="94">
        <f>+F12+F15+SUM(F16:F21)</f>
        <v>98915609</v>
      </c>
      <c r="G22" s="101"/>
      <c r="H22" s="94">
        <f>+H12+H15+SUM(H16:H21)</f>
        <v>86660361</v>
      </c>
      <c r="I22" s="101"/>
      <c r="J22" s="94">
        <f>+J12+J15+SUM(J16:J21)</f>
        <v>71413257</v>
      </c>
    </row>
    <row r="23" spans="1:10" ht="21" customHeight="1">
      <c r="A23" s="28" t="s">
        <v>313</v>
      </c>
      <c r="B23" s="124"/>
      <c r="C23" s="25"/>
      <c r="D23" s="93">
        <v>29110141</v>
      </c>
      <c r="E23" s="92"/>
      <c r="F23" s="93">
        <v>23450980</v>
      </c>
      <c r="G23" s="101"/>
      <c r="H23" s="103" t="s">
        <v>310</v>
      </c>
      <c r="I23" s="97"/>
      <c r="J23" s="103" t="s">
        <v>310</v>
      </c>
    </row>
    <row r="24" spans="1:10" ht="21" customHeight="1">
      <c r="A24" s="28" t="s">
        <v>314</v>
      </c>
      <c r="B24" s="124"/>
      <c r="C24" s="25"/>
      <c r="D24" s="95">
        <f>+D22-D23</f>
        <v>91551796</v>
      </c>
      <c r="E24" s="92"/>
      <c r="F24" s="95">
        <f>+F22-F23</f>
        <v>75464629</v>
      </c>
      <c r="G24" s="101"/>
      <c r="H24" s="95">
        <f>+H22</f>
        <v>86660361</v>
      </c>
      <c r="I24" s="101"/>
      <c r="J24" s="95">
        <f>+J22</f>
        <v>71413257</v>
      </c>
    </row>
    <row r="25" spans="1:10" ht="21" customHeight="1">
      <c r="A25" s="27" t="s">
        <v>83</v>
      </c>
      <c r="B25" s="124"/>
      <c r="C25" s="25"/>
      <c r="D25" s="92"/>
      <c r="E25" s="101"/>
      <c r="F25" s="92"/>
      <c r="G25" s="101"/>
      <c r="H25" s="92"/>
      <c r="I25" s="101"/>
      <c r="J25" s="92"/>
    </row>
    <row r="26" spans="1:10" ht="21" customHeight="1">
      <c r="A26" s="28" t="s">
        <v>315</v>
      </c>
      <c r="B26" s="124"/>
      <c r="C26" s="25"/>
      <c r="D26" s="92">
        <v>16149481</v>
      </c>
      <c r="E26" s="101"/>
      <c r="F26" s="92">
        <v>13874994</v>
      </c>
      <c r="G26" s="101"/>
      <c r="H26" s="92">
        <v>14098587</v>
      </c>
      <c r="I26" s="101"/>
      <c r="J26" s="92">
        <v>11970734</v>
      </c>
    </row>
    <row r="27" spans="1:10" ht="21" customHeight="1">
      <c r="A27" s="123" t="s">
        <v>85</v>
      </c>
      <c r="B27" s="124"/>
      <c r="C27" s="25"/>
      <c r="D27" s="101">
        <v>73447</v>
      </c>
      <c r="E27" s="101"/>
      <c r="F27" s="101">
        <v>81776</v>
      </c>
      <c r="G27" s="101"/>
      <c r="H27" s="101">
        <v>67169</v>
      </c>
      <c r="I27" s="101"/>
      <c r="J27" s="101">
        <v>73283</v>
      </c>
    </row>
    <row r="28" spans="1:10" ht="21" customHeight="1">
      <c r="A28" s="28" t="s">
        <v>86</v>
      </c>
      <c r="B28" s="73"/>
      <c r="C28" s="25"/>
      <c r="D28" s="92">
        <v>7054810</v>
      </c>
      <c r="E28" s="92"/>
      <c r="F28" s="92">
        <v>6720420</v>
      </c>
      <c r="G28" s="101"/>
      <c r="H28" s="92">
        <v>6457199</v>
      </c>
      <c r="I28" s="101"/>
      <c r="J28" s="92">
        <v>6102523</v>
      </c>
    </row>
    <row r="29" spans="1:10" ht="21" customHeight="1">
      <c r="A29" s="28" t="s">
        <v>87</v>
      </c>
      <c r="B29" s="73"/>
      <c r="C29" s="25"/>
      <c r="D29" s="101">
        <v>2975560</v>
      </c>
      <c r="E29" s="101"/>
      <c r="F29" s="101">
        <v>2676822</v>
      </c>
      <c r="G29" s="101"/>
      <c r="H29" s="101">
        <v>2858944</v>
      </c>
      <c r="I29" s="101"/>
      <c r="J29" s="101">
        <v>2581381</v>
      </c>
    </row>
    <row r="30" spans="1:10" ht="21" customHeight="1">
      <c r="A30" s="28" t="s">
        <v>316</v>
      </c>
      <c r="B30" s="73"/>
      <c r="C30" s="25"/>
      <c r="D30" s="92">
        <v>8271632</v>
      </c>
      <c r="E30" s="92"/>
      <c r="F30" s="92">
        <v>7167364</v>
      </c>
      <c r="G30" s="101"/>
      <c r="H30" s="92">
        <v>9062212</v>
      </c>
      <c r="I30" s="101"/>
      <c r="J30" s="92">
        <v>7404593</v>
      </c>
    </row>
    <row r="31" spans="1:10" ht="21" customHeight="1">
      <c r="A31" s="28" t="s">
        <v>317</v>
      </c>
      <c r="B31" s="73"/>
      <c r="C31" s="25"/>
      <c r="D31" s="95">
        <f>SUM(D26:D30)</f>
        <v>34524930</v>
      </c>
      <c r="E31" s="92"/>
      <c r="F31" s="95">
        <f>SUM(F26:F30)</f>
        <v>30521376</v>
      </c>
      <c r="G31" s="101"/>
      <c r="H31" s="95">
        <f>SUM(H26:H30)</f>
        <v>32544111</v>
      </c>
      <c r="I31" s="101"/>
      <c r="J31" s="95">
        <f>SUM(J26:J30)</f>
        <v>28132514</v>
      </c>
    </row>
    <row r="32" spans="1:10" ht="21" customHeight="1">
      <c r="A32" s="45" t="s">
        <v>318</v>
      </c>
      <c r="B32" s="124"/>
      <c r="C32" s="25"/>
      <c r="D32" s="92">
        <v>9396248</v>
      </c>
      <c r="E32" s="92"/>
      <c r="F32" s="92">
        <v>5844654</v>
      </c>
      <c r="G32" s="101"/>
      <c r="H32" s="92">
        <v>9447548</v>
      </c>
      <c r="I32" s="101"/>
      <c r="J32" s="92">
        <v>6496578</v>
      </c>
    </row>
    <row r="33" spans="1:10" ht="21" customHeight="1">
      <c r="A33" s="27" t="s">
        <v>319</v>
      </c>
      <c r="B33" s="73"/>
      <c r="C33" s="25"/>
      <c r="D33" s="94">
        <f>+D24-D31-D32</f>
        <v>47630618</v>
      </c>
      <c r="E33" s="92"/>
      <c r="F33" s="94">
        <f>+F24-F31-F32</f>
        <v>39098599</v>
      </c>
      <c r="G33" s="101"/>
      <c r="H33" s="94">
        <f>+H24-H31-H32</f>
        <v>44668702</v>
      </c>
      <c r="I33" s="101"/>
      <c r="J33" s="94">
        <f>+J24-J31-J32</f>
        <v>36784165</v>
      </c>
    </row>
    <row r="34" spans="1:10" ht="21" customHeight="1">
      <c r="A34" s="27" t="s">
        <v>320</v>
      </c>
      <c r="B34" s="73" t="s">
        <v>111</v>
      </c>
      <c r="C34" s="25"/>
      <c r="D34" s="92">
        <v>8759379</v>
      </c>
      <c r="E34" s="92"/>
      <c r="F34" s="92">
        <v>8975368</v>
      </c>
      <c r="G34" s="101"/>
      <c r="H34" s="92">
        <v>7287621</v>
      </c>
      <c r="I34" s="101"/>
      <c r="J34" s="92">
        <v>7493463</v>
      </c>
    </row>
    <row r="35" spans="1:10" ht="21" customHeight="1">
      <c r="A35" s="27" t="s">
        <v>321</v>
      </c>
      <c r="B35" s="73"/>
      <c r="C35" s="25"/>
      <c r="D35" s="95">
        <f>+D33-D34</f>
        <v>38871239</v>
      </c>
      <c r="E35" s="92"/>
      <c r="F35" s="95">
        <f>+F33-F34</f>
        <v>30123231</v>
      </c>
      <c r="G35" s="101"/>
      <c r="H35" s="95">
        <f>+H33-H34</f>
        <v>37381081</v>
      </c>
      <c r="I35" s="101"/>
      <c r="J35" s="95">
        <f>+J33-J34</f>
        <v>29290702</v>
      </c>
    </row>
    <row r="36" spans="1:10" ht="21" customHeight="1">
      <c r="A36" s="27"/>
      <c r="B36" s="73"/>
      <c r="C36" s="25"/>
      <c r="D36" s="40"/>
      <c r="E36" s="40"/>
      <c r="F36" s="40"/>
      <c r="G36" s="460"/>
      <c r="H36" s="40"/>
      <c r="I36" s="460"/>
      <c r="J36" s="40"/>
    </row>
    <row r="37" spans="1:10" ht="21" customHeight="1">
      <c r="A37" s="27"/>
      <c r="B37" s="73"/>
      <c r="C37" s="25"/>
      <c r="D37" s="40"/>
      <c r="E37" s="40"/>
      <c r="F37" s="40"/>
      <c r="G37" s="460"/>
      <c r="H37" s="40"/>
      <c r="I37" s="460"/>
      <c r="J37" s="40"/>
    </row>
    <row r="38" spans="1:10" ht="21" customHeight="1">
      <c r="A38" s="27"/>
      <c r="B38" s="73"/>
      <c r="C38" s="25"/>
      <c r="D38" s="40"/>
      <c r="E38" s="40"/>
      <c r="F38" s="40"/>
      <c r="G38" s="460"/>
      <c r="H38" s="40"/>
      <c r="I38" s="460"/>
      <c r="J38" s="40"/>
    </row>
    <row r="39" spans="1:10" ht="21" customHeight="1">
      <c r="A39" s="27"/>
      <c r="B39" s="73"/>
      <c r="C39" s="25"/>
      <c r="D39" s="40"/>
      <c r="E39" s="40"/>
      <c r="F39" s="40"/>
      <c r="G39" s="460"/>
      <c r="H39" s="40"/>
      <c r="I39" s="460"/>
      <c r="J39" s="40"/>
    </row>
    <row r="40" spans="1:10" ht="21" customHeight="1">
      <c r="A40" s="27"/>
      <c r="B40" s="73"/>
      <c r="C40" s="25"/>
      <c r="D40" s="40"/>
      <c r="E40" s="40"/>
      <c r="F40" s="40"/>
      <c r="G40" s="460"/>
      <c r="H40" s="40"/>
      <c r="I40" s="460"/>
      <c r="J40" s="40"/>
    </row>
    <row r="41" spans="1:10" ht="21" customHeight="1">
      <c r="A41" s="27"/>
      <c r="B41" s="73"/>
      <c r="C41" s="25"/>
      <c r="D41" s="40"/>
      <c r="E41" s="40"/>
      <c r="F41" s="40"/>
      <c r="G41" s="460"/>
      <c r="H41" s="40"/>
      <c r="I41" s="460"/>
      <c r="J41" s="40"/>
    </row>
    <row r="42" spans="1:10" s="4" customFormat="1" ht="21" customHeight="1">
      <c r="A42" s="43" t="s">
        <v>118</v>
      </c>
      <c r="B42" s="73"/>
      <c r="C42" s="25"/>
      <c r="D42" s="40"/>
      <c r="E42" s="40"/>
      <c r="F42" s="40"/>
      <c r="G42" s="460"/>
      <c r="H42" s="40"/>
      <c r="I42" s="460"/>
      <c r="J42" s="40"/>
    </row>
    <row r="43" spans="1:10" s="4" customFormat="1" ht="21" customHeight="1">
      <c r="A43" s="18" t="s">
        <v>298</v>
      </c>
      <c r="B43" s="73"/>
      <c r="C43" s="25"/>
      <c r="D43" s="40"/>
      <c r="E43" s="40"/>
      <c r="F43" s="40"/>
      <c r="G43" s="460"/>
      <c r="H43" s="40"/>
      <c r="I43" s="460"/>
      <c r="J43" s="40"/>
    </row>
    <row r="44" spans="1:10" s="4" customFormat="1" ht="21" customHeight="1">
      <c r="A44" s="44"/>
      <c r="B44" s="73"/>
      <c r="C44" s="25"/>
      <c r="D44" s="40"/>
      <c r="E44" s="40"/>
      <c r="F44" s="40"/>
      <c r="G44" s="460"/>
      <c r="H44" s="40"/>
      <c r="I44" s="460"/>
      <c r="J44" s="40"/>
    </row>
    <row r="45" spans="1:10" s="4" customFormat="1" ht="21" customHeight="1">
      <c r="D45" s="501" t="s">
        <v>5</v>
      </c>
      <c r="E45" s="502"/>
      <c r="F45" s="502"/>
      <c r="G45" s="126"/>
      <c r="H45" s="501" t="s">
        <v>217</v>
      </c>
      <c r="I45" s="501"/>
      <c r="J45" s="501"/>
    </row>
    <row r="46" spans="1:10" s="4" customFormat="1" ht="21" customHeight="1">
      <c r="D46" s="471" t="s">
        <v>299</v>
      </c>
      <c r="E46" s="471"/>
      <c r="F46" s="471"/>
      <c r="G46" s="130"/>
      <c r="H46" s="471" t="s">
        <v>299</v>
      </c>
      <c r="I46" s="471"/>
      <c r="J46" s="471"/>
    </row>
    <row r="47" spans="1:10" s="1" customFormat="1" ht="21" customHeight="1">
      <c r="B47" s="6"/>
      <c r="D47" s="499" t="s">
        <v>300</v>
      </c>
      <c r="E47" s="499"/>
      <c r="F47" s="499"/>
      <c r="G47"/>
      <c r="H47" s="499" t="s">
        <v>300</v>
      </c>
      <c r="I47" s="499"/>
      <c r="J47" s="499"/>
    </row>
    <row r="48" spans="1:10" s="1" customFormat="1" ht="21" customHeight="1">
      <c r="A48" s="42"/>
      <c r="B48" s="127" t="s">
        <v>11</v>
      </c>
      <c r="C48" s="6"/>
      <c r="D48" s="128" t="s">
        <v>301</v>
      </c>
      <c r="E48" s="129"/>
      <c r="F48" s="128" t="s">
        <v>302</v>
      </c>
      <c r="G48" s="129"/>
      <c r="H48" s="128" t="s">
        <v>301</v>
      </c>
      <c r="I48" s="129"/>
      <c r="J48" s="128" t="s">
        <v>302</v>
      </c>
    </row>
    <row r="49" spans="1:10" s="1" customFormat="1" ht="21" customHeight="1">
      <c r="A49" s="42"/>
      <c r="B49" s="72"/>
      <c r="C49" s="6"/>
      <c r="D49" s="125"/>
      <c r="E49" s="121"/>
      <c r="F49" s="125" t="s">
        <v>303</v>
      </c>
      <c r="G49" s="121"/>
      <c r="H49" s="125"/>
      <c r="I49" s="121"/>
      <c r="J49" s="125" t="s">
        <v>303</v>
      </c>
    </row>
    <row r="50" spans="1:10" s="1" customFormat="1" ht="21" customHeight="1">
      <c r="A50" s="42"/>
      <c r="B50" s="6"/>
      <c r="C50" s="6"/>
      <c r="E50" s="40"/>
      <c r="F50" s="40"/>
      <c r="G50" s="39" t="s">
        <v>15</v>
      </c>
      <c r="H50" s="40"/>
      <c r="I50" s="460"/>
      <c r="J50" s="40"/>
    </row>
    <row r="51" spans="1:10" ht="21" customHeight="1">
      <c r="A51" s="3" t="s">
        <v>322</v>
      </c>
      <c r="B51" s="73"/>
      <c r="C51" s="25"/>
      <c r="D51" s="104"/>
      <c r="E51" s="104"/>
      <c r="F51" s="105"/>
      <c r="G51" s="104"/>
      <c r="H51" s="104"/>
      <c r="I51" s="71"/>
      <c r="J51" s="105"/>
    </row>
    <row r="52" spans="1:10" ht="21" customHeight="1">
      <c r="A52" s="3" t="s">
        <v>323</v>
      </c>
      <c r="B52" s="73"/>
      <c r="C52" s="25"/>
      <c r="D52" s="102" t="s">
        <v>310</v>
      </c>
      <c r="E52" s="92"/>
      <c r="F52" s="92">
        <v>-3865</v>
      </c>
      <c r="G52" s="101"/>
      <c r="H52" s="102" t="s">
        <v>310</v>
      </c>
      <c r="I52" s="101"/>
      <c r="J52" s="92">
        <v>-3865</v>
      </c>
    </row>
    <row r="53" spans="1:10" ht="21" customHeight="1">
      <c r="A53" s="71" t="s">
        <v>324</v>
      </c>
      <c r="B53" s="73"/>
      <c r="C53" s="25"/>
      <c r="D53" s="92">
        <v>19828</v>
      </c>
      <c r="E53" s="92"/>
      <c r="F53" s="92">
        <v>2173195</v>
      </c>
      <c r="G53" s="101"/>
      <c r="H53" s="92">
        <v>1269749</v>
      </c>
      <c r="I53" s="101"/>
      <c r="J53" s="92">
        <v>1125805</v>
      </c>
    </row>
    <row r="54" spans="1:10" ht="21" customHeight="1">
      <c r="A54" s="3" t="s">
        <v>325</v>
      </c>
      <c r="B54" s="73"/>
      <c r="C54" s="25"/>
      <c r="D54" s="92">
        <v>20991</v>
      </c>
      <c r="E54" s="92"/>
      <c r="F54" s="92">
        <v>-47297</v>
      </c>
      <c r="G54" s="101"/>
      <c r="H54" s="102" t="s">
        <v>310</v>
      </c>
      <c r="I54" s="92"/>
      <c r="J54" s="102" t="s">
        <v>310</v>
      </c>
    </row>
    <row r="55" spans="1:10" ht="21" customHeight="1">
      <c r="A55" s="71" t="s">
        <v>326</v>
      </c>
      <c r="B55" s="73"/>
      <c r="C55" s="25"/>
      <c r="D55" s="102" t="s">
        <v>310</v>
      </c>
      <c r="E55" s="92"/>
      <c r="F55" s="92">
        <v>-40940</v>
      </c>
      <c r="G55" s="101"/>
      <c r="H55" s="98" t="s">
        <v>310</v>
      </c>
      <c r="I55" s="92"/>
      <c r="J55" s="98" t="s">
        <v>310</v>
      </c>
    </row>
    <row r="56" spans="1:10" ht="21" customHeight="1">
      <c r="A56" s="71" t="s">
        <v>327</v>
      </c>
      <c r="B56" s="73"/>
      <c r="C56" s="25"/>
      <c r="D56" s="92">
        <v>-3038</v>
      </c>
      <c r="E56" s="92"/>
      <c r="F56" s="97">
        <v>-468480</v>
      </c>
      <c r="G56" s="101"/>
      <c r="H56" s="92">
        <v>-253950</v>
      </c>
      <c r="I56" s="92"/>
      <c r="J56" s="97">
        <v>-224388</v>
      </c>
    </row>
    <row r="57" spans="1:10" ht="21" customHeight="1">
      <c r="A57" s="71" t="s">
        <v>328</v>
      </c>
      <c r="B57" s="73"/>
      <c r="C57" s="25"/>
      <c r="D57" s="95">
        <f>SUM(D51:D56)</f>
        <v>37781</v>
      </c>
      <c r="E57" s="101"/>
      <c r="F57" s="106">
        <f>SUM(F51:F56)</f>
        <v>1612613</v>
      </c>
      <c r="G57" s="101"/>
      <c r="H57" s="95">
        <f>SUM(H51:H56)</f>
        <v>1015799</v>
      </c>
      <c r="I57" s="101"/>
      <c r="J57" s="106">
        <f>SUM(J51:J56)</f>
        <v>897552</v>
      </c>
    </row>
    <row r="58" spans="1:10" ht="21" customHeight="1" thickBot="1">
      <c r="A58" s="3" t="s">
        <v>329</v>
      </c>
      <c r="B58" s="73"/>
      <c r="C58" s="25"/>
      <c r="D58" s="96">
        <f>+D35+D57</f>
        <v>38909020</v>
      </c>
      <c r="E58" s="92"/>
      <c r="F58" s="96">
        <f>+F35+F57</f>
        <v>31735844</v>
      </c>
      <c r="G58" s="101"/>
      <c r="H58" s="96">
        <f>+H35+H57</f>
        <v>38396880</v>
      </c>
      <c r="I58" s="101"/>
      <c r="J58" s="96">
        <f>+J35+J57</f>
        <v>30188254</v>
      </c>
    </row>
    <row r="59" spans="1:10" ht="21" customHeight="1" thickTop="1">
      <c r="B59" s="73"/>
      <c r="C59" s="25"/>
      <c r="D59" s="92"/>
      <c r="E59" s="92"/>
      <c r="F59" s="92"/>
      <c r="G59" s="101"/>
      <c r="H59" s="92"/>
      <c r="I59" s="101"/>
      <c r="J59" s="92"/>
    </row>
    <row r="60" spans="1:10" ht="21" customHeight="1">
      <c r="A60" s="71" t="s">
        <v>330</v>
      </c>
      <c r="B60" s="73"/>
      <c r="C60" s="25"/>
      <c r="D60" s="92"/>
      <c r="E60" s="92"/>
      <c r="F60" s="92"/>
      <c r="G60" s="101"/>
      <c r="H60" s="92"/>
      <c r="I60" s="101"/>
      <c r="J60" s="92"/>
    </row>
    <row r="61" spans="1:10" ht="21" customHeight="1">
      <c r="A61" s="3" t="s">
        <v>331</v>
      </c>
      <c r="B61" s="73"/>
      <c r="C61" s="25"/>
      <c r="D61" s="92">
        <v>38480895</v>
      </c>
      <c r="E61" s="92"/>
      <c r="F61" s="92">
        <v>29928102</v>
      </c>
      <c r="G61" s="101"/>
      <c r="H61" s="92">
        <v>37381081</v>
      </c>
      <c r="I61" s="101"/>
      <c r="J61" s="92">
        <v>29290702</v>
      </c>
    </row>
    <row r="62" spans="1:10" ht="21" customHeight="1">
      <c r="A62" s="71" t="s">
        <v>107</v>
      </c>
      <c r="B62" s="73"/>
      <c r="C62" s="25"/>
      <c r="D62" s="92">
        <v>390344</v>
      </c>
      <c r="E62" s="92"/>
      <c r="F62" s="92">
        <v>195129</v>
      </c>
      <c r="G62" s="101"/>
      <c r="H62" s="98" t="s">
        <v>310</v>
      </c>
      <c r="I62" s="92"/>
      <c r="J62" s="98" t="s">
        <v>310</v>
      </c>
    </row>
    <row r="63" spans="1:10" ht="21" customHeight="1">
      <c r="B63" s="73"/>
      <c r="C63" s="25"/>
      <c r="D63" s="92"/>
      <c r="E63" s="92"/>
      <c r="F63" s="92"/>
      <c r="G63" s="101"/>
      <c r="H63" s="92"/>
      <c r="I63" s="92"/>
      <c r="J63" s="92"/>
    </row>
    <row r="64" spans="1:10" ht="21" customHeight="1">
      <c r="A64" s="71" t="s">
        <v>332</v>
      </c>
      <c r="B64" s="73"/>
      <c r="C64" s="25"/>
      <c r="D64" s="92"/>
      <c r="E64" s="92"/>
      <c r="F64" s="92"/>
      <c r="G64" s="101"/>
      <c r="H64" s="92"/>
      <c r="I64" s="101"/>
      <c r="J64" s="92"/>
    </row>
    <row r="65" spans="1:10" ht="21" customHeight="1">
      <c r="A65" s="3" t="s">
        <v>331</v>
      </c>
      <c r="B65" s="73"/>
      <c r="C65" s="25"/>
      <c r="D65" s="92">
        <v>38607781</v>
      </c>
      <c r="E65" s="92"/>
      <c r="F65" s="92">
        <v>31456659</v>
      </c>
      <c r="G65" s="101"/>
      <c r="H65" s="92">
        <v>38396880</v>
      </c>
      <c r="I65" s="101"/>
      <c r="J65" s="92">
        <v>30188254</v>
      </c>
    </row>
    <row r="66" spans="1:10" ht="21" customHeight="1">
      <c r="A66" s="71" t="s">
        <v>107</v>
      </c>
      <c r="B66" s="73"/>
      <c r="C66" s="25"/>
      <c r="D66" s="92">
        <v>301239</v>
      </c>
      <c r="E66" s="92"/>
      <c r="F66" s="92">
        <v>279185</v>
      </c>
      <c r="G66" s="101"/>
      <c r="H66" s="98" t="s">
        <v>310</v>
      </c>
      <c r="I66" s="92"/>
      <c r="J66" s="98" t="s">
        <v>310</v>
      </c>
    </row>
    <row r="67" spans="1:10" ht="21" customHeight="1">
      <c r="B67" s="73"/>
      <c r="C67" s="25"/>
      <c r="D67" s="101"/>
      <c r="E67" s="92"/>
      <c r="F67" s="101"/>
      <c r="G67" s="101"/>
      <c r="H67" s="101"/>
      <c r="I67" s="92"/>
      <c r="J67" s="101"/>
    </row>
    <row r="68" spans="1:10" ht="21" customHeight="1">
      <c r="A68" s="3" t="s">
        <v>333</v>
      </c>
      <c r="B68" s="73"/>
      <c r="C68" s="25"/>
      <c r="D68" s="104"/>
      <c r="E68" s="104"/>
      <c r="F68" s="104"/>
      <c r="G68" s="104"/>
      <c r="H68" s="104"/>
      <c r="I68" s="71"/>
      <c r="J68" s="104"/>
    </row>
    <row r="69" spans="1:10" ht="21" customHeight="1" thickBot="1">
      <c r="A69" s="71" t="s">
        <v>334</v>
      </c>
      <c r="B69" s="73" t="s">
        <v>335</v>
      </c>
      <c r="C69" s="25"/>
      <c r="D69" s="120">
        <v>11.32</v>
      </c>
      <c r="E69" s="107"/>
      <c r="F69" s="120">
        <v>8.8000000000000007</v>
      </c>
      <c r="G69" s="107"/>
      <c r="H69" s="120">
        <v>11</v>
      </c>
      <c r="I69" s="107"/>
      <c r="J69" s="120">
        <v>8.6199999999999992</v>
      </c>
    </row>
    <row r="70" spans="1:10" ht="21" customHeight="1" thickTop="1">
      <c r="D70" s="3"/>
      <c r="E70" s="3"/>
      <c r="F70" s="3"/>
      <c r="G70" s="3"/>
      <c r="H70" s="3"/>
      <c r="I70" s="3"/>
      <c r="J70" s="3"/>
    </row>
    <row r="88" spans="1:10" ht="21" customHeight="1">
      <c r="A88" s="2"/>
      <c r="B88" s="58"/>
      <c r="C88" s="58"/>
      <c r="D88" s="5"/>
      <c r="E88" s="5"/>
      <c r="F88" s="5"/>
      <c r="G88" s="5"/>
      <c r="H88" s="5"/>
      <c r="I88" s="3"/>
      <c r="J88" s="3"/>
    </row>
    <row r="89" spans="1:10" ht="21" customHeight="1">
      <c r="A89" s="122" t="s">
        <v>336</v>
      </c>
      <c r="B89" s="122"/>
      <c r="C89" s="5"/>
      <c r="D89" s="2"/>
      <c r="E89" s="5"/>
      <c r="F89" s="122" t="s">
        <v>337</v>
      </c>
      <c r="G89" s="2"/>
      <c r="H89" s="2"/>
      <c r="I89" s="3"/>
      <c r="J89" s="3"/>
    </row>
    <row r="90" spans="1:10" ht="21" customHeight="1">
      <c r="A90" s="122" t="s">
        <v>338</v>
      </c>
      <c r="B90" s="122"/>
      <c r="C90" s="2"/>
      <c r="D90" s="2"/>
      <c r="E90" s="5"/>
      <c r="F90" s="122" t="s">
        <v>339</v>
      </c>
      <c r="G90" s="2"/>
      <c r="H90" s="5"/>
      <c r="I90" s="3"/>
      <c r="J90" s="3"/>
    </row>
  </sheetData>
  <mergeCells count="13">
    <mergeCell ref="D4:F4"/>
    <mergeCell ref="H4:J4"/>
    <mergeCell ref="D9:J9"/>
    <mergeCell ref="D5:F5"/>
    <mergeCell ref="H5:J5"/>
    <mergeCell ref="D6:F6"/>
    <mergeCell ref="D47:F47"/>
    <mergeCell ref="H47:J47"/>
    <mergeCell ref="H6:J6"/>
    <mergeCell ref="D45:F45"/>
    <mergeCell ref="H45:J45"/>
    <mergeCell ref="D46:F46"/>
    <mergeCell ref="H46:J46"/>
  </mergeCells>
  <phoneticPr fontId="0" type="noConversion"/>
  <printOptions horizontalCentered="1"/>
  <pageMargins left="0.7" right="0.75" top="0.48" bottom="0.5" header="0.5" footer="0.5"/>
  <pageSetup paperSize="9" scale="74" firstPageNumber="7" fitToHeight="2" orientation="portrait" useFirstPageNumber="1" r:id="rId1"/>
  <headerFooter>
    <oddFooter>&amp;L   The accompanying notes are an integral part of these financial statements.
   &amp;X*  &amp;X Refer to note 3
&amp;C&amp;P</oddFooter>
  </headerFooter>
  <rowBreaks count="1" manualBreakCount="1">
    <brk id="41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d96504-762f-4960-9e30-076e7a916c39" xsi:nil="true"/>
    <lcf76f155ced4ddcb4097134ff3c332f xmlns="35bb73a0-5733-4ae7-be4d-b16b7c96548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30942011824349A5C3A6F71E5FD772" ma:contentTypeVersion="15" ma:contentTypeDescription="Create a new document." ma:contentTypeScope="" ma:versionID="3c71ecfcfc217cd52a1a78c7fa02d08f">
  <xsd:schema xmlns:xsd="http://www.w3.org/2001/XMLSchema" xmlns:xs="http://www.w3.org/2001/XMLSchema" xmlns:p="http://schemas.microsoft.com/office/2006/metadata/properties" xmlns:ns2="35bb73a0-5733-4ae7-be4d-b16b7c96548b" xmlns:ns3="6ed96504-762f-4960-9e30-076e7a916c39" targetNamespace="http://schemas.microsoft.com/office/2006/metadata/properties" ma:root="true" ma:fieldsID="fe9931b0480381045804ff26c24839c4" ns2:_="" ns3:_="">
    <xsd:import namespace="35bb73a0-5733-4ae7-be4d-b16b7c96548b"/>
    <xsd:import namespace="6ed96504-762f-4960-9e30-076e7a916c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bb73a0-5733-4ae7-be4d-b16b7c9654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ed748d9-e929-443b-8ee0-f34b567383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d96504-762f-4960-9e30-076e7a916c39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c927e60-ffe9-4423-a8dd-35ec2ef6d49a}" ma:internalName="TaxCatchAll" ma:showField="CatchAllData" ma:web="6ed96504-762f-4960-9e30-076e7a916c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E6D344E-397E-44AC-A7E6-7485FD3F476D}">
  <ds:schemaRefs>
    <ds:schemaRef ds:uri="http://schemas.microsoft.com/office/2006/metadata/properties"/>
    <ds:schemaRef ds:uri="http://schemas.microsoft.com/office/infopath/2007/PartnerControls"/>
    <ds:schemaRef ds:uri="6ed96504-762f-4960-9e30-076e7a916c39"/>
    <ds:schemaRef ds:uri="35bb73a0-5733-4ae7-be4d-b16b7c96548b"/>
  </ds:schemaRefs>
</ds:datastoreItem>
</file>

<file path=customXml/itemProps2.xml><?xml version="1.0" encoding="utf-8"?>
<ds:datastoreItem xmlns:ds="http://schemas.openxmlformats.org/officeDocument/2006/customXml" ds:itemID="{D80A9102-0809-43CD-BC61-38A675CBB91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BE93A63-92C2-4B69-9D90-EBB35473665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12</vt:i4>
      </vt:variant>
    </vt:vector>
  </HeadingPairs>
  <TitlesOfParts>
    <vt:vector size="25" baseType="lpstr">
      <vt:lpstr>BS</vt:lpstr>
      <vt:lpstr>PL (3M)</vt:lpstr>
      <vt:lpstr>PL (9M)</vt:lpstr>
      <vt:lpstr>CE_Conso_Q1'16</vt:lpstr>
      <vt:lpstr>CE_Conso (After Re.)</vt:lpstr>
      <vt:lpstr>CE_Conso (Before Re.)</vt:lpstr>
      <vt:lpstr>CE_Bank 16</vt:lpstr>
      <vt:lpstr>CE_Separate Q322</vt:lpstr>
      <vt:lpstr>CE_Separate Q321</vt:lpstr>
      <vt:lpstr>CF</vt:lpstr>
      <vt:lpstr>CE_Separate 2Q22</vt:lpstr>
      <vt:lpstr>CE_Separate 2Q21</vt:lpstr>
      <vt:lpstr>PL (9)</vt:lpstr>
      <vt:lpstr>BS!Print_Area</vt:lpstr>
      <vt:lpstr>'CE_Bank 16'!Print_Area</vt:lpstr>
      <vt:lpstr>'CE_Conso (After Re.)'!Print_Area</vt:lpstr>
      <vt:lpstr>'CE_Conso (Before Re.)'!Print_Area</vt:lpstr>
      <vt:lpstr>'CE_Separate 2Q21'!Print_Area</vt:lpstr>
      <vt:lpstr>'CE_Separate 2Q22'!Print_Area</vt:lpstr>
      <vt:lpstr>'CE_Separate Q321'!Print_Area</vt:lpstr>
      <vt:lpstr>'CE_Separate Q322'!Print_Area</vt:lpstr>
      <vt:lpstr>CF!Print_Area</vt:lpstr>
      <vt:lpstr>'PL (3M)'!Print_Area</vt:lpstr>
      <vt:lpstr>'PL (9)'!Print_Area</vt:lpstr>
      <vt:lpstr>'PL (9M)'!Print_Area</vt:lpstr>
    </vt:vector>
  </TitlesOfParts>
  <Manager/>
  <Company>user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NANTIDA NATEETAVEESAK</cp:lastModifiedBy>
  <cp:revision/>
  <cp:lastPrinted>2022-11-09T12:06:57Z</cp:lastPrinted>
  <dcterms:created xsi:type="dcterms:W3CDTF">2002-12-13T14:30:06Z</dcterms:created>
  <dcterms:modified xsi:type="dcterms:W3CDTF">2022-11-10T06:14:30Z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0x010100D730942011824349A5C3A6F71E5FD772</vt:lpwstr>
  </property>
  <property fmtid="{D5CDD505-2E9C-101B-9397-08002B2CF9AE}" pid="5" name="MediaServiceImageTags">
    <vt:lpwstr/>
  </property>
</Properties>
</file>