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2\Qtr3'2022\"/>
    </mc:Choice>
  </mc:AlternateContent>
  <xr:revisionPtr revIDLastSave="0" documentId="13_ncr:1_{F839769E-6B5A-442F-AB9B-75C406EDEDA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&amp;pl" sheetId="4" r:id="rId1"/>
    <sheet name="Consolidated" sheetId="8" r:id="rId2"/>
    <sheet name="Company" sheetId="9" r:id="rId3"/>
    <sheet name="cashflow" sheetId="11" r:id="rId4"/>
  </sheets>
  <definedNames>
    <definedName name="_xlnm._FilterDatabase" localSheetId="3" hidden="1">cashflow!$A$8:$A$51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44287.1715972222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'bs&amp;pl'!$A$1:$K$237</definedName>
    <definedName name="_xlnm.Print_Area" localSheetId="3">cashflow!$A$1:$J$111</definedName>
    <definedName name="_xlnm.Print_Area" localSheetId="2">Company!$A$1:$K$49</definedName>
    <definedName name="_xlnm.Print_Area" localSheetId="1">Consolidated!$A$1:$M$54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5" i="11" l="1"/>
  <c r="H95" i="11"/>
  <c r="K220" i="4"/>
  <c r="K221" i="4" s="1"/>
  <c r="I220" i="4"/>
  <c r="I221" i="4" s="1"/>
  <c r="G220" i="4"/>
  <c r="G221" i="4" s="1"/>
  <c r="E220" i="4"/>
  <c r="E221" i="4" s="1"/>
  <c r="K205" i="4"/>
  <c r="I205" i="4"/>
  <c r="G205" i="4"/>
  <c r="E205" i="4"/>
  <c r="K200" i="4"/>
  <c r="K206" i="4" s="1"/>
  <c r="K211" i="4" s="1"/>
  <c r="K213" i="4" s="1"/>
  <c r="K222" i="4" s="1"/>
  <c r="I200" i="4"/>
  <c r="I206" i="4" s="1"/>
  <c r="I211" i="4" s="1"/>
  <c r="I213" i="4" s="1"/>
  <c r="I222" i="4" s="1"/>
  <c r="G200" i="4"/>
  <c r="G206" i="4" s="1"/>
  <c r="G211" i="4" s="1"/>
  <c r="G213" i="4" s="1"/>
  <c r="G222" i="4" s="1"/>
  <c r="E200" i="4"/>
  <c r="E206" i="4" s="1"/>
  <c r="E211" i="4" s="1"/>
  <c r="E213" i="4" s="1"/>
  <c r="E222" i="4" s="1"/>
  <c r="K156" i="4"/>
  <c r="I156" i="4"/>
  <c r="G156" i="4"/>
  <c r="E156" i="4"/>
  <c r="K151" i="4"/>
  <c r="K157" i="4" s="1"/>
  <c r="K162" i="4" s="1"/>
  <c r="K164" i="4" s="1"/>
  <c r="K168" i="4" s="1"/>
  <c r="I151" i="4"/>
  <c r="G151" i="4"/>
  <c r="G157" i="4" s="1"/>
  <c r="G162" i="4" s="1"/>
  <c r="G164" i="4" s="1"/>
  <c r="G168" i="4" s="1"/>
  <c r="E151" i="4"/>
  <c r="E157" i="4" s="1"/>
  <c r="E162" i="4" s="1"/>
  <c r="E164" i="4" s="1"/>
  <c r="E168" i="4" s="1"/>
  <c r="K124" i="4"/>
  <c r="K123" i="4"/>
  <c r="I123" i="4"/>
  <c r="I124" i="4" s="1"/>
  <c r="G123" i="4"/>
  <c r="G124" i="4" s="1"/>
  <c r="E124" i="4"/>
  <c r="E123" i="4"/>
  <c r="K122" i="4"/>
  <c r="I122" i="4"/>
  <c r="G122" i="4"/>
  <c r="E122" i="4"/>
  <c r="K89" i="4"/>
  <c r="I89" i="4"/>
  <c r="G89" i="4"/>
  <c r="E89" i="4"/>
  <c r="K77" i="4"/>
  <c r="K90" i="4" s="1"/>
  <c r="I77" i="4"/>
  <c r="I90" i="4" s="1"/>
  <c r="G77" i="4"/>
  <c r="G90" i="4" s="1"/>
  <c r="E77" i="4"/>
  <c r="E90" i="4" s="1"/>
  <c r="K32" i="4"/>
  <c r="I32" i="4"/>
  <c r="G32" i="4"/>
  <c r="E32" i="4"/>
  <c r="K19" i="4"/>
  <c r="K33" i="4" s="1"/>
  <c r="I19" i="4"/>
  <c r="I33" i="4" s="1"/>
  <c r="G19" i="4"/>
  <c r="G33" i="4" s="1"/>
  <c r="E19" i="4"/>
  <c r="E33" i="4" s="1"/>
  <c r="I157" i="4" l="1"/>
  <c r="I162" i="4" s="1"/>
  <c r="I164" i="4" s="1"/>
  <c r="I168" i="4" s="1"/>
  <c r="I104" i="4"/>
  <c r="E104" i="4"/>
  <c r="I55" i="4"/>
  <c r="E55" i="4"/>
  <c r="I6" i="4"/>
  <c r="E6" i="4"/>
  <c r="J93" i="11" l="1"/>
  <c r="H93" i="11"/>
  <c r="F93" i="11"/>
  <c r="D93" i="11"/>
  <c r="J70" i="11"/>
  <c r="H70" i="11"/>
  <c r="F70" i="11"/>
  <c r="D70" i="11"/>
  <c r="D22" i="9"/>
  <c r="F22" i="9"/>
  <c r="H22" i="9"/>
  <c r="J22" i="9"/>
  <c r="K21" i="9"/>
  <c r="D22" i="8"/>
  <c r="F22" i="8"/>
  <c r="H22" i="8"/>
  <c r="J22" i="8"/>
  <c r="L22" i="8"/>
  <c r="M21" i="8"/>
  <c r="K14" i="9" l="1"/>
  <c r="K12" i="9" l="1"/>
  <c r="K10" i="9"/>
  <c r="K23" i="8" l="1"/>
  <c r="M14" i="8"/>
  <c r="I19" i="9"/>
  <c r="K19" i="8"/>
  <c r="I11" i="9" l="1"/>
  <c r="H9" i="11"/>
  <c r="H35" i="11" s="1"/>
  <c r="H49" i="11" s="1"/>
  <c r="H51" i="11" s="1"/>
  <c r="H94" i="11" s="1"/>
  <c r="H96" i="11" s="1"/>
  <c r="H97" i="11" s="1"/>
  <c r="K11" i="8"/>
  <c r="F9" i="11"/>
  <c r="F35" i="11" s="1"/>
  <c r="F49" i="11" s="1"/>
  <c r="F51" i="11" s="1"/>
  <c r="F94" i="11" s="1"/>
  <c r="F96" i="11" s="1"/>
  <c r="I18" i="9" l="1"/>
  <c r="J9" i="11"/>
  <c r="J35" i="11" s="1"/>
  <c r="J49" i="11" s="1"/>
  <c r="J51" i="11" s="1"/>
  <c r="J94" i="11" s="1"/>
  <c r="J96" i="11" s="1"/>
  <c r="D9" i="11"/>
  <c r="D35" i="11" s="1"/>
  <c r="D49" i="11" s="1"/>
  <c r="D51" i="11" s="1"/>
  <c r="D94" i="11" s="1"/>
  <c r="D96" i="11" s="1"/>
  <c r="D97" i="11" s="1"/>
  <c r="K18" i="8" l="1"/>
  <c r="K11" i="9" l="1"/>
  <c r="K13" i="9" s="1"/>
  <c r="K15" i="9" s="1"/>
  <c r="I13" i="8"/>
  <c r="I15" i="8" s="1"/>
  <c r="G13" i="8"/>
  <c r="G15" i="8" s="1"/>
  <c r="E13" i="8"/>
  <c r="E15" i="8" s="1"/>
  <c r="C13" i="8"/>
  <c r="M12" i="8"/>
  <c r="M10" i="8"/>
  <c r="G13" i="9"/>
  <c r="G15" i="9" s="1"/>
  <c r="E13" i="9"/>
  <c r="E15" i="9" s="1"/>
  <c r="C13" i="9"/>
  <c r="C15" i="9" s="1"/>
  <c r="C15" i="8" l="1"/>
  <c r="I23" i="9" l="1"/>
  <c r="G23" i="9"/>
  <c r="E23" i="9"/>
  <c r="C23" i="9"/>
  <c r="K17" i="9"/>
  <c r="K23" i="9" s="1"/>
  <c r="I23" i="8"/>
  <c r="G23" i="8"/>
  <c r="E23" i="8"/>
  <c r="C23" i="8"/>
  <c r="M17" i="8"/>
  <c r="M23" i="8" s="1"/>
  <c r="I13" i="9" l="1"/>
  <c r="I15" i="9" s="1"/>
  <c r="M11" i="8" l="1"/>
  <c r="K13" i="8"/>
  <c r="C20" i="9"/>
  <c r="K15" i="8" l="1"/>
  <c r="M13" i="8"/>
  <c r="C22" i="9"/>
  <c r="C24" i="9" s="1"/>
  <c r="G20" i="9"/>
  <c r="E20" i="9"/>
  <c r="K19" i="9"/>
  <c r="G22" i="9" l="1"/>
  <c r="G24" i="9" s="1"/>
  <c r="E22" i="9"/>
  <c r="E24" i="9" s="1"/>
  <c r="G20" i="8"/>
  <c r="E20" i="8"/>
  <c r="G22" i="8" l="1"/>
  <c r="G24" i="8" s="1"/>
  <c r="E22" i="8"/>
  <c r="E24" i="8" s="1"/>
  <c r="C20" i="8"/>
  <c r="M19" i="8"/>
  <c r="I20" i="8"/>
  <c r="I22" i="8" l="1"/>
  <c r="I24" i="8" s="1"/>
  <c r="C22" i="8"/>
  <c r="C24" i="8" s="1"/>
  <c r="I20" i="9" l="1"/>
  <c r="K18" i="9"/>
  <c r="K20" i="9" s="1"/>
  <c r="I22" i="9" l="1"/>
  <c r="I24" i="9" s="1"/>
  <c r="K22" i="9"/>
  <c r="K24" i="9" s="1"/>
  <c r="K20" i="8"/>
  <c r="M18" i="8"/>
  <c r="K22" i="8" l="1"/>
  <c r="K24" i="8" s="1"/>
  <c r="M20" i="8"/>
  <c r="M22" i="8" s="1"/>
  <c r="M24" i="8" s="1"/>
  <c r="M15" i="8"/>
</calcChain>
</file>

<file path=xl/sharedStrings.xml><?xml version="1.0" encoding="utf-8"?>
<sst xmlns="http://schemas.openxmlformats.org/spreadsheetml/2006/main" count="359" uniqueCount="227">
  <si>
    <t>Statement of financial position</t>
  </si>
  <si>
    <t>Note</t>
  </si>
  <si>
    <t>Assets</t>
  </si>
  <si>
    <t>Current assets</t>
  </si>
  <si>
    <t>Cash and cash equivalents</t>
  </si>
  <si>
    <t>Land and real estate development costs</t>
  </si>
  <si>
    <t>Other current assets</t>
  </si>
  <si>
    <t>Total current assets</t>
  </si>
  <si>
    <t>Non-current assets</t>
  </si>
  <si>
    <t>Investment properties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</si>
  <si>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</si>
  <si>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</si>
  <si>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</si>
  <si>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</si>
  <si>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</si>
  <si>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</si>
  <si>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Current portion of long-term loans from</t>
  </si>
  <si>
    <t xml:space="preserve">   financial institutions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</si>
  <si>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</si>
  <si>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</si>
  <si>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</si>
  <si>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</si>
  <si>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</si>
  <si>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</si>
  <si>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</si>
  <si>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</si>
  <si>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</si>
  <si>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</si>
  <si>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Total shareholders' equity</t>
  </si>
  <si>
    <t>Total liabilities and shareholders' equity</t>
  </si>
  <si>
    <t>Revenues</t>
  </si>
  <si>
    <t>Total revenues</t>
  </si>
  <si>
    <t>Expenses</t>
  </si>
  <si>
    <t>Cost of real estate sold</t>
  </si>
  <si>
    <t>Selling expenses</t>
  </si>
  <si>
    <t>Administrative expenses</t>
  </si>
  <si>
    <t>Total expenses</t>
  </si>
  <si>
    <t>Statement of financial position (continued)</t>
  </si>
  <si>
    <t>Statement of changes in shareholders' equity</t>
  </si>
  <si>
    <t>Issued and</t>
  </si>
  <si>
    <t>paid-up</t>
  </si>
  <si>
    <t>share capital</t>
  </si>
  <si>
    <t>Total</t>
  </si>
  <si>
    <t>Retention payables</t>
  </si>
  <si>
    <t>Revenue from sales of real estate</t>
  </si>
  <si>
    <t xml:space="preserve">   net of current portion</t>
  </si>
  <si>
    <t xml:space="preserve">Long-term loans from financial institutions, </t>
  </si>
  <si>
    <t>Trade and other receivables</t>
  </si>
  <si>
    <t>Cash flow statement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</si>
  <si>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</si>
  <si>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</si>
  <si>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</si>
  <si>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</si>
  <si>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Interest expenses</t>
  </si>
  <si>
    <t>Profit from operating activities before change in operating</t>
  </si>
  <si>
    <t xml:space="preserve">   Trade and other receivables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</si>
  <si>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</si>
  <si>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</si>
  <si>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</si>
  <si>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</si>
  <si>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>Cash paid for income tax</t>
  </si>
  <si>
    <t>Cash flow statement (continued)</t>
  </si>
  <si>
    <t>Cash flows from investing activities</t>
  </si>
  <si>
    <t>Cash flows from financing activities</t>
  </si>
  <si>
    <t>Profit or loss:</t>
  </si>
  <si>
    <t>Advance for construction work</t>
  </si>
  <si>
    <t>Property, plant and equipment</t>
  </si>
  <si>
    <t>Deferred tax assets</t>
  </si>
  <si>
    <t>Deferred tax liabilities</t>
  </si>
  <si>
    <t xml:space="preserve">   Land and real estate development costs</t>
  </si>
  <si>
    <t xml:space="preserve">   Retention payables</t>
  </si>
  <si>
    <t>(Unit: Baht)</t>
  </si>
  <si>
    <t>Unappropriated</t>
  </si>
  <si>
    <t xml:space="preserve">      as a result of  transfer to cost of sales</t>
  </si>
  <si>
    <t>Statement of changes in shareholders' equity (continued)</t>
  </si>
  <si>
    <t>Statement of comprehensive income</t>
  </si>
  <si>
    <t xml:space="preserve">   Decrease in land and real estate development costs</t>
  </si>
  <si>
    <t>Non-cash items</t>
  </si>
  <si>
    <t xml:space="preserve">      real estate development costs</t>
  </si>
  <si>
    <t>Deposit for purchase of land</t>
  </si>
  <si>
    <t>Other income</t>
  </si>
  <si>
    <t>Intangible assets</t>
  </si>
  <si>
    <t>Retained earnings</t>
  </si>
  <si>
    <t xml:space="preserve">   Appropriated - statutory reserve</t>
  </si>
  <si>
    <t xml:space="preserve">      - the Company</t>
  </si>
  <si>
    <t xml:space="preserve">      - subsidiary</t>
  </si>
  <si>
    <t>(Unit: Thousand Baht)</t>
  </si>
  <si>
    <t>31 December</t>
  </si>
  <si>
    <t>(Unaudited</t>
  </si>
  <si>
    <t>(Audited)</t>
  </si>
  <si>
    <t>but reviewed)</t>
  </si>
  <si>
    <t>(Unaudited but reviewed)</t>
  </si>
  <si>
    <t>Other comprehensive income for the period</t>
  </si>
  <si>
    <t>Total comprehensive income for the period</t>
  </si>
  <si>
    <t>Subsidiary</t>
  </si>
  <si>
    <t>Cash and cash equivalents at beginning of period</t>
  </si>
  <si>
    <t>The Company</t>
  </si>
  <si>
    <t>Appropriated - statutory reserve</t>
  </si>
  <si>
    <t>Appropriated</t>
  </si>
  <si>
    <t xml:space="preserve"> - statutory reserve</t>
  </si>
  <si>
    <t xml:space="preserve">   Amortisation of transaction costs of issuing debentures</t>
  </si>
  <si>
    <t xml:space="preserve">   Interest income</t>
  </si>
  <si>
    <t>Other comprehensive income:</t>
  </si>
  <si>
    <t>Investments in joint ventures</t>
  </si>
  <si>
    <t>Investment in associate</t>
  </si>
  <si>
    <t xml:space="preserve">   Unappropriated</t>
  </si>
  <si>
    <t>Share of loss from investment in associate</t>
  </si>
  <si>
    <t>Short-term provisions</t>
  </si>
  <si>
    <t xml:space="preserve"> ……………………………………………….</t>
  </si>
  <si>
    <t xml:space="preserve">                                     Directors</t>
  </si>
  <si>
    <t>Cost to obtain contracts with customers</t>
  </si>
  <si>
    <t xml:space="preserve">Retained earnings </t>
  </si>
  <si>
    <t xml:space="preserve">   Amortisation of financial fees</t>
  </si>
  <si>
    <t xml:space="preserve">   Share of loss from investment in associate</t>
  </si>
  <si>
    <t>Restricted bank deposits</t>
  </si>
  <si>
    <t>Deposits and advance received from customers</t>
  </si>
  <si>
    <t>Long-term provisions</t>
  </si>
  <si>
    <t>Right-of-use assets</t>
  </si>
  <si>
    <t xml:space="preserve">      1,275,027,883 ordinary shares of Baht 1 each</t>
  </si>
  <si>
    <t>Chewathai Public Company Limited and its subsidiaries</t>
  </si>
  <si>
    <t xml:space="preserve">   Advances for construction work</t>
  </si>
  <si>
    <t>Operating liabilities increase (decrease)</t>
  </si>
  <si>
    <t xml:space="preserve">   Deposits and advance received from customers</t>
  </si>
  <si>
    <t xml:space="preserve">      juristic persons</t>
  </si>
  <si>
    <t xml:space="preserve">Cash and cash equivalents at end of period </t>
  </si>
  <si>
    <t>Supplemental cash flow information</t>
  </si>
  <si>
    <t>Current portion of lease liabilities</t>
  </si>
  <si>
    <t>Lease liabilities, net of current portion</t>
  </si>
  <si>
    <t>Share premium</t>
  </si>
  <si>
    <t xml:space="preserve">   to net cash provided by (paid from) operating activities:</t>
  </si>
  <si>
    <t xml:space="preserve">   Increase in right-of-use assets due to new lease agreement</t>
  </si>
  <si>
    <t>Long-term loans to related parties</t>
  </si>
  <si>
    <t>Finance cost</t>
  </si>
  <si>
    <t xml:space="preserve">   Short-term provisions</t>
  </si>
  <si>
    <t>Investments in subsidiaries</t>
  </si>
  <si>
    <t>Current portion of long-term debentures</t>
  </si>
  <si>
    <t>Long-term debentures, net of current portion</t>
  </si>
  <si>
    <t>Other non-current liabilities</t>
  </si>
  <si>
    <t>The accompanying notes to interim consolidated financial statements are an integral part of the financial statements.</t>
  </si>
  <si>
    <t>Finance income</t>
  </si>
  <si>
    <t>Balance as at 1 January 2021</t>
  </si>
  <si>
    <t xml:space="preserve">   Provision for contribution to housing estate</t>
  </si>
  <si>
    <t>Cash receipt from long-term loans from financial institutions</t>
  </si>
  <si>
    <t>Repayment of long-term loans from financial institutions</t>
  </si>
  <si>
    <t xml:space="preserve">   with right to buy back and sell back</t>
  </si>
  <si>
    <t>Interest paid</t>
  </si>
  <si>
    <t xml:space="preserve">Profit for the period </t>
  </si>
  <si>
    <t>Operating assets decrease (increase)</t>
  </si>
  <si>
    <t xml:space="preserve">   Other non-current liabilities</t>
  </si>
  <si>
    <t>Decrease in restricted bank deposits</t>
  </si>
  <si>
    <t>Net cash flows from (used in) investing activities</t>
  </si>
  <si>
    <t xml:space="preserve">   Reversal of loss on diminution in value of project </t>
  </si>
  <si>
    <t xml:space="preserve">   Reversal of provision for guarantee income to REIT</t>
  </si>
  <si>
    <t>Liabilities from sales of assets with</t>
  </si>
  <si>
    <t xml:space="preserve">   right to buy back and sell back</t>
  </si>
  <si>
    <t>Profit for the period</t>
  </si>
  <si>
    <t xml:space="preserve">   assets and liabilities</t>
  </si>
  <si>
    <t xml:space="preserve">Cash receipt from liabilities from sales of assets </t>
  </si>
  <si>
    <t>Cash paid for transaction costs on issuance of debentures</t>
  </si>
  <si>
    <t>Cash paid for transaction costs on sales of assets</t>
  </si>
  <si>
    <t>Payment of principal portion of lease liabilities</t>
  </si>
  <si>
    <t xml:space="preserve">   Contribution to condominium juristic persons by </t>
  </si>
  <si>
    <t xml:space="preserve">      entering into hire purchase agreement</t>
  </si>
  <si>
    <t xml:space="preserve">   Contribution to condominium juristic persons</t>
  </si>
  <si>
    <t>Advance received from customers with interest charged</t>
  </si>
  <si>
    <t>Balance as at 1 January 2022</t>
  </si>
  <si>
    <t>2022</t>
  </si>
  <si>
    <t>Current portion of liabilities from sales of assets with</t>
  </si>
  <si>
    <t>Income tax payable</t>
  </si>
  <si>
    <t xml:space="preserve">Other comprehensive income not to be reclassified </t>
  </si>
  <si>
    <t xml:space="preserve">     to profit or loss in subsequent periods</t>
  </si>
  <si>
    <t>Actuarial gain - net of income tax</t>
  </si>
  <si>
    <t>Other comprehensive income not to be reclassified</t>
  </si>
  <si>
    <t xml:space="preserve">   with right to buy back and sell back and advance</t>
  </si>
  <si>
    <t xml:space="preserve">   from customers with interest charged</t>
  </si>
  <si>
    <t>Net cash flows used in financing activities</t>
  </si>
  <si>
    <t xml:space="preserve">   right to buy back and sell back, net of current portion</t>
  </si>
  <si>
    <t xml:space="preserve">Increase in bank overdrafts </t>
  </si>
  <si>
    <t>Net increase (decrease) in cash and cash equivalents</t>
  </si>
  <si>
    <t xml:space="preserve">Bank overdrafts and short-term loan from </t>
  </si>
  <si>
    <t>Short-term loans from related parties</t>
  </si>
  <si>
    <t>Share</t>
  </si>
  <si>
    <t>premium</t>
  </si>
  <si>
    <t xml:space="preserve">   Amortisation of transaction costs on sales of assets</t>
  </si>
  <si>
    <t xml:space="preserve">      with right to buy back and sell back</t>
  </si>
  <si>
    <t xml:space="preserve">   Long-term employee benefits expenses</t>
  </si>
  <si>
    <t>Cash paid for financial fees</t>
  </si>
  <si>
    <t>Earnings per share</t>
  </si>
  <si>
    <t>Cash receipt from advance from customers with interest charged</t>
  </si>
  <si>
    <t xml:space="preserve">    to profit or loss in subsequent periods - net of income tax</t>
  </si>
  <si>
    <t xml:space="preserve">   Loss on write-off of equipment</t>
  </si>
  <si>
    <t xml:space="preserve">   Allowance for expected credit losses</t>
  </si>
  <si>
    <t>Cash receipt from interest income</t>
  </si>
  <si>
    <t>Operating profit</t>
  </si>
  <si>
    <t>Share of gain (loss) from investments in joint ventures</t>
  </si>
  <si>
    <t>Income tax expenses</t>
  </si>
  <si>
    <t>Basic earnigns per share</t>
  </si>
  <si>
    <t xml:space="preserve">   Profit for the period</t>
  </si>
  <si>
    <t xml:space="preserve">   Gain on terminating lease contract </t>
  </si>
  <si>
    <t xml:space="preserve">   Share of loss (gain) from investments in joint ventures</t>
  </si>
  <si>
    <t xml:space="preserve">   Provision for lawsuits</t>
  </si>
  <si>
    <t>Net cash flows from operating activities</t>
  </si>
  <si>
    <t>Increase in loans to related parties</t>
  </si>
  <si>
    <t>Acquisition of building and equipment</t>
  </si>
  <si>
    <t>Dividend paid</t>
  </si>
  <si>
    <t xml:space="preserve">      1,825,027,883 ordinary shares of Baht 1 each</t>
  </si>
  <si>
    <t xml:space="preserve">         (31 December 2021: 2,307,692,307 ordinary shares </t>
  </si>
  <si>
    <t xml:space="preserve">             of Baht 1 each)</t>
  </si>
  <si>
    <t>As at 30 September 2022</t>
  </si>
  <si>
    <t>For the three-month period ended 30 September 2022</t>
  </si>
  <si>
    <t>Balance as at 30 September 2021</t>
  </si>
  <si>
    <t>Balance as at 30 September 2022</t>
  </si>
  <si>
    <t>For the nine-month period ended 30 September 2022</t>
  </si>
  <si>
    <t>Acquisition of computer software</t>
  </si>
  <si>
    <t>Repayment of long-term debentures</t>
  </si>
  <si>
    <t>Share of loss from investments in joint ventures</t>
  </si>
  <si>
    <t>Dividend payment (Note 14)</t>
  </si>
  <si>
    <t>Repayment of short-term loan from financial institution</t>
  </si>
  <si>
    <t>Increase in short-term loans from related parties</t>
  </si>
  <si>
    <t>Repayment of short-term debentures</t>
  </si>
  <si>
    <t>Proceeds from issuance of long-term debentures</t>
  </si>
  <si>
    <t>Profit before income tax expenses</t>
  </si>
  <si>
    <t>Adjustments to reconcile profit before income tax expenses</t>
  </si>
  <si>
    <t xml:space="preserve">   Provision for maintenance expenses (reversal)</t>
  </si>
  <si>
    <t>Cash receipt from short-term loans from financial institution</t>
  </si>
  <si>
    <t>Repayment of advance received with interest charged to customers</t>
  </si>
  <si>
    <t xml:space="preserve">   Interest expenses recorded as cost of land 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</si>
</sst>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(* #,##0.0_);_(* \(#,##0.0\);_(* &quot;-&quot;_);_(@_)"/>
    <numFmt numFmtId="171" formatCode="_(* #,##0.000_);_(* \(#,##0.000\);_(* &quot;-&quot;??_);_(@_)"/>
    <numFmt numFmtId="172" formatCode="_(* #,##0.00_);_(* \(#,##0.00\);_(* &quot;-&quot;_);_(@_)"/>
    <numFmt numFmtId="173" formatCode="_(* #,##0.000_);_(* \(#,##0.000\);_(* &quot;-&quot;_);_(@_)"/>
    <numFmt numFmtId="174" formatCode="_-* #,##0.00_-;\-* #,##0.00_-;_-* &quot;-&quot;??_-;_-@_-"/>
  </numFmts>
  <fonts count="1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i/>
      <u/>
      <sz val="11"/>
      <name val="Arial"/>
      <family val="2"/>
    </font>
    <font>
      <b/>
      <i/>
      <u/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ＭＳ Ｐゴシック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">
    <xf numFmtId="0" fontId="0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/>
    <xf numFmtId="165" fontId="3" fillId="0" borderId="0"/>
    <xf numFmtId="166" fontId="3" fillId="0" borderId="0"/>
    <xf numFmtId="38" fontId="4" fillId="2" borderId="0" applyNumberFormat="0" applyBorder="0" applyAlignment="0" applyProtection="0"/>
    <xf numFmtId="10" fontId="4" fillId="3" borderId="6" applyNumberFormat="0" applyBorder="0" applyAlignment="0" applyProtection="0"/>
    <xf numFmtId="37" fontId="5" fillId="0" borderId="0"/>
    <xf numFmtId="167" fontId="6" fillId="0" borderId="0"/>
    <xf numFmtId="10" fontId="7" fillId="0" borderId="0" applyFont="0" applyFill="0" applyBorder="0" applyAlignment="0" applyProtection="0"/>
    <xf numFmtId="1" fontId="7" fillId="0" borderId="7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0" fontId="13" fillId="0" borderId="0"/>
    <xf numFmtId="0" fontId="2" fillId="0" borderId="0"/>
    <xf numFmtId="0" fontId="17" fillId="0" borderId="0" applyBorder="0" applyProtection="0"/>
    <xf numFmtId="43" fontId="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</cellStyleXfs>
  <cellXfs count="102">
    <xf numFmtId="0" fontId="0" fillId="0" borderId="0" xfId="0"/>
    <xf numFmtId="37" fontId="10" fillId="0" borderId="0" xfId="1" applyNumberFormat="1" applyFont="1" applyAlignment="1">
      <alignment vertical="center"/>
    </xf>
    <xf numFmtId="41" fontId="10" fillId="0" borderId="0" xfId="1" applyNumberFormat="1" applyFont="1" applyFill="1" applyAlignment="1">
      <alignment horizontal="right" vertical="center"/>
    </xf>
    <xf numFmtId="37" fontId="9" fillId="0" borderId="0" xfId="1" applyNumberFormat="1" applyFont="1" applyAlignment="1">
      <alignment vertical="center"/>
    </xf>
    <xf numFmtId="37" fontId="10" fillId="0" borderId="0" xfId="1" applyNumberFormat="1" applyFont="1" applyBorder="1" applyAlignment="1">
      <alignment horizontal="center" vertical="center"/>
    </xf>
    <xf numFmtId="0" fontId="10" fillId="0" borderId="0" xfId="1" applyNumberFormat="1" applyFont="1" applyBorder="1" applyAlignment="1">
      <alignment horizontal="center" vertical="center"/>
    </xf>
    <xf numFmtId="41" fontId="10" fillId="0" borderId="0" xfId="1" applyNumberFormat="1" applyFont="1" applyBorder="1" applyAlignment="1">
      <alignment horizontal="center" vertical="center"/>
    </xf>
    <xf numFmtId="0" fontId="10" fillId="0" borderId="1" xfId="1" applyNumberFormat="1" applyFont="1" applyBorder="1" applyAlignment="1">
      <alignment horizontal="center" vertical="center"/>
    </xf>
    <xf numFmtId="41" fontId="10" fillId="0" borderId="1" xfId="1" applyNumberFormat="1" applyFont="1" applyBorder="1" applyAlignment="1">
      <alignment horizontal="center" vertical="center"/>
    </xf>
    <xf numFmtId="41" fontId="10" fillId="0" borderId="0" xfId="2" applyNumberFormat="1" applyFont="1" applyAlignment="1">
      <alignment vertical="center"/>
    </xf>
    <xf numFmtId="41" fontId="12" fillId="0" borderId="0" xfId="2" applyNumberFormat="1" applyFont="1" applyAlignment="1">
      <alignment horizontal="center" vertical="center"/>
    </xf>
    <xf numFmtId="41" fontId="10" fillId="0" borderId="0" xfId="1" applyNumberFormat="1" applyFont="1" applyAlignment="1">
      <alignment vertical="center"/>
    </xf>
    <xf numFmtId="41" fontId="10" fillId="0" borderId="4" xfId="1" applyNumberFormat="1" applyFont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37" fontId="9" fillId="0" borderId="0" xfId="1" applyNumberFormat="1" applyFont="1" applyBorder="1" applyAlignment="1">
      <alignment horizontal="center" vertical="center"/>
    </xf>
    <xf numFmtId="43" fontId="10" fillId="0" borderId="0" xfId="12" applyFont="1" applyAlignment="1">
      <alignment horizontal="right" vertical="center"/>
    </xf>
    <xf numFmtId="37" fontId="14" fillId="0" borderId="0" xfId="1" applyNumberFormat="1" applyFont="1" applyAlignment="1">
      <alignment horizontal="center" vertical="center"/>
    </xf>
    <xf numFmtId="41" fontId="10" fillId="0" borderId="0" xfId="1" applyNumberFormat="1" applyFont="1" applyFill="1" applyAlignment="1">
      <alignment vertical="center"/>
    </xf>
    <xf numFmtId="37" fontId="10" fillId="0" borderId="0" xfId="1" applyNumberFormat="1" applyFont="1" applyFill="1" applyAlignment="1">
      <alignment vertical="center"/>
    </xf>
    <xf numFmtId="41" fontId="10" fillId="0" borderId="0" xfId="12" applyNumberFormat="1" applyFont="1" applyFill="1" applyAlignment="1">
      <alignment vertical="center"/>
    </xf>
    <xf numFmtId="37" fontId="14" fillId="0" borderId="0" xfId="1" applyNumberFormat="1" applyFont="1" applyFill="1" applyAlignment="1">
      <alignment horizontal="center" vertical="center"/>
    </xf>
    <xf numFmtId="43" fontId="10" fillId="0" borderId="0" xfId="12" applyFont="1" applyFill="1" applyAlignment="1">
      <alignment vertical="center"/>
    </xf>
    <xf numFmtId="41" fontId="10" fillId="0" borderId="0" xfId="2" applyNumberFormat="1" applyFont="1" applyFill="1" applyBorder="1" applyAlignment="1">
      <alignment vertical="center"/>
    </xf>
    <xf numFmtId="37" fontId="10" fillId="0" borderId="0" xfId="1" applyNumberFormat="1" applyFont="1" applyFill="1" applyBorder="1" applyAlignment="1">
      <alignment vertical="center"/>
    </xf>
    <xf numFmtId="37" fontId="15" fillId="0" borderId="0" xfId="1" applyNumberFormat="1" applyFont="1" applyAlignment="1">
      <alignment horizontal="left" vertical="center"/>
    </xf>
    <xf numFmtId="41" fontId="9" fillId="0" borderId="0" xfId="1" applyNumberFormat="1" applyFont="1" applyFill="1" applyAlignment="1">
      <alignment horizontal="left"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1" xfId="1" applyNumberFormat="1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37" fontId="11" fillId="0" borderId="0" xfId="1" applyNumberFormat="1" applyFont="1" applyBorder="1" applyAlignment="1">
      <alignment horizontal="center" vertical="center"/>
    </xf>
    <xf numFmtId="37" fontId="11" fillId="0" borderId="0" xfId="1" quotePrefix="1" applyNumberFormat="1" applyFont="1" applyAlignment="1">
      <alignment horizontal="center" vertical="center"/>
    </xf>
    <xf numFmtId="37" fontId="10" fillId="0" borderId="0" xfId="1" quotePrefix="1" applyNumberFormat="1" applyFont="1" applyAlignment="1">
      <alignment horizontal="center" vertical="center"/>
    </xf>
    <xf numFmtId="37" fontId="10" fillId="0" borderId="0" xfId="1" applyNumberFormat="1" applyFont="1" applyBorder="1" applyAlignment="1">
      <alignment vertical="center"/>
    </xf>
    <xf numFmtId="37" fontId="14" fillId="0" borderId="0" xfId="1" applyNumberFormat="1" applyFont="1" applyBorder="1" applyAlignment="1">
      <alignment horizontal="center" vertical="center"/>
    </xf>
    <xf numFmtId="0" fontId="10" fillId="0" borderId="1" xfId="0" quotePrefix="1" applyNumberFormat="1" applyFont="1" applyFill="1" applyBorder="1" applyAlignment="1">
      <alignment horizontal="center" vertical="center"/>
    </xf>
    <xf numFmtId="37" fontId="11" fillId="0" borderId="0" xfId="1" applyNumberFormat="1" applyFont="1" applyAlignment="1">
      <alignment horizontal="center" vertical="center"/>
    </xf>
    <xf numFmtId="37" fontId="12" fillId="0" borderId="0" xfId="1" applyNumberFormat="1" applyFont="1" applyAlignment="1">
      <alignment horizontal="center" vertical="center"/>
    </xf>
    <xf numFmtId="0" fontId="10" fillId="0" borderId="0" xfId="1" applyNumberFormat="1" applyFont="1" applyAlignment="1">
      <alignment vertical="center"/>
    </xf>
    <xf numFmtId="169" fontId="12" fillId="0" borderId="0" xfId="1" applyNumberFormat="1" applyFont="1" applyAlignment="1">
      <alignment horizontal="center" vertical="center"/>
    </xf>
    <xf numFmtId="37" fontId="10" fillId="0" borderId="0" xfId="1" applyNumberFormat="1" applyFont="1" applyFill="1" applyBorder="1" applyAlignment="1">
      <alignment horizontal="right" vertical="center"/>
    </xf>
    <xf numFmtId="41" fontId="10" fillId="0" borderId="0" xfId="2" applyNumberFormat="1" applyFont="1" applyBorder="1" applyAlignment="1">
      <alignment vertical="center"/>
    </xf>
    <xf numFmtId="168" fontId="10" fillId="0" borderId="0" xfId="12" applyNumberFormat="1" applyFont="1" applyAlignment="1">
      <alignment vertical="center"/>
    </xf>
    <xf numFmtId="168" fontId="10" fillId="0" borderId="0" xfId="12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41" fontId="10" fillId="0" borderId="0" xfId="2" applyNumberFormat="1" applyFont="1" applyFill="1" applyAlignment="1">
      <alignment vertical="center"/>
    </xf>
    <xf numFmtId="168" fontId="10" fillId="0" borderId="0" xfId="12" applyNumberFormat="1" applyFont="1" applyFill="1" applyAlignment="1">
      <alignment vertical="center"/>
    </xf>
    <xf numFmtId="41" fontId="10" fillId="0" borderId="1" xfId="2" applyNumberFormat="1" applyFont="1" applyFill="1" applyBorder="1" applyAlignment="1">
      <alignment vertical="center"/>
    </xf>
    <xf numFmtId="41" fontId="10" fillId="0" borderId="2" xfId="2" applyNumberFormat="1" applyFont="1" applyFill="1" applyBorder="1" applyAlignment="1">
      <alignment vertical="center"/>
    </xf>
    <xf numFmtId="170" fontId="10" fillId="0" borderId="0" xfId="2" applyNumberFormat="1" applyFont="1" applyFill="1" applyAlignment="1">
      <alignment vertical="center"/>
    </xf>
    <xf numFmtId="41" fontId="10" fillId="0" borderId="0" xfId="2" applyNumberFormat="1" applyFont="1" applyFill="1" applyAlignment="1">
      <alignment horizontal="center" vertical="center"/>
    </xf>
    <xf numFmtId="170" fontId="10" fillId="0" borderId="0" xfId="2" applyNumberFormat="1" applyFont="1" applyFill="1" applyBorder="1" applyAlignment="1">
      <alignment vertical="center"/>
    </xf>
    <xf numFmtId="37" fontId="12" fillId="4" borderId="0" xfId="1" applyNumberFormat="1" applyFont="1" applyFill="1" applyAlignment="1">
      <alignment horizontal="center" vertical="center"/>
    </xf>
    <xf numFmtId="41" fontId="10" fillId="0" borderId="3" xfId="2" applyNumberFormat="1" applyFont="1" applyFill="1" applyBorder="1" applyAlignment="1">
      <alignment vertical="center"/>
    </xf>
    <xf numFmtId="41" fontId="10" fillId="0" borderId="0" xfId="13" applyNumberFormat="1" applyFont="1" applyFill="1" applyAlignment="1">
      <alignment horizontal="right" vertical="center"/>
    </xf>
    <xf numFmtId="0" fontId="16" fillId="0" borderId="0" xfId="0" applyFont="1"/>
    <xf numFmtId="0" fontId="12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171" fontId="10" fillId="0" borderId="0" xfId="12" applyNumberFormat="1" applyFont="1" applyAlignment="1">
      <alignment vertical="center"/>
    </xf>
    <xf numFmtId="37" fontId="10" fillId="0" borderId="0" xfId="13" applyNumberFormat="1" applyFont="1" applyFill="1" applyAlignment="1">
      <alignment vertical="center"/>
    </xf>
    <xf numFmtId="171" fontId="10" fillId="0" borderId="0" xfId="12" applyNumberFormat="1" applyFont="1" applyBorder="1" applyAlignment="1">
      <alignment vertical="center"/>
    </xf>
    <xf numFmtId="41" fontId="10" fillId="0" borderId="0" xfId="1" applyNumberFormat="1" applyFont="1" applyAlignment="1">
      <alignment horizontal="right" vertical="center"/>
    </xf>
    <xf numFmtId="37" fontId="9" fillId="0" borderId="0" xfId="1" applyNumberFormat="1" applyFont="1" applyAlignment="1">
      <alignment horizontal="left" vertical="center"/>
    </xf>
    <xf numFmtId="41" fontId="10" fillId="0" borderId="0" xfId="1" applyNumberFormat="1" applyFont="1" applyAlignment="1">
      <alignment horizontal="center" vertical="center"/>
    </xf>
    <xf numFmtId="168" fontId="10" fillId="0" borderId="2" xfId="12" applyNumberFormat="1" applyFont="1" applyFill="1" applyBorder="1" applyAlignment="1">
      <alignment vertical="center"/>
    </xf>
    <xf numFmtId="168" fontId="10" fillId="0" borderId="3" xfId="12" applyNumberFormat="1" applyFont="1" applyFill="1" applyBorder="1" applyAlignment="1">
      <alignment vertical="center"/>
    </xf>
    <xf numFmtId="172" fontId="10" fillId="0" borderId="0" xfId="12" applyNumberFormat="1" applyFont="1" applyFill="1" applyAlignment="1">
      <alignment vertical="center"/>
    </xf>
    <xf numFmtId="37" fontId="9" fillId="0" borderId="0" xfId="13" applyNumberFormat="1" applyFont="1" applyFill="1" applyAlignment="1">
      <alignment vertical="center"/>
    </xf>
    <xf numFmtId="37" fontId="10" fillId="0" borderId="0" xfId="13" applyNumberFormat="1" applyFont="1" applyFill="1" applyAlignment="1">
      <alignment horizontal="centerContinuous" vertical="center"/>
    </xf>
    <xf numFmtId="37" fontId="10" fillId="0" borderId="0" xfId="13" applyNumberFormat="1" applyFont="1" applyFill="1" applyAlignment="1">
      <alignment horizontal="center" vertical="center"/>
    </xf>
    <xf numFmtId="37" fontId="11" fillId="0" borderId="0" xfId="13" applyNumberFormat="1" applyFont="1" applyFill="1" applyAlignment="1">
      <alignment horizontal="center" vertical="center"/>
    </xf>
    <xf numFmtId="41" fontId="10" fillId="0" borderId="0" xfId="13" applyNumberFormat="1" applyFont="1" applyFill="1" applyAlignment="1">
      <alignment vertical="center"/>
    </xf>
    <xf numFmtId="0" fontId="10" fillId="0" borderId="0" xfId="13" applyFont="1" applyFill="1" applyAlignment="1">
      <alignment vertical="center"/>
    </xf>
    <xf numFmtId="41" fontId="10" fillId="0" borderId="1" xfId="13" applyNumberFormat="1" applyFont="1" applyFill="1" applyBorder="1" applyAlignment="1">
      <alignment horizontal="center" vertical="center"/>
    </xf>
    <xf numFmtId="41" fontId="10" fillId="0" borderId="0" xfId="13" applyNumberFormat="1" applyFont="1" applyFill="1" applyAlignment="1">
      <alignment horizontal="center" vertical="center"/>
    </xf>
    <xf numFmtId="41" fontId="10" fillId="0" borderId="1" xfId="13" applyNumberFormat="1" applyFont="1" applyFill="1" applyBorder="1" applyAlignment="1">
      <alignment vertical="center"/>
    </xf>
    <xf numFmtId="41" fontId="10" fillId="0" borderId="2" xfId="13" applyNumberFormat="1" applyFont="1" applyFill="1" applyBorder="1" applyAlignment="1">
      <alignment vertical="center"/>
    </xf>
    <xf numFmtId="41" fontId="10" fillId="0" borderId="5" xfId="13" applyNumberFormat="1" applyFont="1" applyFill="1" applyBorder="1" applyAlignment="1">
      <alignment vertical="center"/>
    </xf>
    <xf numFmtId="41" fontId="10" fillId="0" borderId="1" xfId="13" applyNumberFormat="1" applyFont="1" applyFill="1" applyBorder="1" applyAlignment="1">
      <alignment horizontal="right" vertical="center"/>
    </xf>
    <xf numFmtId="41" fontId="10" fillId="0" borderId="3" xfId="13" applyNumberFormat="1" applyFont="1" applyFill="1" applyBorder="1" applyAlignment="1">
      <alignment vertical="center"/>
    </xf>
    <xf numFmtId="41" fontId="9" fillId="0" borderId="0" xfId="13" applyNumberFormat="1" applyFont="1" applyFill="1" applyAlignment="1">
      <alignment vertical="center"/>
    </xf>
    <xf numFmtId="41" fontId="10" fillId="0" borderId="0" xfId="13" applyNumberFormat="1" applyFont="1" applyFill="1" applyAlignment="1">
      <alignment horizontal="centerContinuous" vertical="center"/>
    </xf>
    <xf numFmtId="41" fontId="9" fillId="0" borderId="1" xfId="13" applyNumberFormat="1" applyFont="1" applyFill="1" applyBorder="1" applyAlignment="1">
      <alignment horizontal="center" vertical="center"/>
    </xf>
    <xf numFmtId="41" fontId="9" fillId="0" borderId="1" xfId="13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center" vertical="center"/>
    </xf>
    <xf numFmtId="41" fontId="11" fillId="0" borderId="0" xfId="13" applyNumberFormat="1" applyFont="1" applyFill="1" applyAlignment="1">
      <alignment horizontal="center" vertical="center"/>
    </xf>
    <xf numFmtId="41" fontId="16" fillId="0" borderId="0" xfId="14" applyNumberFormat="1" applyFont="1" applyFill="1"/>
    <xf numFmtId="0" fontId="10" fillId="0" borderId="2" xfId="0" applyNumberFormat="1" applyFont="1" applyFill="1" applyBorder="1" applyAlignment="1">
      <alignment horizontal="center" vertical="center"/>
    </xf>
    <xf numFmtId="41" fontId="10" fillId="0" borderId="0" xfId="13" applyNumberFormat="1" applyFont="1" applyFill="1" applyBorder="1" applyAlignment="1">
      <alignment vertical="center"/>
    </xf>
    <xf numFmtId="37" fontId="9" fillId="0" borderId="0" xfId="1" applyNumberFormat="1" applyFont="1" applyAlignment="1">
      <alignment horizontal="left" vertical="center"/>
    </xf>
    <xf numFmtId="173" fontId="10" fillId="0" borderId="3" xfId="12" applyNumberFormat="1" applyFont="1" applyFill="1" applyBorder="1" applyAlignment="1">
      <alignment vertical="center"/>
    </xf>
    <xf numFmtId="168" fontId="10" fillId="0" borderId="5" xfId="12" applyNumberFormat="1" applyFont="1" applyFill="1" applyBorder="1" applyAlignment="1">
      <alignment vertical="center"/>
    </xf>
    <xf numFmtId="168" fontId="10" fillId="0" borderId="4" xfId="12" applyNumberFormat="1" applyFont="1" applyFill="1" applyBorder="1" applyAlignment="1">
      <alignment vertical="center"/>
    </xf>
    <xf numFmtId="41" fontId="10" fillId="0" borderId="3" xfId="0" applyNumberFormat="1" applyFont="1" applyBorder="1" applyAlignment="1">
      <alignment horizontal="right" vertical="center"/>
    </xf>
    <xf numFmtId="168" fontId="10" fillId="0" borderId="0" xfId="12" applyNumberFormat="1" applyFont="1" applyFill="1" applyBorder="1" applyAlignment="1">
      <alignment vertical="center"/>
    </xf>
    <xf numFmtId="37" fontId="9" fillId="0" borderId="1" xfId="1" applyNumberFormat="1" applyFont="1" applyBorder="1" applyAlignment="1">
      <alignment horizontal="center" vertical="center"/>
    </xf>
    <xf numFmtId="37" fontId="10" fillId="0" borderId="2" xfId="1" applyNumberFormat="1" applyFont="1" applyBorder="1" applyAlignment="1">
      <alignment horizontal="center" vertical="center"/>
    </xf>
    <xf numFmtId="41" fontId="10" fillId="0" borderId="0" xfId="1" applyNumberFormat="1" applyFont="1" applyAlignment="1">
      <alignment horizontal="right" vertical="center"/>
    </xf>
    <xf numFmtId="37" fontId="9" fillId="0" borderId="0" xfId="1" applyNumberFormat="1" applyFont="1" applyAlignment="1">
      <alignment horizontal="left" vertical="center"/>
    </xf>
    <xf numFmtId="41" fontId="10" fillId="0" borderId="2" xfId="1" applyNumberFormat="1" applyFont="1" applyBorder="1" applyAlignment="1">
      <alignment horizontal="center" vertical="center"/>
    </xf>
    <xf numFmtId="37" fontId="9" fillId="0" borderId="0" xfId="1" applyNumberFormat="1" applyFont="1" applyFill="1" applyAlignment="1">
      <alignment horizontal="left" vertical="center"/>
    </xf>
  </cellXfs>
  <cellStyles count="22">
    <cellStyle name="Comma" xfId="12" builtinId="3"/>
    <cellStyle name="Comma 120" xfId="17" xr:uid="{548D33C0-0C3B-4695-BA79-E3E029A54D61}"/>
    <cellStyle name="Comma 120 2" xfId="18" xr:uid="{E11D62CD-DE33-4580-933B-F281854833F1}"/>
    <cellStyle name="Comma 18" xfId="16" xr:uid="{FBCEAC8C-401A-4AD1-9D36-7A4A261DD464}"/>
    <cellStyle name="Comma 2" xfId="2" xr:uid="{00000000-0005-0000-0000-000001000000}"/>
    <cellStyle name="Comma 3" xfId="19" xr:uid="{B4545785-7852-4E27-9ACC-7696DE81A088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" xr:uid="{00000000-0005-0000-0000-00000A000000}"/>
    <cellStyle name="Normal 3" xfId="13" xr:uid="{00000000-0005-0000-0000-00000B000000}"/>
    <cellStyle name="Normal 4" xfId="20" xr:uid="{332C433A-655B-4BE4-A68B-C6B99E7B6E4E}"/>
    <cellStyle name="Normal 5" xfId="14" xr:uid="{48ED8324-E82D-456D-9008-620CDEDAD53E}"/>
    <cellStyle name="Normal 5 2" xfId="21" xr:uid="{E80A6052-36EE-41C9-BC8A-A6F6EB837840}"/>
    <cellStyle name="Percent [2]" xfId="10" xr:uid="{00000000-0005-0000-0000-00000C000000}"/>
    <cellStyle name="Quantity" xfId="11" xr:uid="{00000000-0005-0000-0000-00000D000000}"/>
    <cellStyle name="TableStyleLight1" xfId="15" xr:uid="{96D75103-349C-4FC6-88B9-717093BED07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37"/>
  <sheetViews>
    <sheetView showGridLines="0" tabSelected="1" view="pageBreakPreview" topLeftCell="A208" zoomScale="70" zoomScaleNormal="80" zoomScaleSheetLayoutView="70" workbookViewId="0">
      <selection activeCell="E228" sqref="E228"/>
    </sheetView>
  </sheetViews>
  <sheetFormatPr defaultColWidth="14.5703125" defaultRowHeight="21.75" customHeight="1"/>
  <cols>
    <col min="1" max="1" width="23.140625" style="1" customWidth="1"/>
    <col min="2" max="2" width="28.28515625" style="1" customWidth="1"/>
    <col min="3" max="3" width="6" style="16" customWidth="1"/>
    <col min="4" max="4" width="1.5703125" style="1" customWidth="1"/>
    <col min="5" max="5" width="15.42578125" style="1" customWidth="1"/>
    <col min="6" max="6" width="1.5703125" style="1" customWidth="1"/>
    <col min="7" max="7" width="17.140625" style="1" customWidth="1"/>
    <col min="8" max="8" width="1.5703125" style="1" customWidth="1"/>
    <col min="9" max="9" width="15.42578125" style="1" customWidth="1"/>
    <col min="10" max="10" width="1.5703125" style="1" customWidth="1"/>
    <col min="11" max="11" width="15.42578125" style="17" customWidth="1"/>
    <col min="12" max="12" width="14.5703125" style="1"/>
    <col min="13" max="13" width="23" style="1" bestFit="1" customWidth="1"/>
    <col min="14" max="14" width="23.42578125" style="1" customWidth="1"/>
    <col min="15" max="15" width="1.42578125" style="1" customWidth="1"/>
    <col min="16" max="16384" width="14.5703125" style="1"/>
  </cols>
  <sheetData>
    <row r="1" spans="1:11" s="90" customFormat="1" ht="21.75" customHeight="1">
      <c r="A1" s="90" t="s">
        <v>119</v>
      </c>
      <c r="C1" s="24"/>
      <c r="K1" s="25"/>
    </row>
    <row r="2" spans="1:11" s="90" customFormat="1" ht="21.75" customHeight="1">
      <c r="A2" s="90" t="s">
        <v>0</v>
      </c>
      <c r="C2" s="24"/>
      <c r="K2" s="25"/>
    </row>
    <row r="3" spans="1:11" s="90" customFormat="1" ht="21.75" customHeight="1">
      <c r="A3" s="90" t="s">
        <v>208</v>
      </c>
      <c r="C3" s="24"/>
      <c r="K3" s="25"/>
    </row>
    <row r="4" spans="1:11" ht="21.75" customHeight="1">
      <c r="K4" s="2" t="s">
        <v>86</v>
      </c>
    </row>
    <row r="5" spans="1:11" ht="21.75" customHeight="1">
      <c r="E5" s="96" t="s">
        <v>49</v>
      </c>
      <c r="F5" s="96"/>
      <c r="G5" s="96"/>
      <c r="I5" s="96" t="s">
        <v>50</v>
      </c>
      <c r="J5" s="96"/>
      <c r="K5" s="96"/>
    </row>
    <row r="6" spans="1:11" ht="21.75" customHeight="1">
      <c r="E6" s="26" t="str">
        <f>"30 September"</f>
        <v>30 September</v>
      </c>
      <c r="F6" s="14"/>
      <c r="G6" s="4" t="s">
        <v>87</v>
      </c>
      <c r="H6" s="4"/>
      <c r="I6" s="26" t="str">
        <f>"30 September"</f>
        <v>30 September</v>
      </c>
      <c r="J6" s="4"/>
      <c r="K6" s="4" t="s">
        <v>87</v>
      </c>
    </row>
    <row r="7" spans="1:11" ht="21.75" customHeight="1">
      <c r="C7" s="27" t="s">
        <v>1</v>
      </c>
      <c r="E7" s="28">
        <v>2022</v>
      </c>
      <c r="F7" s="14"/>
      <c r="G7" s="28">
        <v>2021</v>
      </c>
      <c r="H7" s="13"/>
      <c r="I7" s="28">
        <v>2022</v>
      </c>
      <c r="J7" s="13"/>
      <c r="K7" s="28">
        <v>2021</v>
      </c>
    </row>
    <row r="8" spans="1:11" ht="21.75" customHeight="1">
      <c r="E8" s="29" t="s">
        <v>88</v>
      </c>
      <c r="F8" s="14"/>
      <c r="G8" s="4" t="s">
        <v>89</v>
      </c>
      <c r="H8" s="4"/>
      <c r="I8" s="4" t="s">
        <v>88</v>
      </c>
      <c r="J8" s="4"/>
      <c r="K8" s="4" t="s">
        <v>89</v>
      </c>
    </row>
    <row r="9" spans="1:11" ht="21.75" customHeight="1">
      <c r="C9" s="30"/>
      <c r="E9" s="29" t="s">
        <v>90</v>
      </c>
      <c r="G9" s="31"/>
      <c r="I9" s="32" t="s">
        <v>90</v>
      </c>
      <c r="K9" s="32"/>
    </row>
    <row r="10" spans="1:11" ht="21.75" customHeight="1">
      <c r="A10" s="3" t="s">
        <v>2</v>
      </c>
      <c r="E10" s="42"/>
      <c r="F10" s="42"/>
      <c r="G10" s="42"/>
      <c r="H10" s="42"/>
      <c r="I10" s="42"/>
      <c r="J10" s="42"/>
      <c r="K10" s="43"/>
    </row>
    <row r="11" spans="1:11" ht="21.75" customHeight="1">
      <c r="A11" s="3" t="s">
        <v>3</v>
      </c>
      <c r="E11" s="42"/>
      <c r="F11" s="42"/>
      <c r="G11" s="42"/>
      <c r="H11" s="42"/>
      <c r="I11" s="42"/>
      <c r="J11" s="42"/>
      <c r="K11" s="42"/>
    </row>
    <row r="12" spans="1:11" ht="21.75" customHeight="1">
      <c r="A12" s="1" t="s">
        <v>4</v>
      </c>
      <c r="C12" s="37"/>
      <c r="E12" s="45">
        <v>74839</v>
      </c>
      <c r="G12" s="45">
        <v>513274</v>
      </c>
      <c r="I12" s="45">
        <v>73617</v>
      </c>
      <c r="K12" s="45">
        <v>505273</v>
      </c>
    </row>
    <row r="13" spans="1:11" ht="21.75" customHeight="1">
      <c r="A13" s="1" t="s">
        <v>47</v>
      </c>
      <c r="C13" s="37">
        <v>3</v>
      </c>
      <c r="E13" s="45">
        <v>60848</v>
      </c>
      <c r="G13" s="45">
        <v>33427</v>
      </c>
      <c r="I13" s="45">
        <v>84903</v>
      </c>
      <c r="K13" s="45">
        <v>52828</v>
      </c>
    </row>
    <row r="14" spans="1:11" ht="21.75" customHeight="1">
      <c r="A14" s="1" t="s">
        <v>5</v>
      </c>
      <c r="C14" s="37">
        <v>4</v>
      </c>
      <c r="E14" s="45">
        <v>5511780</v>
      </c>
      <c r="G14" s="45">
        <v>5530247</v>
      </c>
      <c r="I14" s="45">
        <v>5213782</v>
      </c>
      <c r="K14" s="19">
        <v>5230751</v>
      </c>
    </row>
    <row r="15" spans="1:11" ht="21.75" customHeight="1">
      <c r="A15" s="1" t="s">
        <v>65</v>
      </c>
      <c r="C15" s="37"/>
      <c r="E15" s="45">
        <v>14340</v>
      </c>
      <c r="G15" s="45">
        <v>9258</v>
      </c>
      <c r="I15" s="45">
        <v>14340</v>
      </c>
      <c r="K15" s="45">
        <v>9258</v>
      </c>
    </row>
    <row r="16" spans="1:11" ht="21.75" customHeight="1">
      <c r="A16" s="1" t="s">
        <v>79</v>
      </c>
      <c r="C16" s="37">
        <v>5</v>
      </c>
      <c r="E16" s="45">
        <v>37665</v>
      </c>
      <c r="G16" s="45">
        <v>25665</v>
      </c>
      <c r="I16" s="45">
        <v>37665</v>
      </c>
      <c r="K16" s="45">
        <v>25665</v>
      </c>
    </row>
    <row r="17" spans="1:11" ht="21.75" customHeight="1">
      <c r="A17" s="1" t="s">
        <v>110</v>
      </c>
      <c r="C17" s="37"/>
      <c r="E17" s="45">
        <v>24621</v>
      </c>
      <c r="G17" s="45">
        <v>22383</v>
      </c>
      <c r="I17" s="45">
        <v>24621</v>
      </c>
      <c r="K17" s="45">
        <v>22382</v>
      </c>
    </row>
    <row r="18" spans="1:11" ht="21.75" customHeight="1">
      <c r="A18" s="1" t="s">
        <v>6</v>
      </c>
      <c r="C18" s="37"/>
      <c r="E18" s="47">
        <v>99088</v>
      </c>
      <c r="G18" s="47">
        <v>119001</v>
      </c>
      <c r="I18" s="45">
        <v>98632</v>
      </c>
      <c r="K18" s="47">
        <v>116960</v>
      </c>
    </row>
    <row r="19" spans="1:11" ht="21.75" customHeight="1">
      <c r="A19" s="3" t="s">
        <v>7</v>
      </c>
      <c r="C19" s="1"/>
      <c r="E19" s="48">
        <f>SUM(E12:E18)</f>
        <v>5823181</v>
      </c>
      <c r="G19" s="48">
        <f>SUM(G12:G18)</f>
        <v>6253255</v>
      </c>
      <c r="I19" s="48">
        <f>SUM(I12:I18)</f>
        <v>5547560</v>
      </c>
      <c r="K19" s="48">
        <f>SUM(K12:K18)</f>
        <v>5963117</v>
      </c>
    </row>
    <row r="20" spans="1:11" ht="21.75" customHeight="1">
      <c r="A20" s="3" t="s">
        <v>8</v>
      </c>
      <c r="C20" s="1"/>
      <c r="E20" s="45"/>
      <c r="G20" s="45"/>
      <c r="I20" s="49"/>
      <c r="K20" s="49"/>
    </row>
    <row r="21" spans="1:11" ht="21.75" customHeight="1">
      <c r="A21" s="1" t="s">
        <v>114</v>
      </c>
      <c r="C21" s="37"/>
      <c r="E21" s="45">
        <v>6692</v>
      </c>
      <c r="G21" s="45">
        <v>6692</v>
      </c>
      <c r="I21" s="45">
        <v>6692</v>
      </c>
      <c r="K21" s="45">
        <v>6692</v>
      </c>
    </row>
    <row r="22" spans="1:11" ht="21.75" customHeight="1">
      <c r="A22" s="1" t="s">
        <v>131</v>
      </c>
      <c r="C22" s="37">
        <v>2</v>
      </c>
      <c r="E22" s="45">
        <v>361998</v>
      </c>
      <c r="G22" s="45">
        <v>308247</v>
      </c>
      <c r="I22" s="45">
        <v>490558</v>
      </c>
      <c r="K22" s="45">
        <v>438952</v>
      </c>
    </row>
    <row r="23" spans="1:11" ht="21.75" customHeight="1">
      <c r="A23" s="1" t="s">
        <v>134</v>
      </c>
      <c r="C23" s="37"/>
      <c r="E23" s="50">
        <v>0</v>
      </c>
      <c r="G23" s="50">
        <v>0</v>
      </c>
      <c r="I23" s="45">
        <v>68594</v>
      </c>
      <c r="K23" s="45">
        <v>68594</v>
      </c>
    </row>
    <row r="24" spans="1:11" ht="21.75" customHeight="1">
      <c r="A24" s="1" t="s">
        <v>103</v>
      </c>
      <c r="C24" s="37">
        <v>6</v>
      </c>
      <c r="E24" s="50">
        <v>31696</v>
      </c>
      <c r="G24" s="50">
        <v>30196</v>
      </c>
      <c r="I24" s="50">
        <v>42000</v>
      </c>
      <c r="K24" s="50">
        <v>42000</v>
      </c>
    </row>
    <row r="25" spans="1:11" ht="21.75" customHeight="1">
      <c r="A25" s="1" t="s">
        <v>104</v>
      </c>
      <c r="C25" s="37">
        <v>7</v>
      </c>
      <c r="E25" s="50">
        <v>5913</v>
      </c>
      <c r="G25" s="50">
        <v>7022</v>
      </c>
      <c r="I25" s="50">
        <v>25000</v>
      </c>
      <c r="K25" s="50">
        <v>25000</v>
      </c>
    </row>
    <row r="26" spans="1:11" ht="21.75" customHeight="1">
      <c r="A26" s="1" t="s">
        <v>9</v>
      </c>
      <c r="C26" s="37">
        <v>8</v>
      </c>
      <c r="E26" s="45">
        <v>74469</v>
      </c>
      <c r="G26" s="45">
        <v>76184</v>
      </c>
      <c r="I26" s="45">
        <v>74469</v>
      </c>
      <c r="K26" s="45">
        <v>76184</v>
      </c>
    </row>
    <row r="27" spans="1:11" ht="21.75" customHeight="1">
      <c r="A27" s="1" t="s">
        <v>66</v>
      </c>
      <c r="C27" s="37"/>
      <c r="E27" s="45">
        <v>17096</v>
      </c>
      <c r="G27" s="45">
        <v>22621</v>
      </c>
      <c r="I27" s="45">
        <v>14140</v>
      </c>
      <c r="K27" s="45">
        <v>19523</v>
      </c>
    </row>
    <row r="28" spans="1:11" ht="21.75" customHeight="1">
      <c r="A28" s="1" t="s">
        <v>117</v>
      </c>
      <c r="C28" s="39"/>
      <c r="E28" s="45">
        <v>6482</v>
      </c>
      <c r="G28" s="45">
        <v>8140</v>
      </c>
      <c r="I28" s="45">
        <v>6482</v>
      </c>
      <c r="K28" s="45">
        <v>8140</v>
      </c>
    </row>
    <row r="29" spans="1:11" ht="21.75" customHeight="1">
      <c r="A29" s="1" t="s">
        <v>81</v>
      </c>
      <c r="C29" s="37"/>
      <c r="E29" s="45">
        <v>9537</v>
      </c>
      <c r="G29" s="45">
        <v>10740</v>
      </c>
      <c r="I29" s="45">
        <v>9402</v>
      </c>
      <c r="K29" s="45">
        <v>10591</v>
      </c>
    </row>
    <row r="30" spans="1:11" ht="21.75" customHeight="1">
      <c r="A30" s="1" t="s">
        <v>67</v>
      </c>
      <c r="C30" s="37"/>
      <c r="E30" s="45">
        <v>30419</v>
      </c>
      <c r="G30" s="45">
        <v>31187</v>
      </c>
      <c r="I30" s="45">
        <v>28206</v>
      </c>
      <c r="K30" s="45">
        <v>29142</v>
      </c>
    </row>
    <row r="31" spans="1:11" ht="21.75" customHeight="1">
      <c r="A31" s="1" t="s">
        <v>10</v>
      </c>
      <c r="E31" s="47">
        <v>7498</v>
      </c>
      <c r="G31" s="47">
        <v>5984</v>
      </c>
      <c r="I31" s="47">
        <v>5526</v>
      </c>
      <c r="K31" s="47">
        <v>5667</v>
      </c>
    </row>
    <row r="32" spans="1:11" ht="21.75" customHeight="1">
      <c r="A32" s="3" t="s">
        <v>11</v>
      </c>
      <c r="E32" s="64">
        <f>SUM(E21:E31)</f>
        <v>551800</v>
      </c>
      <c r="F32" s="46"/>
      <c r="G32" s="64">
        <f>SUM(G21:G31)</f>
        <v>507013</v>
      </c>
      <c r="H32" s="46"/>
      <c r="I32" s="64">
        <f>SUM(I21:I31)</f>
        <v>771069</v>
      </c>
      <c r="J32" s="46"/>
      <c r="K32" s="64">
        <f>SUM(K21:K31)</f>
        <v>730485</v>
      </c>
    </row>
    <row r="33" spans="1:11" ht="21.75" customHeight="1" thickBot="1">
      <c r="A33" s="3" t="s">
        <v>12</v>
      </c>
      <c r="E33" s="65">
        <f>SUM(E19,E32)</f>
        <v>6374981</v>
      </c>
      <c r="F33" s="46"/>
      <c r="G33" s="65">
        <f>SUM(G19,G32)</f>
        <v>6760268</v>
      </c>
      <c r="H33" s="46"/>
      <c r="I33" s="65">
        <f>SUM(I19,I32)</f>
        <v>6318629</v>
      </c>
      <c r="J33" s="46"/>
      <c r="K33" s="65">
        <f>SUM(K19,K32)</f>
        <v>6693602</v>
      </c>
    </row>
    <row r="34" spans="1:11" ht="21.75" customHeight="1" thickTop="1">
      <c r="A34" s="3"/>
      <c r="C34" s="20"/>
      <c r="D34" s="18"/>
    </row>
    <row r="35" spans="1:11" ht="21.75" customHeight="1">
      <c r="A35" s="1" t="s">
        <v>138</v>
      </c>
      <c r="C35" s="20"/>
      <c r="D35" s="18"/>
      <c r="E35" s="22"/>
      <c r="F35" s="18"/>
      <c r="G35" s="22"/>
      <c r="H35" s="18"/>
      <c r="I35" s="22"/>
      <c r="J35" s="18"/>
      <c r="K35" s="22"/>
    </row>
    <row r="36" spans="1:11" ht="21.75" customHeight="1">
      <c r="C36" s="20"/>
      <c r="D36" s="18"/>
      <c r="E36" s="22"/>
      <c r="F36" s="18"/>
      <c r="G36" s="22"/>
      <c r="H36" s="18"/>
      <c r="I36" s="22"/>
      <c r="J36" s="18"/>
      <c r="K36" s="22"/>
    </row>
    <row r="37" spans="1:11" ht="21.75" customHeight="1">
      <c r="C37" s="20"/>
      <c r="D37" s="18"/>
      <c r="E37" s="22"/>
      <c r="F37" s="18"/>
      <c r="G37" s="22"/>
      <c r="H37" s="18"/>
      <c r="I37" s="22"/>
      <c r="J37" s="18"/>
      <c r="K37" s="22"/>
    </row>
    <row r="38" spans="1:11" ht="21.75" customHeight="1">
      <c r="C38" s="20"/>
      <c r="D38" s="18"/>
      <c r="E38" s="22"/>
      <c r="F38" s="18"/>
      <c r="G38" s="22"/>
      <c r="H38" s="18"/>
      <c r="I38" s="22"/>
      <c r="J38" s="18"/>
      <c r="K38" s="22"/>
    </row>
    <row r="39" spans="1:11" ht="21.75" customHeight="1">
      <c r="C39" s="20"/>
      <c r="D39" s="18"/>
      <c r="E39" s="22"/>
      <c r="F39" s="18"/>
      <c r="G39" s="22"/>
      <c r="H39" s="18"/>
      <c r="I39" s="22"/>
      <c r="J39" s="18"/>
      <c r="K39" s="22"/>
    </row>
    <row r="40" spans="1:11" ht="21.75" customHeight="1">
      <c r="C40" s="20"/>
      <c r="D40" s="18"/>
      <c r="E40" s="22"/>
      <c r="F40" s="18"/>
      <c r="G40" s="22"/>
      <c r="H40" s="18"/>
      <c r="I40" s="22"/>
      <c r="J40" s="18"/>
      <c r="K40" s="22"/>
    </row>
    <row r="41" spans="1:11" ht="21.75" customHeight="1">
      <c r="C41" s="20"/>
      <c r="D41" s="18"/>
      <c r="E41" s="22"/>
      <c r="F41" s="18"/>
      <c r="G41" s="22"/>
      <c r="H41" s="18"/>
      <c r="I41" s="22"/>
      <c r="J41" s="18"/>
      <c r="K41" s="22"/>
    </row>
    <row r="42" spans="1:11" ht="21.75" customHeight="1">
      <c r="C42" s="20"/>
      <c r="D42" s="18"/>
      <c r="E42" s="22"/>
      <c r="F42" s="18"/>
      <c r="G42" s="22"/>
      <c r="H42" s="18"/>
      <c r="I42" s="22"/>
      <c r="J42" s="18"/>
      <c r="K42" s="22"/>
    </row>
    <row r="43" spans="1:11" ht="21.75" customHeight="1">
      <c r="C43" s="20"/>
      <c r="D43" s="18"/>
      <c r="E43" s="22"/>
      <c r="F43" s="18"/>
      <c r="G43" s="22"/>
      <c r="H43" s="18"/>
      <c r="I43" s="22"/>
      <c r="J43" s="18"/>
      <c r="K43" s="22"/>
    </row>
    <row r="44" spans="1:11" ht="21.75" customHeight="1">
      <c r="C44" s="20"/>
      <c r="D44" s="18"/>
      <c r="E44" s="22"/>
      <c r="F44" s="18"/>
      <c r="G44" s="22"/>
      <c r="H44" s="18"/>
      <c r="I44" s="22"/>
      <c r="J44" s="18"/>
      <c r="K44" s="22"/>
    </row>
    <row r="45" spans="1:11" ht="21.75" customHeight="1">
      <c r="C45" s="20"/>
      <c r="D45" s="18"/>
      <c r="E45" s="22"/>
      <c r="F45" s="18"/>
      <c r="G45" s="22"/>
      <c r="H45" s="18"/>
      <c r="I45" s="22"/>
      <c r="J45" s="18"/>
      <c r="K45" s="22"/>
    </row>
    <row r="46" spans="1:11" ht="21.75" customHeight="1">
      <c r="C46" s="20"/>
      <c r="D46" s="18"/>
      <c r="E46" s="22"/>
      <c r="F46" s="18"/>
      <c r="G46" s="22"/>
      <c r="H46" s="18"/>
      <c r="I46" s="22"/>
      <c r="J46" s="18"/>
      <c r="K46" s="22"/>
    </row>
    <row r="47" spans="1:11" ht="21.75" customHeight="1">
      <c r="C47" s="20"/>
      <c r="D47" s="18"/>
      <c r="E47" s="22"/>
      <c r="F47" s="18"/>
      <c r="G47" s="22"/>
      <c r="H47" s="18"/>
      <c r="I47" s="22"/>
      <c r="J47" s="18"/>
      <c r="K47" s="22"/>
    </row>
    <row r="48" spans="1:11" ht="21.75" customHeight="1">
      <c r="C48" s="20"/>
      <c r="D48" s="18"/>
      <c r="E48" s="22"/>
      <c r="F48" s="18"/>
      <c r="G48" s="22"/>
      <c r="H48" s="18"/>
      <c r="I48" s="22"/>
      <c r="J48" s="18"/>
      <c r="K48" s="22"/>
    </row>
    <row r="49" spans="1:11" ht="21.75" customHeight="1">
      <c r="C49" s="20"/>
      <c r="D49" s="18"/>
      <c r="E49" s="22"/>
      <c r="F49" s="18"/>
      <c r="G49" s="22"/>
      <c r="H49" s="18"/>
      <c r="I49" s="22"/>
      <c r="J49" s="18"/>
      <c r="K49" s="22">
        <v>1</v>
      </c>
    </row>
    <row r="50" spans="1:11" s="90" customFormat="1" ht="21.75" customHeight="1">
      <c r="A50" s="90" t="s">
        <v>119</v>
      </c>
      <c r="C50" s="24"/>
      <c r="K50" s="25"/>
    </row>
    <row r="51" spans="1:11" s="90" customFormat="1" ht="21.75" customHeight="1">
      <c r="A51" s="90" t="s">
        <v>37</v>
      </c>
      <c r="C51" s="24"/>
      <c r="K51" s="25"/>
    </row>
    <row r="52" spans="1:11" s="90" customFormat="1" ht="21.75" customHeight="1">
      <c r="A52" s="90" t="s">
        <v>208</v>
      </c>
      <c r="C52" s="24"/>
      <c r="K52" s="25"/>
    </row>
    <row r="53" spans="1:11" ht="21.75" customHeight="1">
      <c r="K53" s="2" t="s">
        <v>86</v>
      </c>
    </row>
    <row r="54" spans="1:11" ht="21.75" customHeight="1">
      <c r="E54" s="96" t="s">
        <v>49</v>
      </c>
      <c r="F54" s="96"/>
      <c r="G54" s="96"/>
      <c r="I54" s="96" t="s">
        <v>50</v>
      </c>
      <c r="J54" s="96"/>
      <c r="K54" s="96"/>
    </row>
    <row r="55" spans="1:11" ht="21.75" customHeight="1">
      <c r="E55" s="26" t="str">
        <f>"30 September"</f>
        <v>30 September</v>
      </c>
      <c r="F55" s="14"/>
      <c r="G55" s="4" t="s">
        <v>87</v>
      </c>
      <c r="H55" s="4"/>
      <c r="I55" s="26" t="str">
        <f>"30 September"</f>
        <v>30 September</v>
      </c>
      <c r="J55" s="4"/>
      <c r="K55" s="4" t="s">
        <v>87</v>
      </c>
    </row>
    <row r="56" spans="1:11" ht="21.75" customHeight="1">
      <c r="C56" s="27" t="s">
        <v>1</v>
      </c>
      <c r="E56" s="28">
        <v>2022</v>
      </c>
      <c r="F56" s="14"/>
      <c r="G56" s="28">
        <v>2021</v>
      </c>
      <c r="H56" s="13"/>
      <c r="I56" s="28">
        <v>2022</v>
      </c>
      <c r="J56" s="13"/>
      <c r="K56" s="28">
        <v>2021</v>
      </c>
    </row>
    <row r="57" spans="1:11" ht="21.75" customHeight="1">
      <c r="E57" s="29" t="s">
        <v>88</v>
      </c>
      <c r="F57" s="14"/>
      <c r="G57" s="4" t="s">
        <v>89</v>
      </c>
      <c r="H57" s="4"/>
      <c r="I57" s="4" t="s">
        <v>88</v>
      </c>
      <c r="J57" s="4"/>
      <c r="K57" s="4" t="s">
        <v>89</v>
      </c>
    </row>
    <row r="58" spans="1:11" ht="21.75" customHeight="1">
      <c r="C58" s="30"/>
      <c r="E58" s="29" t="s">
        <v>90</v>
      </c>
      <c r="G58" s="31"/>
      <c r="I58" s="32" t="s">
        <v>90</v>
      </c>
      <c r="K58" s="32"/>
    </row>
    <row r="59" spans="1:11" ht="21.75" customHeight="1">
      <c r="A59" s="3" t="s">
        <v>13</v>
      </c>
      <c r="B59" s="3"/>
      <c r="E59" s="42"/>
      <c r="F59" s="42"/>
      <c r="G59" s="42"/>
      <c r="H59" s="42"/>
      <c r="I59" s="42"/>
      <c r="J59" s="42"/>
      <c r="K59" s="43"/>
    </row>
    <row r="60" spans="1:11" ht="21.75" customHeight="1">
      <c r="A60" s="3" t="s">
        <v>14</v>
      </c>
      <c r="E60" s="42"/>
      <c r="F60" s="42"/>
      <c r="G60" s="42"/>
      <c r="H60" s="42"/>
      <c r="I60" s="42"/>
      <c r="J60" s="42"/>
      <c r="K60" s="43"/>
    </row>
    <row r="61" spans="1:11" ht="21.75" customHeight="1">
      <c r="A61" s="1" t="s">
        <v>179</v>
      </c>
      <c r="C61" s="37"/>
      <c r="E61" s="45"/>
      <c r="F61" s="21"/>
      <c r="G61" s="45"/>
      <c r="I61" s="45"/>
      <c r="K61" s="45"/>
    </row>
    <row r="62" spans="1:11" ht="21.75" customHeight="1">
      <c r="A62" s="1" t="s">
        <v>17</v>
      </c>
      <c r="C62" s="37">
        <v>9</v>
      </c>
      <c r="E62" s="45">
        <v>222239</v>
      </c>
      <c r="F62" s="21"/>
      <c r="G62" s="45">
        <v>2510</v>
      </c>
      <c r="I62" s="45">
        <v>222239</v>
      </c>
      <c r="K62" s="45">
        <v>2510</v>
      </c>
    </row>
    <row r="63" spans="1:11" ht="21.75" customHeight="1">
      <c r="A63" s="1" t="s">
        <v>180</v>
      </c>
      <c r="C63" s="37">
        <v>2</v>
      </c>
      <c r="E63" s="45">
        <v>174500</v>
      </c>
      <c r="F63" s="21"/>
      <c r="G63" s="45">
        <v>65000</v>
      </c>
      <c r="I63" s="45">
        <v>174500</v>
      </c>
      <c r="K63" s="45">
        <v>65000</v>
      </c>
    </row>
    <row r="64" spans="1:11" ht="21.75" customHeight="1">
      <c r="A64" s="1" t="s">
        <v>15</v>
      </c>
      <c r="C64" s="37"/>
      <c r="E64" s="45">
        <v>521847</v>
      </c>
      <c r="G64" s="45">
        <v>426612</v>
      </c>
      <c r="I64" s="45">
        <v>537957</v>
      </c>
      <c r="K64" s="45">
        <v>438921</v>
      </c>
    </row>
    <row r="65" spans="1:11" ht="21.75" customHeight="1">
      <c r="A65" s="1" t="s">
        <v>43</v>
      </c>
      <c r="C65" s="37"/>
      <c r="E65" s="22">
        <v>95670</v>
      </c>
      <c r="G65" s="22">
        <v>99122</v>
      </c>
      <c r="I65" s="22">
        <v>94894</v>
      </c>
      <c r="K65" s="22">
        <v>97632</v>
      </c>
    </row>
    <row r="66" spans="1:11" ht="21.75" customHeight="1">
      <c r="A66" s="1" t="s">
        <v>16</v>
      </c>
      <c r="E66" s="22"/>
      <c r="G66" s="22"/>
      <c r="I66" s="22"/>
      <c r="K66" s="22"/>
    </row>
    <row r="67" spans="1:11" ht="21.75" customHeight="1">
      <c r="A67" s="1" t="s">
        <v>17</v>
      </c>
      <c r="C67" s="37">
        <v>10</v>
      </c>
      <c r="E67" s="22">
        <v>806610</v>
      </c>
      <c r="G67" s="22">
        <v>695408</v>
      </c>
      <c r="I67" s="22">
        <v>806610</v>
      </c>
      <c r="K67" s="22">
        <v>695408</v>
      </c>
    </row>
    <row r="68" spans="1:11" ht="21.75" customHeight="1">
      <c r="A68" s="1" t="s">
        <v>135</v>
      </c>
      <c r="C68" s="37">
        <v>11</v>
      </c>
      <c r="E68" s="22">
        <v>662536</v>
      </c>
      <c r="G68" s="22">
        <v>952096</v>
      </c>
      <c r="I68" s="22">
        <v>662536</v>
      </c>
      <c r="K68" s="22">
        <v>952096</v>
      </c>
    </row>
    <row r="69" spans="1:11" ht="21.75" customHeight="1">
      <c r="A69" s="1" t="s">
        <v>126</v>
      </c>
      <c r="C69" s="39"/>
      <c r="E69" s="22">
        <v>2073</v>
      </c>
      <c r="G69" s="22">
        <v>3211</v>
      </c>
      <c r="I69" s="22">
        <v>2073</v>
      </c>
      <c r="K69" s="22">
        <v>3211</v>
      </c>
    </row>
    <row r="70" spans="1:11" ht="21.75" customHeight="1">
      <c r="A70" s="1" t="s">
        <v>115</v>
      </c>
      <c r="C70" s="39"/>
      <c r="E70" s="22">
        <v>23654</v>
      </c>
      <c r="G70" s="22">
        <v>48288</v>
      </c>
      <c r="I70" s="45">
        <v>9153</v>
      </c>
      <c r="K70" s="45">
        <v>37142</v>
      </c>
    </row>
    <row r="71" spans="1:11" ht="21.75" customHeight="1">
      <c r="A71" s="1" t="s">
        <v>164</v>
      </c>
      <c r="C71" s="37"/>
      <c r="E71" s="22">
        <v>300862</v>
      </c>
      <c r="G71" s="22">
        <v>363925</v>
      </c>
      <c r="I71" s="22">
        <v>300862</v>
      </c>
      <c r="K71" s="22">
        <v>363925</v>
      </c>
    </row>
    <row r="72" spans="1:11" ht="21.75" customHeight="1">
      <c r="A72" s="1" t="s">
        <v>167</v>
      </c>
      <c r="C72" s="37"/>
      <c r="E72" s="22"/>
      <c r="G72" s="22"/>
      <c r="I72" s="22"/>
      <c r="K72" s="22"/>
    </row>
    <row r="73" spans="1:11" ht="21.75" customHeight="1">
      <c r="A73" s="1" t="s">
        <v>154</v>
      </c>
      <c r="C73" s="37"/>
      <c r="E73" s="22">
        <v>195691</v>
      </c>
      <c r="G73" s="22">
        <v>79323</v>
      </c>
      <c r="I73" s="22">
        <v>195691</v>
      </c>
      <c r="K73" s="22">
        <v>79323</v>
      </c>
    </row>
    <row r="74" spans="1:11" ht="21.75" customHeight="1">
      <c r="A74" s="1" t="s">
        <v>168</v>
      </c>
      <c r="C74" s="37"/>
      <c r="E74" s="22">
        <v>16357</v>
      </c>
      <c r="G74" s="22">
        <v>915</v>
      </c>
      <c r="I74" s="45">
        <v>16184</v>
      </c>
      <c r="K74" s="45">
        <v>0</v>
      </c>
    </row>
    <row r="75" spans="1:11" ht="21.75" customHeight="1">
      <c r="A75" s="1" t="s">
        <v>107</v>
      </c>
      <c r="C75" s="37"/>
      <c r="E75" s="22">
        <v>30257</v>
      </c>
      <c r="G75" s="22">
        <v>25234</v>
      </c>
      <c r="I75" s="45">
        <v>29709</v>
      </c>
      <c r="K75" s="45">
        <v>24238</v>
      </c>
    </row>
    <row r="76" spans="1:11" ht="21.75" customHeight="1">
      <c r="A76" s="1" t="s">
        <v>18</v>
      </c>
      <c r="C76" s="37"/>
      <c r="E76" s="47">
        <v>9432</v>
      </c>
      <c r="G76" s="47">
        <v>9815</v>
      </c>
      <c r="I76" s="47">
        <v>9367</v>
      </c>
      <c r="K76" s="47">
        <v>9780</v>
      </c>
    </row>
    <row r="77" spans="1:11" ht="21.75" customHeight="1">
      <c r="A77" s="3" t="s">
        <v>19</v>
      </c>
      <c r="E77" s="47">
        <f>SUM(E62:E76)</f>
        <v>3061728</v>
      </c>
      <c r="G77" s="47">
        <f>SUM(G62:G76)</f>
        <v>2771459</v>
      </c>
      <c r="I77" s="47">
        <f>SUM(I62:I76)</f>
        <v>3061775</v>
      </c>
      <c r="K77" s="47">
        <f>SUM(K62:K76)</f>
        <v>2769186</v>
      </c>
    </row>
    <row r="78" spans="1:11" ht="21.75" customHeight="1">
      <c r="A78" s="3" t="s">
        <v>20</v>
      </c>
      <c r="E78" s="22"/>
      <c r="G78" s="22"/>
      <c r="I78" s="51"/>
      <c r="K78" s="51"/>
    </row>
    <row r="79" spans="1:11" ht="21.75" customHeight="1">
      <c r="A79" s="1" t="s">
        <v>46</v>
      </c>
      <c r="E79" s="22"/>
      <c r="G79" s="22"/>
      <c r="I79" s="51"/>
      <c r="K79" s="51"/>
    </row>
    <row r="80" spans="1:11" ht="21.75" customHeight="1">
      <c r="A80" s="1" t="s">
        <v>45</v>
      </c>
      <c r="C80" s="37">
        <v>10</v>
      </c>
      <c r="E80" s="22">
        <v>342345</v>
      </c>
      <c r="G80" s="22">
        <v>650675</v>
      </c>
      <c r="I80" s="45">
        <v>342345</v>
      </c>
      <c r="K80" s="22">
        <v>650675</v>
      </c>
    </row>
    <row r="81" spans="1:11" ht="21.75" customHeight="1">
      <c r="A81" s="1" t="s">
        <v>136</v>
      </c>
      <c r="C81" s="37">
        <v>11</v>
      </c>
      <c r="E81" s="45">
        <v>941624</v>
      </c>
      <c r="G81" s="45">
        <v>1250437</v>
      </c>
      <c r="I81" s="45">
        <v>941624</v>
      </c>
      <c r="K81" s="45">
        <v>1250437</v>
      </c>
    </row>
    <row r="82" spans="1:11" ht="21.75" customHeight="1">
      <c r="A82" s="1" t="s">
        <v>153</v>
      </c>
      <c r="C82" s="1"/>
      <c r="E82" s="45"/>
      <c r="G82" s="45"/>
      <c r="I82" s="45"/>
      <c r="K82" s="45"/>
    </row>
    <row r="83" spans="1:11" ht="21.75" customHeight="1">
      <c r="A83" s="1" t="s">
        <v>176</v>
      </c>
      <c r="C83" s="52"/>
      <c r="E83" s="45">
        <v>0</v>
      </c>
      <c r="G83" s="45">
        <v>111172</v>
      </c>
      <c r="I83" s="45">
        <v>0</v>
      </c>
      <c r="K83" s="45">
        <v>111172</v>
      </c>
    </row>
    <row r="84" spans="1:11" ht="21.75" customHeight="1">
      <c r="A84" s="1" t="s">
        <v>127</v>
      </c>
      <c r="C84" s="39"/>
      <c r="E84" s="45">
        <v>4996</v>
      </c>
      <c r="G84" s="45">
        <v>5849</v>
      </c>
      <c r="I84" s="22">
        <v>4996</v>
      </c>
      <c r="K84" s="45">
        <v>5849</v>
      </c>
    </row>
    <row r="85" spans="1:11" ht="21.75" customHeight="1">
      <c r="A85" s="1" t="s">
        <v>21</v>
      </c>
      <c r="C85" s="37"/>
      <c r="E85" s="45">
        <v>14282</v>
      </c>
      <c r="G85" s="45">
        <v>17438</v>
      </c>
      <c r="I85" s="45">
        <v>14282</v>
      </c>
      <c r="K85" s="45">
        <v>17438</v>
      </c>
    </row>
    <row r="86" spans="1:11" ht="21.75" customHeight="1">
      <c r="A86" s="1" t="s">
        <v>116</v>
      </c>
      <c r="C86" s="37"/>
      <c r="E86" s="45">
        <v>7736</v>
      </c>
      <c r="G86" s="45">
        <v>20047</v>
      </c>
      <c r="I86" s="45">
        <v>7242</v>
      </c>
      <c r="K86" s="45">
        <v>19566</v>
      </c>
    </row>
    <row r="87" spans="1:11" ht="21.75" customHeight="1">
      <c r="A87" s="1" t="s">
        <v>68</v>
      </c>
      <c r="C87" s="52"/>
      <c r="E87" s="22">
        <v>12482</v>
      </c>
      <c r="G87" s="22">
        <v>16794</v>
      </c>
      <c r="I87" s="22">
        <v>12482</v>
      </c>
      <c r="K87" s="22">
        <v>16794</v>
      </c>
    </row>
    <row r="88" spans="1:11" ht="21.75" customHeight="1">
      <c r="A88" s="1" t="s">
        <v>137</v>
      </c>
      <c r="C88" s="37"/>
      <c r="E88" s="47">
        <v>10038</v>
      </c>
      <c r="G88" s="47">
        <v>12027</v>
      </c>
      <c r="I88" s="47">
        <v>8632</v>
      </c>
      <c r="K88" s="47">
        <v>8969</v>
      </c>
    </row>
    <row r="89" spans="1:11" ht="21.75" customHeight="1">
      <c r="A89" s="3" t="s">
        <v>22</v>
      </c>
      <c r="E89" s="47">
        <f>SUM(E80:E88)</f>
        <v>1333503</v>
      </c>
      <c r="G89" s="47">
        <f>SUM(G80:G88)</f>
        <v>2084439</v>
      </c>
      <c r="I89" s="47">
        <f>SUM(I80:I88)</f>
        <v>1331603</v>
      </c>
      <c r="K89" s="47">
        <f>SUM(K80:K88)</f>
        <v>2080900</v>
      </c>
    </row>
    <row r="90" spans="1:11" ht="21.75" customHeight="1">
      <c r="A90" s="3" t="s">
        <v>23</v>
      </c>
      <c r="E90" s="47">
        <f>SUM(E77,E89)</f>
        <v>4395231</v>
      </c>
      <c r="G90" s="47">
        <f>SUM(G77,G89)</f>
        <v>4855898</v>
      </c>
      <c r="I90" s="47">
        <f>SUM(I77,I89)</f>
        <v>4393378</v>
      </c>
      <c r="K90" s="47">
        <f>SUM(K77,K89)</f>
        <v>4850086</v>
      </c>
    </row>
    <row r="91" spans="1:11" ht="21.75" customHeight="1">
      <c r="A91" s="3"/>
    </row>
    <row r="92" spans="1:11" ht="21.75" customHeight="1">
      <c r="A92" s="1" t="s">
        <v>138</v>
      </c>
    </row>
    <row r="94" spans="1:11" ht="21.75" customHeight="1">
      <c r="E94" s="22"/>
      <c r="G94" s="22"/>
      <c r="I94" s="22"/>
      <c r="K94" s="22"/>
    </row>
    <row r="95" spans="1:11" ht="21.75" customHeight="1">
      <c r="E95" s="22"/>
      <c r="G95" s="22"/>
      <c r="I95" s="22"/>
      <c r="K95" s="22"/>
    </row>
    <row r="96" spans="1:11" ht="21.75" customHeight="1">
      <c r="E96" s="22"/>
      <c r="G96" s="22"/>
      <c r="I96" s="22"/>
      <c r="K96" s="22"/>
    </row>
    <row r="97" spans="1:11" ht="21.75" customHeight="1">
      <c r="E97" s="22"/>
      <c r="G97" s="22"/>
      <c r="I97" s="22"/>
      <c r="K97" s="22"/>
    </row>
    <row r="98" spans="1:11" ht="21.75" customHeight="1">
      <c r="E98" s="22"/>
      <c r="G98" s="22"/>
      <c r="I98" s="22"/>
      <c r="K98" s="22">
        <v>2</v>
      </c>
    </row>
    <row r="99" spans="1:11" s="90" customFormat="1" ht="21.75" customHeight="1">
      <c r="A99" s="90" t="s">
        <v>119</v>
      </c>
      <c r="C99" s="24"/>
      <c r="K99" s="25"/>
    </row>
    <row r="100" spans="1:11" s="90" customFormat="1" ht="21.75" customHeight="1">
      <c r="A100" s="90" t="s">
        <v>37</v>
      </c>
      <c r="C100" s="24"/>
      <c r="K100" s="25"/>
    </row>
    <row r="101" spans="1:11" s="90" customFormat="1" ht="21.75" customHeight="1">
      <c r="A101" s="90" t="s">
        <v>208</v>
      </c>
      <c r="C101" s="24"/>
      <c r="K101" s="25"/>
    </row>
    <row r="102" spans="1:11" ht="21.75" customHeight="1">
      <c r="K102" s="2" t="s">
        <v>86</v>
      </c>
    </row>
    <row r="103" spans="1:11" ht="21.75" customHeight="1">
      <c r="E103" s="96" t="s">
        <v>49</v>
      </c>
      <c r="F103" s="96"/>
      <c r="G103" s="96"/>
      <c r="I103" s="96" t="s">
        <v>50</v>
      </c>
      <c r="J103" s="96"/>
      <c r="K103" s="96"/>
    </row>
    <row r="104" spans="1:11" ht="21.75" customHeight="1">
      <c r="E104" s="26" t="str">
        <f>"30 September"</f>
        <v>30 September</v>
      </c>
      <c r="F104" s="14"/>
      <c r="G104" s="4" t="s">
        <v>87</v>
      </c>
      <c r="H104" s="4"/>
      <c r="I104" s="26" t="str">
        <f>"30 September"</f>
        <v>30 September</v>
      </c>
      <c r="J104" s="4"/>
      <c r="K104" s="4" t="s">
        <v>87</v>
      </c>
    </row>
    <row r="105" spans="1:11" ht="21.75" customHeight="1">
      <c r="C105" s="27" t="s">
        <v>1</v>
      </c>
      <c r="E105" s="28">
        <v>2022</v>
      </c>
      <c r="F105" s="14"/>
      <c r="G105" s="28">
        <v>2021</v>
      </c>
      <c r="H105" s="13"/>
      <c r="I105" s="28">
        <v>2022</v>
      </c>
      <c r="J105" s="13"/>
      <c r="K105" s="28">
        <v>2021</v>
      </c>
    </row>
    <row r="106" spans="1:11" ht="21.75" customHeight="1">
      <c r="C106" s="1"/>
      <c r="E106" s="29" t="s">
        <v>88</v>
      </c>
      <c r="F106" s="14"/>
      <c r="G106" s="4" t="s">
        <v>89</v>
      </c>
      <c r="H106" s="4"/>
      <c r="I106" s="4" t="s">
        <v>88</v>
      </c>
      <c r="J106" s="4"/>
      <c r="K106" s="4" t="s">
        <v>89</v>
      </c>
    </row>
    <row r="107" spans="1:11" ht="21.75" customHeight="1">
      <c r="C107" s="1"/>
      <c r="E107" s="29" t="s">
        <v>90</v>
      </c>
      <c r="G107" s="31"/>
      <c r="I107" s="32" t="s">
        <v>90</v>
      </c>
      <c r="K107" s="32"/>
    </row>
    <row r="108" spans="1:11" ht="21.75" customHeight="1">
      <c r="A108" s="3" t="s">
        <v>24</v>
      </c>
      <c r="E108" s="42"/>
      <c r="F108" s="42"/>
      <c r="G108" s="42"/>
      <c r="H108" s="42"/>
      <c r="I108" s="42"/>
      <c r="J108" s="42"/>
      <c r="K108" s="42"/>
    </row>
    <row r="109" spans="1:11" ht="21.75" customHeight="1">
      <c r="A109" s="1" t="s">
        <v>25</v>
      </c>
      <c r="C109" s="37"/>
      <c r="E109" s="46"/>
      <c r="F109" s="46"/>
      <c r="G109" s="46"/>
      <c r="H109" s="46"/>
      <c r="I109" s="46"/>
      <c r="J109" s="46"/>
      <c r="K109" s="46"/>
    </row>
    <row r="110" spans="1:11" ht="21.75" customHeight="1">
      <c r="A110" s="1" t="s">
        <v>26</v>
      </c>
      <c r="E110" s="46"/>
      <c r="F110" s="46"/>
      <c r="G110" s="46"/>
      <c r="H110" s="46"/>
      <c r="I110" s="46"/>
      <c r="J110" s="46"/>
      <c r="K110" s="46"/>
    </row>
    <row r="111" spans="1:11" ht="21.75" customHeight="1">
      <c r="A111" s="1" t="s">
        <v>205</v>
      </c>
      <c r="E111" s="46"/>
      <c r="F111" s="46"/>
      <c r="G111" s="46"/>
      <c r="H111" s="46"/>
      <c r="I111" s="46"/>
      <c r="J111" s="46"/>
      <c r="K111" s="46"/>
    </row>
    <row r="112" spans="1:11" ht="21.75" customHeight="1">
      <c r="A112" s="1" t="s">
        <v>206</v>
      </c>
      <c r="E112" s="46"/>
      <c r="F112" s="46"/>
      <c r="G112" s="46"/>
      <c r="H112" s="46"/>
      <c r="I112" s="46"/>
      <c r="J112" s="46"/>
      <c r="K112" s="46"/>
    </row>
    <row r="113" spans="1:11" ht="21.75" customHeight="1" thickBot="1">
      <c r="A113" s="1" t="s">
        <v>207</v>
      </c>
      <c r="C113" s="37">
        <v>12</v>
      </c>
      <c r="E113" s="53">
        <v>1825028</v>
      </c>
      <c r="G113" s="53">
        <v>2307692</v>
      </c>
      <c r="I113" s="53">
        <v>1825028</v>
      </c>
      <c r="K113" s="53">
        <v>2307692</v>
      </c>
    </row>
    <row r="114" spans="1:11" ht="21.75" customHeight="1" thickTop="1">
      <c r="A114" s="1" t="s">
        <v>27</v>
      </c>
      <c r="E114" s="45"/>
      <c r="G114" s="45"/>
      <c r="I114" s="45"/>
      <c r="K114" s="45"/>
    </row>
    <row r="115" spans="1:11" ht="21.75" customHeight="1">
      <c r="A115" s="1" t="s">
        <v>118</v>
      </c>
      <c r="E115" s="45">
        <v>1275028</v>
      </c>
      <c r="G115" s="45">
        <v>1275028</v>
      </c>
      <c r="I115" s="45">
        <v>1275028</v>
      </c>
      <c r="K115" s="45">
        <v>1275028</v>
      </c>
    </row>
    <row r="116" spans="1:11" ht="21.75" customHeight="1">
      <c r="A116" s="1" t="s">
        <v>128</v>
      </c>
      <c r="C116" s="37"/>
      <c r="E116" s="45">
        <v>214482</v>
      </c>
      <c r="G116" s="45">
        <v>214482</v>
      </c>
      <c r="I116" s="45">
        <v>214482</v>
      </c>
      <c r="K116" s="45">
        <v>214482</v>
      </c>
    </row>
    <row r="117" spans="1:11" ht="21.75" customHeight="1">
      <c r="A117" s="1" t="s">
        <v>82</v>
      </c>
      <c r="C117" s="37"/>
      <c r="E117" s="45"/>
      <c r="G117" s="45"/>
      <c r="I117" s="45"/>
      <c r="K117" s="45"/>
    </row>
    <row r="118" spans="1:11" ht="21.75" customHeight="1">
      <c r="A118" s="1" t="s">
        <v>83</v>
      </c>
      <c r="C118" s="37"/>
      <c r="E118" s="45"/>
      <c r="G118" s="45"/>
      <c r="I118" s="45"/>
      <c r="K118" s="45"/>
    </row>
    <row r="119" spans="1:11" ht="21.75" customHeight="1">
      <c r="A119" s="1" t="s">
        <v>84</v>
      </c>
      <c r="C119" s="37"/>
      <c r="E119" s="45">
        <v>35291</v>
      </c>
      <c r="G119" s="45">
        <v>35291</v>
      </c>
      <c r="I119" s="45">
        <v>35291</v>
      </c>
      <c r="K119" s="45">
        <v>35291</v>
      </c>
    </row>
    <row r="120" spans="1:11" ht="21.75" customHeight="1">
      <c r="A120" s="1" t="s">
        <v>85</v>
      </c>
      <c r="C120" s="37"/>
      <c r="E120" s="45">
        <v>8126</v>
      </c>
      <c r="G120" s="45">
        <v>8126</v>
      </c>
      <c r="I120" s="22">
        <v>0</v>
      </c>
      <c r="K120" s="22">
        <v>0</v>
      </c>
    </row>
    <row r="121" spans="1:11" ht="21.75" customHeight="1">
      <c r="A121" s="1" t="s">
        <v>105</v>
      </c>
      <c r="E121" s="22">
        <v>446823</v>
      </c>
      <c r="G121" s="22">
        <v>371443</v>
      </c>
      <c r="I121" s="22">
        <v>400450</v>
      </c>
      <c r="K121" s="22">
        <v>318715</v>
      </c>
    </row>
    <row r="122" spans="1:11" ht="21.75" customHeight="1">
      <c r="A122" s="3" t="s">
        <v>28</v>
      </c>
      <c r="E122" s="92">
        <f>SUM(E115:E121)</f>
        <v>1979750</v>
      </c>
      <c r="F122" s="46"/>
      <c r="G122" s="92">
        <f>SUM(G115:G121)</f>
        <v>1904370</v>
      </c>
      <c r="H122" s="46"/>
      <c r="I122" s="92">
        <f>SUM(I115:I121)</f>
        <v>1925251</v>
      </c>
      <c r="J122" s="46"/>
      <c r="K122" s="92">
        <f>SUM(K115:K121)</f>
        <v>1843516</v>
      </c>
    </row>
    <row r="123" spans="1:11" ht="21.75" customHeight="1" thickBot="1">
      <c r="A123" s="3" t="s">
        <v>29</v>
      </c>
      <c r="E123" s="93">
        <f>SUM(E90,E122)</f>
        <v>6374981</v>
      </c>
      <c r="F123" s="46"/>
      <c r="G123" s="93">
        <f>SUM(G90,G122)</f>
        <v>6760268</v>
      </c>
      <c r="H123" s="46"/>
      <c r="I123" s="93">
        <f>SUM(I90,I122)</f>
        <v>6318629</v>
      </c>
      <c r="J123" s="46"/>
      <c r="K123" s="93">
        <f>SUM(K90,K122)</f>
        <v>6693602</v>
      </c>
    </row>
    <row r="124" spans="1:11" ht="21.75" customHeight="1" thickTop="1">
      <c r="E124" s="46">
        <f>E123-E33</f>
        <v>0</v>
      </c>
      <c r="F124" s="46"/>
      <c r="G124" s="46">
        <f>G123-G33</f>
        <v>0</v>
      </c>
      <c r="H124" s="46"/>
      <c r="I124" s="46">
        <f>I123-I33</f>
        <v>0</v>
      </c>
      <c r="J124" s="46"/>
      <c r="K124" s="46">
        <f>K123-K33</f>
        <v>0</v>
      </c>
    </row>
    <row r="125" spans="1:11" ht="21.75" customHeight="1">
      <c r="A125" s="1" t="s">
        <v>138</v>
      </c>
      <c r="E125" s="19"/>
      <c r="F125" s="21"/>
      <c r="G125" s="19"/>
      <c r="H125" s="18"/>
      <c r="I125" s="19"/>
      <c r="J125" s="18"/>
      <c r="K125" s="19"/>
    </row>
    <row r="126" spans="1:11" ht="21.75" customHeight="1">
      <c r="E126" s="19"/>
      <c r="F126" s="21"/>
      <c r="G126" s="19"/>
      <c r="H126" s="18"/>
      <c r="I126" s="19"/>
      <c r="J126" s="18"/>
      <c r="K126" s="19"/>
    </row>
    <row r="127" spans="1:11" ht="21.75" customHeight="1">
      <c r="E127" s="19"/>
      <c r="F127" s="21"/>
      <c r="G127" s="19"/>
      <c r="H127" s="18"/>
      <c r="I127" s="19"/>
      <c r="J127" s="18"/>
      <c r="K127" s="19"/>
    </row>
    <row r="128" spans="1:11" ht="21.75" customHeight="1">
      <c r="A128" s="1" t="s">
        <v>108</v>
      </c>
      <c r="E128" s="19"/>
      <c r="F128" s="21"/>
      <c r="G128" s="19"/>
      <c r="H128" s="18"/>
      <c r="I128" s="19"/>
      <c r="J128" s="18"/>
      <c r="K128" s="19"/>
    </row>
    <row r="129" spans="1:11" ht="45" customHeight="1">
      <c r="B129" s="1" t="s">
        <v>109</v>
      </c>
      <c r="C129" s="1"/>
    </row>
    <row r="130" spans="1:11" ht="45" customHeight="1">
      <c r="A130" s="33" t="s">
        <v>108</v>
      </c>
      <c r="C130" s="1"/>
    </row>
    <row r="131" spans="1:11" ht="45" customHeight="1">
      <c r="C131" s="1"/>
    </row>
    <row r="132" spans="1:11" ht="45" customHeight="1">
      <c r="C132" s="1"/>
    </row>
    <row r="133" spans="1:11" ht="45" customHeight="1">
      <c r="C133" s="1"/>
    </row>
    <row r="134" spans="1:11" ht="45" customHeight="1">
      <c r="C134" s="1"/>
    </row>
    <row r="135" spans="1:11" ht="45" customHeight="1">
      <c r="C135" s="1"/>
    </row>
    <row r="136" spans="1:11" ht="14.25" customHeight="1">
      <c r="C136" s="1"/>
    </row>
    <row r="137" spans="1:11" ht="45" customHeight="1">
      <c r="C137" s="1"/>
    </row>
    <row r="138" spans="1:11" ht="17.25" customHeight="1">
      <c r="C138" s="1"/>
    </row>
    <row r="139" spans="1:11" ht="21" customHeight="1">
      <c r="B139" s="33"/>
      <c r="C139" s="34"/>
      <c r="K139" s="17">
        <v>3</v>
      </c>
    </row>
    <row r="140" spans="1:11" ht="21.75" customHeight="1">
      <c r="A140" s="33"/>
      <c r="B140" s="33"/>
      <c r="K140" s="2" t="s">
        <v>91</v>
      </c>
    </row>
    <row r="141" spans="1:11" s="90" customFormat="1" ht="21.75" customHeight="1">
      <c r="A141" s="90" t="s">
        <v>119</v>
      </c>
      <c r="C141" s="24"/>
      <c r="K141" s="25"/>
    </row>
    <row r="142" spans="1:11" s="90" customFormat="1" ht="21.75" customHeight="1">
      <c r="A142" s="90" t="s">
        <v>75</v>
      </c>
      <c r="C142" s="24"/>
      <c r="K142" s="25"/>
    </row>
    <row r="143" spans="1:11" s="90" customFormat="1" ht="21.75" customHeight="1">
      <c r="A143" s="90" t="s">
        <v>209</v>
      </c>
      <c r="C143" s="24"/>
      <c r="K143" s="25"/>
    </row>
    <row r="144" spans="1:11" ht="21.75" customHeight="1">
      <c r="K144" s="2" t="s">
        <v>86</v>
      </c>
    </row>
    <row r="145" spans="1:16" ht="21.75" customHeight="1">
      <c r="E145" s="96" t="s">
        <v>49</v>
      </c>
      <c r="F145" s="96"/>
      <c r="G145" s="96"/>
      <c r="I145" s="96" t="s">
        <v>50</v>
      </c>
      <c r="J145" s="96"/>
      <c r="K145" s="96"/>
    </row>
    <row r="146" spans="1:16" ht="21.75" customHeight="1">
      <c r="C146" s="27" t="s">
        <v>1</v>
      </c>
      <c r="E146" s="35" t="s">
        <v>166</v>
      </c>
      <c r="F146" s="14"/>
      <c r="G146" s="28">
        <v>2021</v>
      </c>
      <c r="H146" s="13"/>
      <c r="I146" s="35" t="s">
        <v>166</v>
      </c>
      <c r="J146" s="13"/>
      <c r="K146" s="28">
        <v>2021</v>
      </c>
    </row>
    <row r="147" spans="1:16" ht="21.75" customHeight="1">
      <c r="A147" s="3" t="s">
        <v>64</v>
      </c>
      <c r="C147" s="30"/>
      <c r="E147" s="31"/>
      <c r="G147" s="31"/>
      <c r="I147" s="31"/>
      <c r="K147" s="31"/>
    </row>
    <row r="148" spans="1:16" ht="21.75" customHeight="1">
      <c r="A148" s="3" t="s">
        <v>30</v>
      </c>
      <c r="C148" s="36"/>
      <c r="K148" s="1"/>
    </row>
    <row r="149" spans="1:16" ht="21.75" customHeight="1">
      <c r="A149" s="1" t="s">
        <v>44</v>
      </c>
      <c r="C149" s="37"/>
      <c r="E149" s="22">
        <v>475888</v>
      </c>
      <c r="G149" s="22">
        <v>416638</v>
      </c>
      <c r="I149" s="22">
        <v>475888</v>
      </c>
      <c r="K149" s="22">
        <v>416638</v>
      </c>
      <c r="P149" s="38"/>
    </row>
    <row r="150" spans="1:16" ht="21.75" customHeight="1">
      <c r="A150" s="1" t="s">
        <v>80</v>
      </c>
      <c r="C150" s="37"/>
      <c r="E150" s="22">
        <v>15286</v>
      </c>
      <c r="G150" s="45">
        <v>8746</v>
      </c>
      <c r="I150" s="22">
        <v>14475</v>
      </c>
      <c r="K150" s="45">
        <v>7905</v>
      </c>
      <c r="P150" s="38"/>
    </row>
    <row r="151" spans="1:16" ht="21.75" customHeight="1">
      <c r="A151" s="3" t="s">
        <v>31</v>
      </c>
      <c r="E151" s="48">
        <f>SUM(E149:E150)</f>
        <v>491174</v>
      </c>
      <c r="G151" s="48">
        <f>SUM(G149:G150)</f>
        <v>425384</v>
      </c>
      <c r="I151" s="48">
        <f>SUM(I149:I150)</f>
        <v>490363</v>
      </c>
      <c r="K151" s="48">
        <f>SUM(K149:K150)</f>
        <v>424543</v>
      </c>
    </row>
    <row r="152" spans="1:16" ht="21.75" customHeight="1">
      <c r="A152" s="3" t="s">
        <v>32</v>
      </c>
      <c r="E152" s="22"/>
      <c r="G152" s="22"/>
      <c r="I152" s="22"/>
      <c r="K152" s="22"/>
    </row>
    <row r="153" spans="1:16" ht="21.75" customHeight="1">
      <c r="A153" s="1" t="s">
        <v>33</v>
      </c>
      <c r="E153" s="45">
        <v>356299</v>
      </c>
      <c r="G153" s="45">
        <v>305165</v>
      </c>
      <c r="I153" s="45">
        <v>356299</v>
      </c>
      <c r="K153" s="45">
        <v>305312</v>
      </c>
    </row>
    <row r="154" spans="1:16" ht="21.75" customHeight="1">
      <c r="A154" s="1" t="s">
        <v>34</v>
      </c>
      <c r="E154" s="45">
        <v>65195</v>
      </c>
      <c r="G154" s="45">
        <v>46061</v>
      </c>
      <c r="I154" s="45">
        <v>64509</v>
      </c>
      <c r="K154" s="45">
        <v>45715</v>
      </c>
    </row>
    <row r="155" spans="1:16" ht="21.75" customHeight="1">
      <c r="A155" s="1" t="s">
        <v>35</v>
      </c>
      <c r="E155" s="45">
        <v>50657</v>
      </c>
      <c r="G155" s="45">
        <v>46555</v>
      </c>
      <c r="I155" s="45">
        <v>49962</v>
      </c>
      <c r="K155" s="45">
        <v>44298</v>
      </c>
    </row>
    <row r="156" spans="1:16" ht="21.75" customHeight="1">
      <c r="A156" s="3" t="s">
        <v>36</v>
      </c>
      <c r="E156" s="48">
        <f>SUM(E153:E155)</f>
        <v>472151</v>
      </c>
      <c r="G156" s="48">
        <f>SUM(G153:G155)</f>
        <v>397781</v>
      </c>
      <c r="I156" s="48">
        <f>SUM(I153:I155)</f>
        <v>470770</v>
      </c>
      <c r="K156" s="48">
        <f>SUM(K153:K155)</f>
        <v>395325</v>
      </c>
    </row>
    <row r="157" spans="1:16" ht="21.75" customHeight="1">
      <c r="A157" s="3" t="s">
        <v>193</v>
      </c>
      <c r="E157" s="22">
        <f>SUM(E151-E156)</f>
        <v>19023</v>
      </c>
      <c r="G157" s="22">
        <f>SUM(G151-G156)</f>
        <v>27603</v>
      </c>
      <c r="I157" s="22">
        <f>SUM(I151-I156)</f>
        <v>19593</v>
      </c>
      <c r="K157" s="22">
        <f>SUM(K151-K156)</f>
        <v>29218</v>
      </c>
    </row>
    <row r="158" spans="1:16" ht="21.75" customHeight="1">
      <c r="A158" s="1" t="s">
        <v>215</v>
      </c>
      <c r="C158" s="39">
        <v>6.2</v>
      </c>
      <c r="E158" s="22">
        <v>-1779</v>
      </c>
      <c r="G158" s="22">
        <v>-1919</v>
      </c>
      <c r="I158" s="22">
        <v>0</v>
      </c>
      <c r="K158" s="22">
        <v>0</v>
      </c>
    </row>
    <row r="159" spans="1:16" ht="21.75" customHeight="1">
      <c r="A159" s="1" t="s">
        <v>106</v>
      </c>
      <c r="C159" s="39">
        <v>7.2</v>
      </c>
      <c r="E159" s="22">
        <v>-56</v>
      </c>
      <c r="G159" s="22">
        <v>-978</v>
      </c>
      <c r="I159" s="22">
        <v>0</v>
      </c>
      <c r="K159" s="22">
        <v>0</v>
      </c>
    </row>
    <row r="160" spans="1:16" ht="21.75" customHeight="1">
      <c r="A160" s="1" t="s">
        <v>139</v>
      </c>
      <c r="C160" s="37">
        <v>2</v>
      </c>
      <c r="E160" s="22">
        <v>4602</v>
      </c>
      <c r="G160" s="22">
        <v>4912</v>
      </c>
      <c r="I160" s="22">
        <v>6198</v>
      </c>
      <c r="K160" s="22">
        <v>4868</v>
      </c>
    </row>
    <row r="161" spans="1:11" ht="21.75" customHeight="1">
      <c r="A161" s="1" t="s">
        <v>132</v>
      </c>
      <c r="C161" s="37">
        <v>2</v>
      </c>
      <c r="E161" s="47">
        <v>-11064</v>
      </c>
      <c r="G161" s="47">
        <v>-23003</v>
      </c>
      <c r="I161" s="47">
        <v>-11064</v>
      </c>
      <c r="K161" s="47">
        <v>-23003</v>
      </c>
    </row>
    <row r="162" spans="1:11" ht="21.75" customHeight="1">
      <c r="A162" s="3" t="s">
        <v>221</v>
      </c>
      <c r="E162" s="22">
        <f>SUM(E157:E161)</f>
        <v>10726</v>
      </c>
      <c r="G162" s="22">
        <f>SUM(G157:G161)</f>
        <v>6615</v>
      </c>
      <c r="I162" s="22">
        <f>SUM(I157:I161)</f>
        <v>14727</v>
      </c>
      <c r="K162" s="22">
        <f>SUM(K157:K161)</f>
        <v>11083</v>
      </c>
    </row>
    <row r="163" spans="1:11" ht="21.75" customHeight="1">
      <c r="A163" s="1" t="s">
        <v>195</v>
      </c>
      <c r="C163" s="37"/>
      <c r="E163" s="47">
        <v>-2751</v>
      </c>
      <c r="G163" s="47">
        <v>-1919</v>
      </c>
      <c r="I163" s="47">
        <v>-2712</v>
      </c>
      <c r="K163" s="47">
        <v>-2751</v>
      </c>
    </row>
    <row r="164" spans="1:11" ht="21.75" customHeight="1" thickBot="1">
      <c r="A164" s="3" t="s">
        <v>155</v>
      </c>
      <c r="C164" s="37"/>
      <c r="E164" s="94">
        <f>SUM(E162:E163)</f>
        <v>7975</v>
      </c>
      <c r="G164" s="94">
        <f>SUM(G162:G163)</f>
        <v>4696</v>
      </c>
      <c r="I164" s="94">
        <f>SUM(I162:I163)</f>
        <v>12015</v>
      </c>
      <c r="K164" s="94">
        <f>SUM(K162:K163)</f>
        <v>8332</v>
      </c>
    </row>
    <row r="165" spans="1:11" ht="21.75" customHeight="1" thickTop="1">
      <c r="C165" s="37"/>
      <c r="E165" s="46"/>
      <c r="G165" s="46"/>
      <c r="K165" s="1"/>
    </row>
    <row r="166" spans="1:11" ht="21.75" customHeight="1">
      <c r="A166" s="3" t="s">
        <v>102</v>
      </c>
      <c r="C166" s="37"/>
      <c r="E166" s="46"/>
      <c r="G166" s="46"/>
      <c r="K166" s="1"/>
    </row>
    <row r="167" spans="1:11" ht="21.75" customHeight="1">
      <c r="A167" s="44" t="s">
        <v>92</v>
      </c>
      <c r="C167" s="37"/>
      <c r="E167" s="47">
        <v>0</v>
      </c>
      <c r="F167" s="55"/>
      <c r="G167" s="47">
        <v>0</v>
      </c>
      <c r="H167" s="55"/>
      <c r="I167" s="47">
        <v>0</v>
      </c>
      <c r="J167" s="55"/>
      <c r="K167" s="47">
        <v>0</v>
      </c>
    </row>
    <row r="168" spans="1:11" ht="21.75" customHeight="1" thickBot="1">
      <c r="A168" s="3" t="s">
        <v>93</v>
      </c>
      <c r="C168" s="37"/>
      <c r="E168" s="65">
        <f>E164+E167</f>
        <v>7975</v>
      </c>
      <c r="G168" s="65">
        <f>G164+G167</f>
        <v>4696</v>
      </c>
      <c r="I168" s="65">
        <f>I164+I167</f>
        <v>12015</v>
      </c>
      <c r="K168" s="65">
        <f>K164+K167</f>
        <v>8332</v>
      </c>
    </row>
    <row r="169" spans="1:11" ht="21.75" customHeight="1" thickTop="1">
      <c r="C169" s="37"/>
      <c r="E169" s="23"/>
      <c r="F169" s="18"/>
      <c r="G169" s="23"/>
      <c r="H169" s="18"/>
      <c r="I169" s="23"/>
      <c r="J169" s="18"/>
      <c r="K169" s="23"/>
    </row>
    <row r="170" spans="1:11" ht="21.75" customHeight="1">
      <c r="C170" s="37"/>
      <c r="E170" s="23"/>
      <c r="F170" s="18"/>
      <c r="G170" s="23"/>
      <c r="H170" s="18"/>
      <c r="I170" s="23"/>
      <c r="J170" s="18"/>
      <c r="K170" s="40" t="s">
        <v>71</v>
      </c>
    </row>
    <row r="171" spans="1:11" ht="21.75" customHeight="1">
      <c r="A171" s="3" t="s">
        <v>187</v>
      </c>
      <c r="C171" s="37"/>
      <c r="E171" s="18"/>
      <c r="F171" s="18"/>
      <c r="G171" s="18"/>
      <c r="H171" s="18"/>
      <c r="I171" s="18"/>
      <c r="J171" s="18"/>
      <c r="K171" s="18"/>
    </row>
    <row r="172" spans="1:11" ht="21.75" customHeight="1">
      <c r="A172" s="1" t="s">
        <v>196</v>
      </c>
      <c r="C172" s="37"/>
      <c r="E172" s="18"/>
      <c r="F172" s="18"/>
      <c r="G172" s="18"/>
      <c r="H172" s="18"/>
      <c r="I172" s="18"/>
      <c r="J172" s="18"/>
      <c r="K172" s="18"/>
    </row>
    <row r="173" spans="1:11" ht="21.75" customHeight="1" thickBot="1">
      <c r="A173" s="1" t="s">
        <v>197</v>
      </c>
      <c r="C173" s="37"/>
      <c r="E173" s="91">
        <v>6.0000000000000001E-3</v>
      </c>
      <c r="F173" s="66"/>
      <c r="G173" s="91">
        <v>4.0000000000000001E-3</v>
      </c>
      <c r="H173" s="66"/>
      <c r="I173" s="91">
        <v>8.9999999999999993E-3</v>
      </c>
      <c r="J173" s="66"/>
      <c r="K173" s="91">
        <v>7.0000000000000001E-3</v>
      </c>
    </row>
    <row r="174" spans="1:11" ht="21.75" customHeight="1" thickTop="1">
      <c r="C174" s="37"/>
      <c r="E174" s="60"/>
      <c r="F174" s="58"/>
      <c r="G174" s="60"/>
      <c r="H174" s="58"/>
      <c r="I174" s="60"/>
      <c r="J174" s="58"/>
      <c r="K174" s="60"/>
    </row>
    <row r="175" spans="1:11" ht="21.75" customHeight="1">
      <c r="A175" s="1" t="s">
        <v>138</v>
      </c>
      <c r="C175" s="37"/>
      <c r="E175" s="60"/>
      <c r="F175" s="58"/>
      <c r="G175" s="60"/>
      <c r="H175" s="58"/>
      <c r="I175" s="60"/>
      <c r="J175" s="58"/>
      <c r="K175" s="60"/>
    </row>
    <row r="176" spans="1:11" ht="21.75" customHeight="1">
      <c r="C176" s="37"/>
      <c r="E176" s="60"/>
      <c r="F176" s="58"/>
      <c r="G176" s="60"/>
      <c r="H176" s="58"/>
      <c r="I176" s="60"/>
      <c r="J176" s="58"/>
      <c r="K176" s="60"/>
    </row>
    <row r="177" spans="1:11" ht="21.75" customHeight="1">
      <c r="C177" s="37"/>
      <c r="E177" s="60"/>
      <c r="F177" s="58"/>
      <c r="G177" s="60"/>
      <c r="H177" s="58"/>
      <c r="I177" s="60"/>
      <c r="J177" s="58"/>
      <c r="K177" s="60"/>
    </row>
    <row r="178" spans="1:11" ht="21.75" customHeight="1">
      <c r="C178" s="37"/>
      <c r="E178" s="60"/>
      <c r="F178" s="58"/>
      <c r="G178" s="60"/>
      <c r="H178" s="58"/>
      <c r="I178" s="60"/>
      <c r="J178" s="58"/>
      <c r="K178" s="60"/>
    </row>
    <row r="179" spans="1:11" ht="21.75" customHeight="1">
      <c r="C179" s="37"/>
      <c r="E179" s="60"/>
      <c r="F179" s="58"/>
      <c r="G179" s="60"/>
      <c r="H179" s="58"/>
      <c r="I179" s="60"/>
      <c r="J179" s="58"/>
      <c r="K179" s="60"/>
    </row>
    <row r="180" spans="1:11" ht="21.75" customHeight="1">
      <c r="C180" s="37"/>
      <c r="E180" s="60"/>
      <c r="F180" s="58"/>
      <c r="G180" s="60"/>
      <c r="H180" s="58"/>
      <c r="I180" s="60"/>
      <c r="J180" s="58"/>
      <c r="K180" s="60"/>
    </row>
    <row r="181" spans="1:11" ht="21.75" customHeight="1">
      <c r="C181" s="37"/>
      <c r="E181" s="60"/>
      <c r="F181" s="58"/>
      <c r="G181" s="60"/>
      <c r="H181" s="58"/>
      <c r="I181" s="60"/>
      <c r="J181" s="58"/>
      <c r="K181" s="60"/>
    </row>
    <row r="182" spans="1:11" ht="21.75" customHeight="1">
      <c r="C182" s="37"/>
      <c r="E182" s="60"/>
      <c r="F182" s="58"/>
      <c r="G182" s="60"/>
      <c r="H182" s="58"/>
      <c r="I182" s="60"/>
      <c r="J182" s="58"/>
      <c r="K182" s="60"/>
    </row>
    <row r="183" spans="1:11" ht="21.75" customHeight="1">
      <c r="C183" s="37"/>
      <c r="E183" s="60"/>
      <c r="F183" s="58"/>
      <c r="G183" s="60"/>
      <c r="H183" s="58"/>
      <c r="I183" s="60"/>
      <c r="J183" s="58"/>
      <c r="K183" s="60"/>
    </row>
    <row r="184" spans="1:11" ht="21.75" customHeight="1">
      <c r="C184" s="37"/>
      <c r="E184" s="60"/>
      <c r="F184" s="58"/>
      <c r="G184" s="60"/>
      <c r="H184" s="58"/>
      <c r="I184" s="60"/>
      <c r="J184" s="58"/>
      <c r="K184" s="60"/>
    </row>
    <row r="185" spans="1:11" ht="21.75" customHeight="1">
      <c r="C185" s="37"/>
      <c r="E185" s="60"/>
      <c r="F185" s="58"/>
      <c r="G185" s="60"/>
      <c r="H185" s="58"/>
      <c r="I185" s="60"/>
      <c r="J185" s="58"/>
      <c r="K185" s="60"/>
    </row>
    <row r="186" spans="1:11" ht="21.75" customHeight="1">
      <c r="C186" s="37"/>
      <c r="E186" s="60"/>
      <c r="F186" s="58"/>
      <c r="G186" s="60"/>
      <c r="H186" s="58"/>
      <c r="I186" s="60"/>
      <c r="J186" s="58"/>
      <c r="K186" s="60"/>
    </row>
    <row r="187" spans="1:11" ht="21.75" customHeight="1">
      <c r="C187" s="37"/>
      <c r="E187" s="60"/>
      <c r="F187" s="58"/>
      <c r="G187" s="60"/>
      <c r="H187" s="58"/>
      <c r="I187" s="60"/>
      <c r="J187" s="58"/>
      <c r="K187" s="60"/>
    </row>
    <row r="188" spans="1:11" ht="21.75" customHeight="1">
      <c r="C188" s="37"/>
      <c r="E188" s="60"/>
      <c r="F188" s="58"/>
      <c r="G188" s="60"/>
      <c r="H188" s="58"/>
      <c r="I188" s="60"/>
      <c r="J188" s="58"/>
      <c r="K188" s="17">
        <v>4</v>
      </c>
    </row>
    <row r="189" spans="1:11" ht="21.75" customHeight="1">
      <c r="A189" s="33"/>
      <c r="B189" s="33"/>
      <c r="K189" s="2" t="s">
        <v>91</v>
      </c>
    </row>
    <row r="190" spans="1:11" ht="21.75" customHeight="1">
      <c r="A190" s="90" t="s">
        <v>119</v>
      </c>
      <c r="B190" s="90"/>
      <c r="C190" s="24"/>
      <c r="D190" s="90"/>
      <c r="E190" s="90"/>
      <c r="F190" s="90"/>
      <c r="G190" s="90"/>
      <c r="H190" s="90"/>
      <c r="I190" s="90"/>
      <c r="J190" s="90"/>
      <c r="K190" s="25"/>
    </row>
    <row r="191" spans="1:11" ht="21.75" customHeight="1">
      <c r="A191" s="90" t="s">
        <v>75</v>
      </c>
      <c r="B191" s="90"/>
      <c r="C191" s="24"/>
      <c r="D191" s="90"/>
      <c r="E191" s="90"/>
      <c r="F191" s="90"/>
      <c r="G191" s="90"/>
      <c r="H191" s="90"/>
      <c r="I191" s="90"/>
      <c r="J191" s="90"/>
      <c r="K191" s="25"/>
    </row>
    <row r="192" spans="1:11" ht="21.75" customHeight="1">
      <c r="A192" s="90" t="s">
        <v>212</v>
      </c>
      <c r="B192" s="90"/>
      <c r="C192" s="24"/>
      <c r="D192" s="90"/>
      <c r="E192" s="90"/>
      <c r="F192" s="90"/>
      <c r="G192" s="90"/>
      <c r="H192" s="90"/>
      <c r="I192" s="90"/>
      <c r="J192" s="90"/>
      <c r="K192" s="25"/>
    </row>
    <row r="193" spans="1:11" ht="21.75" customHeight="1">
      <c r="K193" s="2" t="s">
        <v>86</v>
      </c>
    </row>
    <row r="194" spans="1:11" ht="21.75" customHeight="1">
      <c r="E194" s="96" t="s">
        <v>49</v>
      </c>
      <c r="F194" s="96"/>
      <c r="G194" s="96"/>
      <c r="I194" s="96" t="s">
        <v>50</v>
      </c>
      <c r="J194" s="96"/>
      <c r="K194" s="96"/>
    </row>
    <row r="195" spans="1:11" ht="21.75" customHeight="1">
      <c r="C195" s="27" t="s">
        <v>1</v>
      </c>
      <c r="E195" s="35" t="s">
        <v>166</v>
      </c>
      <c r="F195" s="14"/>
      <c r="G195" s="28">
        <v>2021</v>
      </c>
      <c r="H195" s="13"/>
      <c r="I195" s="35" t="s">
        <v>166</v>
      </c>
      <c r="J195" s="13"/>
      <c r="K195" s="28">
        <v>2021</v>
      </c>
    </row>
    <row r="196" spans="1:11" ht="21.75" customHeight="1">
      <c r="A196" s="3" t="s">
        <v>64</v>
      </c>
      <c r="C196" s="30"/>
      <c r="E196" s="31"/>
      <c r="G196" s="31"/>
      <c r="I196" s="31"/>
      <c r="K196" s="31"/>
    </row>
    <row r="197" spans="1:11" ht="21.75" customHeight="1">
      <c r="A197" s="3" t="s">
        <v>30</v>
      </c>
      <c r="C197" s="36"/>
      <c r="K197" s="1"/>
    </row>
    <row r="198" spans="1:11" ht="21.75" customHeight="1">
      <c r="A198" s="1" t="s">
        <v>44</v>
      </c>
      <c r="C198" s="37"/>
      <c r="E198" s="22">
        <v>1654726</v>
      </c>
      <c r="G198" s="22">
        <v>1564321</v>
      </c>
      <c r="I198" s="22">
        <v>1648828</v>
      </c>
      <c r="K198" s="22">
        <v>1512334</v>
      </c>
    </row>
    <row r="199" spans="1:11" ht="21.75" customHeight="1">
      <c r="A199" s="1" t="s">
        <v>80</v>
      </c>
      <c r="C199" s="37"/>
      <c r="E199" s="45">
        <v>23717</v>
      </c>
      <c r="G199" s="45">
        <v>26486</v>
      </c>
      <c r="I199" s="45">
        <v>22777</v>
      </c>
      <c r="K199" s="45">
        <v>25494</v>
      </c>
    </row>
    <row r="200" spans="1:11" ht="21.75" customHeight="1">
      <c r="A200" s="3" t="s">
        <v>31</v>
      </c>
      <c r="E200" s="48">
        <f>SUM(E198:E199)</f>
        <v>1678443</v>
      </c>
      <c r="G200" s="48">
        <f>SUM(G198:G199)</f>
        <v>1590807</v>
      </c>
      <c r="I200" s="48">
        <f>SUM(I198:I199)</f>
        <v>1671605</v>
      </c>
      <c r="K200" s="48">
        <f>SUM(K198:K199)</f>
        <v>1537828</v>
      </c>
    </row>
    <row r="201" spans="1:11" ht="21.75" customHeight="1">
      <c r="A201" s="3" t="s">
        <v>32</v>
      </c>
      <c r="E201" s="22"/>
      <c r="G201" s="22"/>
      <c r="I201" s="22"/>
      <c r="K201" s="22"/>
    </row>
    <row r="202" spans="1:11" ht="21.75" customHeight="1">
      <c r="A202" s="1" t="s">
        <v>33</v>
      </c>
      <c r="E202" s="45">
        <v>1199391</v>
      </c>
      <c r="G202" s="45">
        <v>1159295</v>
      </c>
      <c r="I202" s="45">
        <v>1195322</v>
      </c>
      <c r="K202" s="45">
        <v>1114267</v>
      </c>
    </row>
    <row r="203" spans="1:11" ht="21.75" customHeight="1">
      <c r="A203" s="1" t="s">
        <v>34</v>
      </c>
      <c r="E203" s="45">
        <v>187482</v>
      </c>
      <c r="G203" s="45">
        <v>155309</v>
      </c>
      <c r="I203" s="45">
        <v>185866</v>
      </c>
      <c r="K203" s="45">
        <v>151801</v>
      </c>
    </row>
    <row r="204" spans="1:11" ht="21.75" customHeight="1">
      <c r="A204" s="1" t="s">
        <v>35</v>
      </c>
      <c r="E204" s="45">
        <v>137835</v>
      </c>
      <c r="G204" s="45">
        <v>144211</v>
      </c>
      <c r="I204" s="45">
        <v>134721</v>
      </c>
      <c r="K204" s="45">
        <v>139977</v>
      </c>
    </row>
    <row r="205" spans="1:11" ht="21.75" customHeight="1">
      <c r="A205" s="3" t="s">
        <v>36</v>
      </c>
      <c r="E205" s="48">
        <f>SUM(E202:E204)</f>
        <v>1524708</v>
      </c>
      <c r="G205" s="48">
        <f>SUM(G202:G204)</f>
        <v>1458815</v>
      </c>
      <c r="I205" s="48">
        <f>SUM(I202:I204)</f>
        <v>1515909</v>
      </c>
      <c r="K205" s="48">
        <f>SUM(K202:K204)</f>
        <v>1406045</v>
      </c>
    </row>
    <row r="206" spans="1:11" ht="21.75" customHeight="1">
      <c r="A206" s="3" t="s">
        <v>193</v>
      </c>
      <c r="E206" s="22">
        <f>SUM(E200-E205)</f>
        <v>153735</v>
      </c>
      <c r="G206" s="22">
        <f>SUM(G200-G205)</f>
        <v>131992</v>
      </c>
      <c r="I206" s="22">
        <f>SUM(I200-I205)</f>
        <v>155696</v>
      </c>
      <c r="K206" s="22">
        <f>SUM(K200-K205)</f>
        <v>131783</v>
      </c>
    </row>
    <row r="207" spans="1:11" ht="21.75" customHeight="1">
      <c r="A207" s="1" t="s">
        <v>194</v>
      </c>
      <c r="C207" s="39">
        <v>6.2</v>
      </c>
      <c r="E207" s="22">
        <v>1500</v>
      </c>
      <c r="G207" s="22">
        <v>-6014</v>
      </c>
      <c r="I207" s="22">
        <v>0</v>
      </c>
      <c r="K207" s="22">
        <v>0</v>
      </c>
    </row>
    <row r="208" spans="1:11" ht="21.75" customHeight="1">
      <c r="A208" s="1" t="s">
        <v>106</v>
      </c>
      <c r="C208" s="39">
        <v>7.2</v>
      </c>
      <c r="E208" s="22">
        <v>-1109</v>
      </c>
      <c r="G208" s="22">
        <v>-3042</v>
      </c>
      <c r="I208" s="22">
        <v>0</v>
      </c>
      <c r="K208" s="22">
        <v>0</v>
      </c>
    </row>
    <row r="209" spans="1:11" ht="21.75" customHeight="1">
      <c r="A209" s="1" t="s">
        <v>139</v>
      </c>
      <c r="C209" s="37">
        <v>2</v>
      </c>
      <c r="E209" s="22">
        <v>13305</v>
      </c>
      <c r="G209" s="22">
        <v>10247</v>
      </c>
      <c r="I209" s="22">
        <v>17958</v>
      </c>
      <c r="K209" s="22">
        <v>14502</v>
      </c>
    </row>
    <row r="210" spans="1:11" ht="21.75" customHeight="1">
      <c r="A210" s="1" t="s">
        <v>132</v>
      </c>
      <c r="C210" s="37">
        <v>2</v>
      </c>
      <c r="E210" s="47">
        <v>-32758</v>
      </c>
      <c r="G210" s="47">
        <v>-62831</v>
      </c>
      <c r="I210" s="47">
        <v>-32758</v>
      </c>
      <c r="K210" s="47">
        <v>-61209</v>
      </c>
    </row>
    <row r="211" spans="1:11" ht="21.75" customHeight="1">
      <c r="A211" s="3" t="s">
        <v>221</v>
      </c>
      <c r="E211" s="22">
        <f>SUM(E206:E210)</f>
        <v>134673</v>
      </c>
      <c r="G211" s="22">
        <f>SUM(G206:G210)</f>
        <v>70352</v>
      </c>
      <c r="I211" s="22">
        <f>SUM(I206:I210)</f>
        <v>140896</v>
      </c>
      <c r="K211" s="22">
        <f>SUM(K206:K210)</f>
        <v>85076</v>
      </c>
    </row>
    <row r="212" spans="1:11" ht="21.75" customHeight="1">
      <c r="A212" s="1" t="s">
        <v>195</v>
      </c>
      <c r="C212" s="37"/>
      <c r="E212" s="45">
        <v>-30364</v>
      </c>
      <c r="G212" s="45">
        <v>-15890</v>
      </c>
      <c r="I212" s="45">
        <v>-30232</v>
      </c>
      <c r="K212" s="45">
        <v>-16781</v>
      </c>
    </row>
    <row r="213" spans="1:11" ht="21.75" customHeight="1">
      <c r="A213" s="3" t="s">
        <v>155</v>
      </c>
      <c r="C213" s="37"/>
      <c r="E213" s="64">
        <f>SUM(E211:E212)</f>
        <v>104309</v>
      </c>
      <c r="G213" s="64">
        <f>SUM(G211:G212)</f>
        <v>54462</v>
      </c>
      <c r="I213" s="48">
        <f>SUM(I211:I212)</f>
        <v>110664</v>
      </c>
      <c r="K213" s="48">
        <f>SUM(K211:K212)</f>
        <v>68295</v>
      </c>
    </row>
    <row r="214" spans="1:11" ht="21.75" customHeight="1">
      <c r="C214" s="37"/>
      <c r="E214" s="95"/>
      <c r="G214" s="95"/>
      <c r="I214" s="22"/>
      <c r="K214" s="22"/>
    </row>
    <row r="215" spans="1:11" ht="21.75" customHeight="1">
      <c r="A215" s="3" t="s">
        <v>102</v>
      </c>
      <c r="C215" s="37"/>
      <c r="E215" s="46"/>
      <c r="G215" s="46"/>
      <c r="K215" s="1"/>
    </row>
    <row r="216" spans="1:11" ht="21.75" customHeight="1">
      <c r="A216" s="56" t="s">
        <v>169</v>
      </c>
      <c r="B216" s="18"/>
      <c r="C216" s="37"/>
      <c r="E216" s="46"/>
      <c r="G216" s="46"/>
      <c r="K216" s="1"/>
    </row>
    <row r="217" spans="1:11" ht="21.75" customHeight="1">
      <c r="A217" s="56" t="s">
        <v>170</v>
      </c>
      <c r="B217" s="18"/>
      <c r="C217" s="37"/>
      <c r="E217" s="46"/>
      <c r="G217" s="46"/>
      <c r="K217" s="1"/>
    </row>
    <row r="218" spans="1:11" ht="21.75" customHeight="1">
      <c r="A218" s="57" t="s">
        <v>171</v>
      </c>
      <c r="B218" s="18"/>
      <c r="C218" s="37"/>
      <c r="E218" s="47">
        <v>4094</v>
      </c>
      <c r="F218" s="55"/>
      <c r="G218" s="47">
        <v>0</v>
      </c>
      <c r="H218" s="55"/>
      <c r="I218" s="47">
        <v>4094</v>
      </c>
      <c r="J218" s="55"/>
      <c r="K218" s="47">
        <v>0</v>
      </c>
    </row>
    <row r="219" spans="1:11" ht="21.75" customHeight="1">
      <c r="A219" s="57" t="s">
        <v>172</v>
      </c>
      <c r="B219" s="18"/>
      <c r="C219" s="37"/>
      <c r="E219" s="46"/>
      <c r="F219" s="55"/>
      <c r="G219" s="46"/>
      <c r="H219" s="55"/>
      <c r="I219" s="55"/>
      <c r="J219" s="55"/>
      <c r="K219" s="1"/>
    </row>
    <row r="220" spans="1:11" ht="21.75" customHeight="1">
      <c r="A220" s="57" t="s">
        <v>189</v>
      </c>
      <c r="B220" s="18"/>
      <c r="C220" s="37"/>
      <c r="E220" s="47">
        <f>SUM(E218:E219)</f>
        <v>4094</v>
      </c>
      <c r="F220" s="55"/>
      <c r="G220" s="47">
        <f>SUM(G218:G219)</f>
        <v>0</v>
      </c>
      <c r="H220" s="55"/>
      <c r="I220" s="47">
        <f>SUM(I218:I219)</f>
        <v>4094</v>
      </c>
      <c r="J220" s="55"/>
      <c r="K220" s="47">
        <f>SUM(K218:K219)</f>
        <v>0</v>
      </c>
    </row>
    <row r="221" spans="1:11" ht="21.75" customHeight="1">
      <c r="A221" s="44" t="s">
        <v>92</v>
      </c>
      <c r="C221" s="37"/>
      <c r="E221" s="47">
        <f>E220</f>
        <v>4094</v>
      </c>
      <c r="F221" s="55"/>
      <c r="G221" s="47">
        <f>G220</f>
        <v>0</v>
      </c>
      <c r="H221" s="55"/>
      <c r="I221" s="47">
        <f>I220</f>
        <v>4094</v>
      </c>
      <c r="J221" s="55"/>
      <c r="K221" s="47">
        <f>K220</f>
        <v>0</v>
      </c>
    </row>
    <row r="222" spans="1:11" ht="21.75" customHeight="1" thickBot="1">
      <c r="A222" s="3" t="s">
        <v>93</v>
      </c>
      <c r="C222" s="37"/>
      <c r="E222" s="65">
        <f>E213+E221</f>
        <v>108403</v>
      </c>
      <c r="G222" s="65">
        <f>G213+G221</f>
        <v>54462</v>
      </c>
      <c r="I222" s="65">
        <f>I213+I221</f>
        <v>114758</v>
      </c>
      <c r="K222" s="65">
        <f>K213+K221</f>
        <v>68295</v>
      </c>
    </row>
    <row r="223" spans="1:11" ht="21.75" customHeight="1" thickTop="1">
      <c r="C223" s="37"/>
      <c r="E223" s="23"/>
      <c r="F223" s="18"/>
      <c r="G223" s="23"/>
      <c r="H223" s="18"/>
      <c r="I223" s="23"/>
      <c r="J223" s="18"/>
      <c r="K223" s="23"/>
    </row>
    <row r="224" spans="1:11" ht="21.75" customHeight="1">
      <c r="C224" s="37"/>
      <c r="E224" s="23"/>
      <c r="F224" s="18"/>
      <c r="G224" s="23"/>
      <c r="H224" s="18"/>
      <c r="I224" s="23"/>
      <c r="J224" s="18"/>
      <c r="K224" s="40" t="s">
        <v>71</v>
      </c>
    </row>
    <row r="225" spans="1:11" ht="21.75" customHeight="1">
      <c r="A225" s="3" t="s">
        <v>187</v>
      </c>
      <c r="C225" s="37"/>
      <c r="E225" s="18"/>
      <c r="F225" s="18"/>
      <c r="G225" s="18"/>
      <c r="H225" s="18"/>
      <c r="I225" s="18"/>
      <c r="J225" s="18"/>
      <c r="K225" s="18"/>
    </row>
    <row r="226" spans="1:11" ht="21.75" customHeight="1">
      <c r="A226" s="1" t="s">
        <v>196</v>
      </c>
      <c r="C226" s="37"/>
      <c r="E226" s="18"/>
      <c r="F226" s="18"/>
      <c r="G226" s="18"/>
      <c r="H226" s="18"/>
      <c r="I226" s="18"/>
      <c r="J226" s="18"/>
      <c r="K226" s="18"/>
    </row>
    <row r="227" spans="1:11" ht="21.75" customHeight="1" thickBot="1">
      <c r="A227" s="1" t="s">
        <v>197</v>
      </c>
      <c r="C227" s="37"/>
      <c r="E227" s="91">
        <v>8.2000000000000003E-2</v>
      </c>
      <c r="F227" s="66"/>
      <c r="G227" s="91">
        <v>4.2999999999999997E-2</v>
      </c>
      <c r="H227" s="66"/>
      <c r="I227" s="91">
        <v>8.6999999999999994E-2</v>
      </c>
      <c r="J227" s="66"/>
      <c r="K227" s="91">
        <v>5.3999999999999999E-2</v>
      </c>
    </row>
    <row r="228" spans="1:11" ht="21.75" customHeight="1" thickTop="1">
      <c r="C228" s="37"/>
      <c r="E228" s="60"/>
      <c r="F228" s="58"/>
      <c r="G228" s="60"/>
      <c r="H228" s="58"/>
      <c r="I228" s="60"/>
      <c r="J228" s="58"/>
      <c r="K228" s="60"/>
    </row>
    <row r="229" spans="1:11" ht="21.75" customHeight="1">
      <c r="A229" s="1" t="s">
        <v>138</v>
      </c>
      <c r="C229" s="37"/>
      <c r="E229" s="60"/>
      <c r="F229" s="58"/>
      <c r="G229" s="60"/>
      <c r="H229" s="58"/>
      <c r="I229" s="60"/>
      <c r="J229" s="58"/>
      <c r="K229" s="60"/>
    </row>
    <row r="230" spans="1:11" ht="21.75" customHeight="1">
      <c r="C230" s="37"/>
      <c r="E230" s="60"/>
      <c r="F230" s="58"/>
      <c r="G230" s="60"/>
      <c r="H230" s="58"/>
      <c r="I230" s="60"/>
      <c r="J230" s="58"/>
      <c r="K230" s="60"/>
    </row>
    <row r="231" spans="1:11" ht="21.75" customHeight="1">
      <c r="C231" s="37"/>
      <c r="E231" s="60"/>
      <c r="F231" s="58"/>
      <c r="G231" s="60"/>
      <c r="H231" s="58"/>
      <c r="I231" s="60"/>
      <c r="J231" s="58"/>
      <c r="K231" s="60"/>
    </row>
    <row r="232" spans="1:11" ht="21.75" customHeight="1">
      <c r="C232" s="37"/>
      <c r="E232" s="60"/>
      <c r="F232" s="58"/>
      <c r="G232" s="60"/>
      <c r="H232" s="58"/>
      <c r="I232" s="60"/>
      <c r="J232" s="58"/>
      <c r="K232" s="60"/>
    </row>
    <row r="233" spans="1:11" ht="21.75" customHeight="1">
      <c r="C233" s="37"/>
      <c r="E233" s="60"/>
      <c r="F233" s="58"/>
      <c r="G233" s="60"/>
      <c r="H233" s="58"/>
      <c r="I233" s="60"/>
      <c r="J233" s="58"/>
      <c r="K233" s="60"/>
    </row>
    <row r="234" spans="1:11" ht="21.75" customHeight="1">
      <c r="C234" s="37"/>
      <c r="E234" s="60"/>
      <c r="F234" s="58"/>
      <c r="G234" s="60"/>
      <c r="H234" s="58"/>
      <c r="I234" s="60"/>
      <c r="J234" s="58"/>
      <c r="K234" s="60"/>
    </row>
    <row r="235" spans="1:11" ht="21.75" customHeight="1">
      <c r="C235" s="37"/>
      <c r="E235" s="60"/>
      <c r="F235" s="58"/>
      <c r="G235" s="60"/>
      <c r="H235" s="58"/>
      <c r="I235" s="60"/>
      <c r="J235" s="58"/>
      <c r="K235" s="60"/>
    </row>
    <row r="236" spans="1:11" ht="21.75" customHeight="1">
      <c r="C236" s="37"/>
      <c r="E236" s="60"/>
      <c r="F236" s="58"/>
      <c r="G236" s="60"/>
      <c r="H236" s="58"/>
      <c r="I236" s="60"/>
      <c r="J236" s="58"/>
      <c r="K236" s="60"/>
    </row>
    <row r="237" spans="1:11" ht="21.75" customHeight="1">
      <c r="C237" s="37"/>
      <c r="E237" s="60"/>
      <c r="F237" s="58"/>
      <c r="G237" s="60"/>
      <c r="H237" s="58"/>
      <c r="I237" s="60"/>
      <c r="J237" s="58"/>
      <c r="K237" s="17">
        <v>5</v>
      </c>
    </row>
  </sheetData>
  <mergeCells count="10">
    <mergeCell ref="E194:G194"/>
    <mergeCell ref="I194:K194"/>
    <mergeCell ref="E145:G145"/>
    <mergeCell ref="I145:K145"/>
    <mergeCell ref="E5:G5"/>
    <mergeCell ref="I5:K5"/>
    <mergeCell ref="E54:G54"/>
    <mergeCell ref="I54:K54"/>
    <mergeCell ref="E103:G103"/>
    <mergeCell ref="I103:K103"/>
  </mergeCells>
  <pageMargins left="0.78740157480314965" right="0.19685039370078741" top="0.78740157480314965" bottom="0.39370078740157483" header="0.19685039370078741" footer="0.19685039370078741"/>
  <pageSetup paperSize="9" scale="72" orientation="portrait" r:id="rId1"/>
  <headerFooter alignWithMargins="0"/>
  <rowBreaks count="4" manualBreakCount="4">
    <brk id="49" max="16383" man="1"/>
    <brk id="98" max="10" man="1"/>
    <brk id="139" max="10" man="1"/>
    <brk id="188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4"/>
  <sheetViews>
    <sheetView showGridLines="0" view="pageBreakPreview" zoomScale="60" zoomScaleNormal="90" workbookViewId="0">
      <selection activeCell="E10" sqref="E10"/>
    </sheetView>
  </sheetViews>
  <sheetFormatPr defaultColWidth="14.5703125" defaultRowHeight="21.95" customHeight="1"/>
  <cols>
    <col min="1" max="1" width="44.5703125" style="1" customWidth="1"/>
    <col min="2" max="2" width="1.5703125" style="1" customWidth="1"/>
    <col min="3" max="3" width="15.140625" style="1" customWidth="1"/>
    <col min="4" max="4" width="1.5703125" style="1" customWidth="1"/>
    <col min="5" max="5" width="16.42578125" style="1" customWidth="1"/>
    <col min="6" max="6" width="1.5703125" style="1" customWidth="1"/>
    <col min="7" max="7" width="15.140625" style="11" customWidth="1"/>
    <col min="8" max="8" width="1.5703125" style="11" customWidth="1"/>
    <col min="9" max="9" width="14.140625" style="11" customWidth="1"/>
    <col min="10" max="10" width="1.5703125" style="1" customWidth="1"/>
    <col min="11" max="11" width="17.85546875" style="11" customWidth="1"/>
    <col min="12" max="12" width="1.5703125" style="1" customWidth="1"/>
    <col min="13" max="13" width="15.5703125" style="11" customWidth="1"/>
    <col min="14" max="14" width="14.5703125" style="1"/>
    <col min="15" max="15" width="23" style="1" bestFit="1" customWidth="1"/>
    <col min="16" max="16" width="23.42578125" style="1" customWidth="1"/>
    <col min="17" max="16384" width="14.5703125" style="1"/>
  </cols>
  <sheetData>
    <row r="1" spans="1:13" s="62" customFormat="1" ht="21.95" customHeight="1">
      <c r="A1" s="98" t="s">
        <v>91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spans="1:13" s="62" customFormat="1" ht="21.95" customHeight="1">
      <c r="A2" s="99" t="s">
        <v>119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</row>
    <row r="3" spans="1:13" s="62" customFormat="1" ht="21.95" customHeight="1">
      <c r="A3" s="99" t="s">
        <v>38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</row>
    <row r="4" spans="1:13" s="62" customFormat="1" ht="21.95" customHeight="1">
      <c r="A4" s="99" t="s">
        <v>212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</row>
    <row r="5" spans="1:13" ht="21.95" customHeight="1">
      <c r="C5" s="4"/>
      <c r="D5" s="4"/>
      <c r="E5" s="4"/>
      <c r="F5" s="4"/>
      <c r="G5" s="61"/>
      <c r="H5" s="61"/>
      <c r="I5" s="61"/>
      <c r="J5" s="4"/>
      <c r="K5" s="61"/>
      <c r="M5" s="2" t="s">
        <v>86</v>
      </c>
    </row>
    <row r="6" spans="1:13" ht="21.95" customHeight="1">
      <c r="C6" s="96" t="s">
        <v>49</v>
      </c>
      <c r="D6" s="96"/>
      <c r="E6" s="96"/>
      <c r="F6" s="96"/>
      <c r="G6" s="96"/>
      <c r="H6" s="96"/>
      <c r="I6" s="96"/>
      <c r="J6" s="96"/>
      <c r="K6" s="96"/>
      <c r="L6" s="96"/>
      <c r="M6" s="96"/>
    </row>
    <row r="7" spans="1:13" ht="21.95" customHeight="1">
      <c r="C7" s="4" t="s">
        <v>39</v>
      </c>
      <c r="D7" s="14"/>
      <c r="E7" s="14"/>
      <c r="F7" s="14"/>
      <c r="G7" s="97" t="s">
        <v>82</v>
      </c>
      <c r="H7" s="97"/>
      <c r="I7" s="97"/>
      <c r="J7" s="97"/>
      <c r="K7" s="97"/>
      <c r="L7" s="14"/>
      <c r="M7" s="14"/>
    </row>
    <row r="8" spans="1:13" ht="21.95" customHeight="1">
      <c r="C8" s="5" t="s">
        <v>40</v>
      </c>
      <c r="D8" s="5"/>
      <c r="E8" s="5" t="s">
        <v>181</v>
      </c>
      <c r="F8" s="5"/>
      <c r="G8" s="97" t="s">
        <v>97</v>
      </c>
      <c r="H8" s="97"/>
      <c r="I8" s="97"/>
      <c r="J8" s="5"/>
      <c r="K8" s="6"/>
      <c r="L8" s="5"/>
      <c r="M8" s="6"/>
    </row>
    <row r="9" spans="1:13" ht="21.95" customHeight="1">
      <c r="C9" s="7" t="s">
        <v>41</v>
      </c>
      <c r="D9" s="5"/>
      <c r="E9" s="7" t="s">
        <v>182</v>
      </c>
      <c r="F9" s="5"/>
      <c r="G9" s="8" t="s">
        <v>96</v>
      </c>
      <c r="H9" s="6"/>
      <c r="I9" s="8" t="s">
        <v>94</v>
      </c>
      <c r="J9" s="5"/>
      <c r="K9" s="8" t="s">
        <v>72</v>
      </c>
      <c r="L9" s="5"/>
      <c r="M9" s="8" t="s">
        <v>42</v>
      </c>
    </row>
    <row r="10" spans="1:13" ht="21.95" customHeight="1">
      <c r="A10" s="3" t="s">
        <v>140</v>
      </c>
      <c r="C10" s="6">
        <v>1275028</v>
      </c>
      <c r="D10" s="6"/>
      <c r="E10" s="6">
        <v>214482</v>
      </c>
      <c r="F10" s="6"/>
      <c r="G10" s="6">
        <v>30936</v>
      </c>
      <c r="H10" s="6"/>
      <c r="I10" s="6">
        <v>8126</v>
      </c>
      <c r="J10" s="6"/>
      <c r="K10" s="6">
        <v>332312</v>
      </c>
      <c r="L10" s="6"/>
      <c r="M10" s="6">
        <f>SUM(C10:K10)</f>
        <v>1860884</v>
      </c>
    </row>
    <row r="11" spans="1:13" ht="21.95" customHeight="1">
      <c r="A11" s="1" t="s">
        <v>155</v>
      </c>
      <c r="C11" s="6">
        <v>0</v>
      </c>
      <c r="D11" s="6"/>
      <c r="E11" s="6">
        <v>0</v>
      </c>
      <c r="F11" s="6"/>
      <c r="G11" s="6">
        <v>0</v>
      </c>
      <c r="H11" s="6"/>
      <c r="I11" s="6">
        <v>0</v>
      </c>
      <c r="J11" s="6"/>
      <c r="K11" s="6">
        <f>'bs&amp;pl'!G213</f>
        <v>54462</v>
      </c>
      <c r="L11" s="6"/>
      <c r="M11" s="6">
        <f>SUM(C11:K11)</f>
        <v>54462</v>
      </c>
    </row>
    <row r="12" spans="1:13" ht="21.95" customHeight="1">
      <c r="A12" s="1" t="s">
        <v>92</v>
      </c>
      <c r="C12" s="8">
        <v>0</v>
      </c>
      <c r="D12" s="6"/>
      <c r="E12" s="8">
        <v>0</v>
      </c>
      <c r="F12" s="6"/>
      <c r="G12" s="8">
        <v>0</v>
      </c>
      <c r="H12" s="6"/>
      <c r="I12" s="8">
        <v>0</v>
      </c>
      <c r="J12" s="6"/>
      <c r="K12" s="8">
        <v>0</v>
      </c>
      <c r="L12" s="6"/>
      <c r="M12" s="8">
        <f>SUM(C12:K12)</f>
        <v>0</v>
      </c>
    </row>
    <row r="13" spans="1:13" ht="21.95" customHeight="1">
      <c r="A13" s="1" t="s">
        <v>93</v>
      </c>
      <c r="C13" s="6">
        <f>SUM(C11:C12)</f>
        <v>0</v>
      </c>
      <c r="D13" s="6"/>
      <c r="E13" s="6">
        <f>SUM(E11:E12)</f>
        <v>0</v>
      </c>
      <c r="F13" s="6"/>
      <c r="G13" s="6">
        <f>SUM(G11:G12)</f>
        <v>0</v>
      </c>
      <c r="H13" s="6"/>
      <c r="I13" s="6">
        <f>SUM(I11:I12)</f>
        <v>0</v>
      </c>
      <c r="J13" s="6"/>
      <c r="K13" s="6">
        <f>SUM(K11:K12)</f>
        <v>54462</v>
      </c>
      <c r="L13" s="6"/>
      <c r="M13" s="6">
        <f>SUM(C13:K13)</f>
        <v>54462</v>
      </c>
    </row>
    <row r="14" spans="1:13" ht="21.95" customHeight="1">
      <c r="A14" s="1" t="s">
        <v>216</v>
      </c>
      <c r="C14" s="63">
        <v>0</v>
      </c>
      <c r="D14" s="63">
        <v>0</v>
      </c>
      <c r="E14" s="63">
        <v>0</v>
      </c>
      <c r="F14" s="63"/>
      <c r="G14" s="63">
        <v>0</v>
      </c>
      <c r="H14" s="63"/>
      <c r="I14" s="63">
        <v>0</v>
      </c>
      <c r="J14" s="63"/>
      <c r="K14" s="63">
        <v>-26648</v>
      </c>
      <c r="L14" s="63"/>
      <c r="M14" s="63">
        <f>SUM(C14:K14)</f>
        <v>-26648</v>
      </c>
    </row>
    <row r="15" spans="1:13" ht="21.95" customHeight="1" thickBot="1">
      <c r="A15" s="3" t="s">
        <v>210</v>
      </c>
      <c r="C15" s="12">
        <f>SUM(C10,C13:C14)</f>
        <v>1275028</v>
      </c>
      <c r="D15" s="63"/>
      <c r="E15" s="12">
        <f>SUM(E10,E13:E14)</f>
        <v>214482</v>
      </c>
      <c r="F15" s="63"/>
      <c r="G15" s="12">
        <f>SUM(G10,G13:G14)</f>
        <v>30936</v>
      </c>
      <c r="H15" s="63"/>
      <c r="I15" s="12">
        <f>SUM(I10,I13:I14)</f>
        <v>8126</v>
      </c>
      <c r="J15" s="63"/>
      <c r="K15" s="12">
        <f>SUM(K10,K13:K14)</f>
        <v>360126</v>
      </c>
      <c r="L15" s="63"/>
      <c r="M15" s="12">
        <f>SUM(M10,M13:M14)</f>
        <v>1888698</v>
      </c>
    </row>
    <row r="16" spans="1:13" ht="21.95" customHeight="1" thickTop="1">
      <c r="A16" s="3"/>
      <c r="C16" s="9"/>
      <c r="D16" s="10"/>
      <c r="E16" s="9"/>
      <c r="F16" s="10"/>
      <c r="G16" s="9"/>
      <c r="H16" s="9"/>
      <c r="I16" s="9"/>
      <c r="J16" s="10"/>
      <c r="K16" s="9"/>
      <c r="L16" s="10"/>
      <c r="M16" s="9"/>
    </row>
    <row r="17" spans="1:13" ht="21.95" customHeight="1">
      <c r="A17" s="3" t="s">
        <v>165</v>
      </c>
      <c r="C17" s="6">
        <v>1275028</v>
      </c>
      <c r="D17" s="6"/>
      <c r="E17" s="6">
        <v>214482</v>
      </c>
      <c r="F17" s="6"/>
      <c r="G17" s="6">
        <v>35291</v>
      </c>
      <c r="H17" s="6"/>
      <c r="I17" s="6">
        <v>8126</v>
      </c>
      <c r="J17" s="6"/>
      <c r="K17" s="6">
        <v>371443</v>
      </c>
      <c r="L17" s="6"/>
      <c r="M17" s="6">
        <f>SUM(C17:K17)</f>
        <v>1904370</v>
      </c>
    </row>
    <row r="18" spans="1:13" ht="21.95" customHeight="1">
      <c r="A18" s="1" t="s">
        <v>155</v>
      </c>
      <c r="C18" s="6">
        <v>0</v>
      </c>
      <c r="D18" s="6"/>
      <c r="E18" s="6">
        <v>0</v>
      </c>
      <c r="F18" s="6"/>
      <c r="G18" s="6">
        <v>0</v>
      </c>
      <c r="H18" s="6"/>
      <c r="I18" s="6">
        <v>0</v>
      </c>
      <c r="J18" s="6"/>
      <c r="K18" s="6">
        <f>'bs&amp;pl'!E213</f>
        <v>104309</v>
      </c>
      <c r="L18" s="6"/>
      <c r="M18" s="6">
        <f>SUM(C18:K18)</f>
        <v>104309</v>
      </c>
    </row>
    <row r="19" spans="1:13" ht="21.95" customHeight="1">
      <c r="A19" s="1" t="s">
        <v>92</v>
      </c>
      <c r="C19" s="8">
        <v>0</v>
      </c>
      <c r="D19" s="6"/>
      <c r="E19" s="8">
        <v>0</v>
      </c>
      <c r="F19" s="6"/>
      <c r="G19" s="8">
        <v>0</v>
      </c>
      <c r="H19" s="6"/>
      <c r="I19" s="8">
        <v>0</v>
      </c>
      <c r="J19" s="6"/>
      <c r="K19" s="8">
        <f>'bs&amp;pl'!E221</f>
        <v>4094</v>
      </c>
      <c r="L19" s="6"/>
      <c r="M19" s="8">
        <f>SUM(C19:K19)</f>
        <v>4094</v>
      </c>
    </row>
    <row r="20" spans="1:13" ht="21.95" customHeight="1">
      <c r="A20" s="1" t="s">
        <v>93</v>
      </c>
      <c r="C20" s="6">
        <f>SUM(C18:C19)</f>
        <v>0</v>
      </c>
      <c r="D20" s="6"/>
      <c r="E20" s="6">
        <f>SUM(E18:E19)</f>
        <v>0</v>
      </c>
      <c r="F20" s="6"/>
      <c r="G20" s="6">
        <f>SUM(G18:G19)</f>
        <v>0</v>
      </c>
      <c r="H20" s="6"/>
      <c r="I20" s="6">
        <f>SUM(I18:I19)</f>
        <v>0</v>
      </c>
      <c r="J20" s="6"/>
      <c r="K20" s="6">
        <f>SUM(K18:K19)</f>
        <v>108403</v>
      </c>
      <c r="L20" s="6"/>
      <c r="M20" s="6">
        <f>SUM(C20:K20)</f>
        <v>108403</v>
      </c>
    </row>
    <row r="21" spans="1:13" ht="21.95" customHeight="1">
      <c r="A21" s="1" t="s">
        <v>216</v>
      </c>
      <c r="C21" s="6">
        <v>0</v>
      </c>
      <c r="D21" s="6"/>
      <c r="E21" s="6">
        <v>0</v>
      </c>
      <c r="F21" s="6"/>
      <c r="G21" s="6">
        <v>0</v>
      </c>
      <c r="H21" s="6"/>
      <c r="I21" s="6">
        <v>0</v>
      </c>
      <c r="J21" s="6"/>
      <c r="K21" s="6">
        <v>-33023</v>
      </c>
      <c r="L21" s="6"/>
      <c r="M21" s="6">
        <f>SUM(C21:K21)</f>
        <v>-33023</v>
      </c>
    </row>
    <row r="22" spans="1:13" ht="21.95" customHeight="1" thickBot="1">
      <c r="A22" s="3" t="s">
        <v>211</v>
      </c>
      <c r="C22" s="12">
        <f>SUM(C17,C20:C21)</f>
        <v>1275028</v>
      </c>
      <c r="D22" s="6">
        <f t="shared" ref="D22:L22" si="0">SUM(D17,D20:D21)</f>
        <v>0</v>
      </c>
      <c r="E22" s="12">
        <f t="shared" si="0"/>
        <v>214482</v>
      </c>
      <c r="F22" s="6">
        <f t="shared" si="0"/>
        <v>0</v>
      </c>
      <c r="G22" s="12">
        <f t="shared" si="0"/>
        <v>35291</v>
      </c>
      <c r="H22" s="6">
        <f t="shared" si="0"/>
        <v>0</v>
      </c>
      <c r="I22" s="12">
        <f t="shared" si="0"/>
        <v>8126</v>
      </c>
      <c r="J22" s="6">
        <f t="shared" si="0"/>
        <v>0</v>
      </c>
      <c r="K22" s="12">
        <f t="shared" si="0"/>
        <v>446823</v>
      </c>
      <c r="L22" s="6">
        <f t="shared" si="0"/>
        <v>0</v>
      </c>
      <c r="M22" s="12">
        <f>SUM(M17,M20:M21)</f>
        <v>1979750</v>
      </c>
    </row>
    <row r="23" spans="1:13" ht="21.95" customHeight="1" thickTop="1">
      <c r="C23" s="11">
        <f>C17-'bs&amp;pl'!G115</f>
        <v>0</v>
      </c>
      <c r="D23" s="11"/>
      <c r="E23" s="11">
        <f>E17-'bs&amp;pl'!G116</f>
        <v>0</v>
      </c>
      <c r="F23" s="11"/>
      <c r="G23" s="15">
        <f>G17-'bs&amp;pl'!G119</f>
        <v>0</v>
      </c>
      <c r="H23" s="15"/>
      <c r="I23" s="15">
        <f>I17-'bs&amp;pl'!G120</f>
        <v>0</v>
      </c>
      <c r="J23" s="11"/>
      <c r="K23" s="15">
        <f>K17-'bs&amp;pl'!G121</f>
        <v>0</v>
      </c>
      <c r="L23" s="11"/>
      <c r="M23" s="11">
        <f>M17-'bs&amp;pl'!G122</f>
        <v>0</v>
      </c>
    </row>
    <row r="24" spans="1:13" ht="21.95" customHeight="1">
      <c r="C24" s="11">
        <f>C22-'bs&amp;pl'!E115</f>
        <v>0</v>
      </c>
      <c r="D24" s="11"/>
      <c r="E24" s="11">
        <f>E22-'bs&amp;pl'!G116</f>
        <v>0</v>
      </c>
      <c r="F24" s="11"/>
      <c r="G24" s="15">
        <f>G22-'bs&amp;pl'!E119</f>
        <v>0</v>
      </c>
      <c r="H24" s="15"/>
      <c r="I24" s="15">
        <f>I22-'bs&amp;pl'!E120</f>
        <v>0</v>
      </c>
      <c r="J24" s="11"/>
      <c r="K24" s="15">
        <f>K22-'bs&amp;pl'!E121</f>
        <v>0</v>
      </c>
      <c r="L24" s="11"/>
      <c r="M24" s="11">
        <f>M22-'bs&amp;pl'!E122</f>
        <v>0</v>
      </c>
    </row>
    <row r="25" spans="1:13" ht="21.95" customHeight="1">
      <c r="A25" s="1" t="s">
        <v>138</v>
      </c>
      <c r="C25" s="11"/>
      <c r="D25" s="11"/>
      <c r="E25" s="11"/>
      <c r="F25" s="11"/>
      <c r="G25" s="15"/>
      <c r="H25" s="15"/>
      <c r="I25" s="15"/>
      <c r="J25" s="11"/>
      <c r="K25" s="15"/>
      <c r="L25" s="11"/>
    </row>
    <row r="26" spans="1:13" ht="21.95" customHeight="1">
      <c r="C26" s="11"/>
      <c r="D26" s="11"/>
      <c r="E26" s="11"/>
      <c r="F26" s="11"/>
      <c r="G26" s="15"/>
      <c r="H26" s="15"/>
      <c r="I26" s="15"/>
      <c r="J26" s="11"/>
      <c r="K26" s="15"/>
      <c r="L26" s="11"/>
    </row>
    <row r="27" spans="1:13" ht="21.95" customHeight="1">
      <c r="C27" s="11"/>
      <c r="D27" s="11"/>
      <c r="E27" s="11"/>
      <c r="F27" s="11"/>
      <c r="G27" s="15"/>
      <c r="H27" s="15"/>
      <c r="I27" s="15"/>
      <c r="J27" s="11"/>
      <c r="K27" s="15"/>
      <c r="L27" s="11"/>
    </row>
    <row r="28" spans="1:13" ht="21.95" customHeight="1">
      <c r="C28" s="11"/>
      <c r="D28" s="11"/>
      <c r="E28" s="11"/>
      <c r="F28" s="11"/>
      <c r="G28" s="15"/>
      <c r="H28" s="15"/>
      <c r="I28" s="15"/>
      <c r="J28" s="11"/>
      <c r="K28" s="15"/>
      <c r="L28" s="11"/>
    </row>
    <row r="29" spans="1:13" ht="21.95" customHeight="1">
      <c r="C29" s="11"/>
      <c r="D29" s="11"/>
      <c r="E29" s="11"/>
      <c r="F29" s="11"/>
      <c r="G29" s="15"/>
      <c r="H29" s="15"/>
      <c r="I29" s="15"/>
      <c r="J29" s="11"/>
      <c r="K29" s="15"/>
      <c r="L29" s="11"/>
    </row>
    <row r="30" spans="1:13" ht="21.95" customHeight="1">
      <c r="C30" s="11"/>
      <c r="D30" s="11"/>
      <c r="E30" s="11"/>
      <c r="F30" s="11"/>
      <c r="G30" s="15"/>
      <c r="H30" s="15"/>
      <c r="I30" s="15"/>
      <c r="J30" s="11"/>
      <c r="K30" s="15"/>
      <c r="L30" s="11"/>
    </row>
    <row r="31" spans="1:13" ht="21.95" customHeight="1">
      <c r="C31" s="11"/>
      <c r="D31" s="11"/>
      <c r="E31" s="11"/>
      <c r="F31" s="11"/>
      <c r="G31" s="15"/>
      <c r="H31" s="15"/>
      <c r="I31" s="15"/>
      <c r="J31" s="11"/>
      <c r="K31" s="15"/>
      <c r="L31" s="11"/>
    </row>
    <row r="32" spans="1:13" ht="21.95" customHeight="1">
      <c r="C32" s="11"/>
      <c r="D32" s="11"/>
      <c r="E32" s="11"/>
      <c r="F32" s="11"/>
      <c r="G32" s="15"/>
      <c r="H32" s="15"/>
      <c r="I32" s="15"/>
      <c r="J32" s="11"/>
      <c r="K32" s="15"/>
      <c r="L32" s="11"/>
    </row>
    <row r="33" spans="3:12" ht="21.95" customHeight="1">
      <c r="C33" s="11"/>
      <c r="D33" s="11"/>
      <c r="E33" s="11"/>
      <c r="F33" s="11"/>
      <c r="G33" s="15"/>
      <c r="H33" s="15"/>
      <c r="I33" s="15"/>
      <c r="J33" s="11"/>
      <c r="K33" s="15"/>
      <c r="L33" s="11"/>
    </row>
    <row r="34" spans="3:12" ht="21.95" customHeight="1">
      <c r="C34" s="11"/>
      <c r="D34" s="11"/>
      <c r="E34" s="11"/>
      <c r="F34" s="11"/>
      <c r="G34" s="15"/>
      <c r="H34" s="15"/>
      <c r="I34" s="15"/>
      <c r="J34" s="11"/>
      <c r="K34" s="15"/>
      <c r="L34" s="11"/>
    </row>
    <row r="35" spans="3:12" ht="21.95" customHeight="1">
      <c r="C35" s="11"/>
      <c r="D35" s="11"/>
      <c r="E35" s="11"/>
      <c r="F35" s="11"/>
      <c r="G35" s="15"/>
      <c r="H35" s="15"/>
      <c r="I35" s="15"/>
      <c r="J35" s="11"/>
      <c r="K35" s="15"/>
      <c r="L35" s="11"/>
    </row>
    <row r="36" spans="3:12" ht="21.95" customHeight="1">
      <c r="C36" s="11"/>
      <c r="D36" s="11"/>
      <c r="E36" s="11"/>
      <c r="F36" s="11"/>
      <c r="G36" s="15"/>
      <c r="H36" s="15"/>
      <c r="I36" s="15"/>
      <c r="J36" s="11"/>
      <c r="K36" s="15"/>
      <c r="L36" s="11"/>
    </row>
    <row r="37" spans="3:12" ht="21.95" customHeight="1">
      <c r="C37" s="11"/>
      <c r="D37" s="11"/>
      <c r="E37" s="11"/>
      <c r="F37" s="11"/>
      <c r="G37" s="15"/>
      <c r="H37" s="15"/>
      <c r="I37" s="15"/>
      <c r="J37" s="11"/>
      <c r="K37" s="15"/>
      <c r="L37" s="11"/>
    </row>
    <row r="38" spans="3:12" ht="21.95" customHeight="1">
      <c r="C38" s="11"/>
      <c r="D38" s="11"/>
      <c r="E38" s="11"/>
      <c r="F38" s="11"/>
      <c r="G38" s="15"/>
      <c r="H38" s="15"/>
      <c r="I38" s="15"/>
      <c r="J38" s="11"/>
      <c r="K38" s="15"/>
      <c r="L38" s="11"/>
    </row>
    <row r="39" spans="3:12" ht="21.95" customHeight="1">
      <c r="C39" s="11"/>
      <c r="D39" s="11"/>
      <c r="E39" s="11"/>
      <c r="F39" s="11"/>
      <c r="G39" s="15"/>
      <c r="H39" s="15"/>
      <c r="I39" s="15"/>
      <c r="J39" s="11"/>
      <c r="K39" s="15"/>
      <c r="L39" s="11"/>
    </row>
    <row r="40" spans="3:12" ht="21.95" customHeight="1">
      <c r="C40" s="11"/>
      <c r="D40" s="11"/>
      <c r="E40" s="11"/>
      <c r="F40" s="11"/>
      <c r="G40" s="15"/>
      <c r="H40" s="15"/>
      <c r="I40" s="15"/>
      <c r="J40" s="11"/>
      <c r="K40" s="15"/>
      <c r="L40" s="11"/>
    </row>
    <row r="41" spans="3:12" ht="21.95" customHeight="1">
      <c r="C41" s="11"/>
      <c r="D41" s="11"/>
      <c r="E41" s="11"/>
      <c r="F41" s="11"/>
      <c r="G41" s="15"/>
      <c r="H41" s="15"/>
      <c r="I41" s="15"/>
      <c r="J41" s="11"/>
      <c r="K41" s="15"/>
      <c r="L41" s="11"/>
    </row>
    <row r="42" spans="3:12" ht="21.95" customHeight="1">
      <c r="C42" s="11"/>
      <c r="D42" s="11"/>
      <c r="E42" s="11"/>
      <c r="F42" s="11"/>
      <c r="G42" s="15"/>
      <c r="H42" s="15"/>
      <c r="I42" s="15"/>
      <c r="J42" s="11"/>
      <c r="K42" s="15"/>
      <c r="L42" s="11"/>
    </row>
    <row r="43" spans="3:12" ht="21.95" customHeight="1">
      <c r="C43" s="11"/>
      <c r="D43" s="11"/>
      <c r="E43" s="11"/>
      <c r="F43" s="11"/>
      <c r="G43" s="15"/>
      <c r="H43" s="15"/>
      <c r="I43" s="15"/>
      <c r="J43" s="11"/>
      <c r="K43" s="15"/>
      <c r="L43" s="11"/>
    </row>
    <row r="44" spans="3:12" ht="21.95" customHeight="1">
      <c r="C44" s="11"/>
      <c r="D44" s="11"/>
      <c r="E44" s="11"/>
      <c r="F44" s="11"/>
      <c r="G44" s="15"/>
      <c r="H44" s="15"/>
      <c r="I44" s="15"/>
      <c r="J44" s="11"/>
      <c r="K44" s="15"/>
      <c r="L44" s="11"/>
    </row>
    <row r="45" spans="3:12" ht="21.95" customHeight="1">
      <c r="C45" s="11"/>
      <c r="D45" s="11"/>
      <c r="E45" s="11"/>
      <c r="F45" s="11"/>
      <c r="G45" s="15"/>
      <c r="H45" s="15"/>
      <c r="I45" s="15"/>
      <c r="J45" s="11"/>
      <c r="K45" s="15"/>
      <c r="L45" s="11"/>
    </row>
    <row r="46" spans="3:12" ht="21.95" customHeight="1">
      <c r="C46" s="11"/>
      <c r="D46" s="11"/>
      <c r="E46" s="11"/>
      <c r="F46" s="11"/>
      <c r="G46" s="15"/>
      <c r="H46" s="15"/>
      <c r="I46" s="15"/>
      <c r="J46" s="11"/>
      <c r="K46" s="15"/>
      <c r="L46" s="11"/>
    </row>
    <row r="47" spans="3:12" ht="21.95" customHeight="1">
      <c r="C47" s="11"/>
      <c r="D47" s="11"/>
      <c r="E47" s="11"/>
      <c r="F47" s="11"/>
      <c r="G47" s="15"/>
      <c r="H47" s="15"/>
      <c r="I47" s="15"/>
      <c r="J47" s="11"/>
      <c r="K47" s="15"/>
      <c r="L47" s="11"/>
    </row>
    <row r="48" spans="3:12" ht="21.95" customHeight="1">
      <c r="C48" s="11"/>
      <c r="D48" s="11"/>
      <c r="E48" s="11"/>
      <c r="F48" s="11"/>
      <c r="G48" s="15"/>
      <c r="H48" s="15"/>
      <c r="I48" s="15"/>
      <c r="J48" s="11"/>
      <c r="K48" s="15"/>
      <c r="L48" s="11"/>
    </row>
    <row r="49" spans="3:13" ht="21.95" customHeight="1">
      <c r="C49" s="11"/>
      <c r="D49" s="11"/>
      <c r="E49" s="11"/>
      <c r="F49" s="11"/>
      <c r="G49" s="15"/>
      <c r="H49" s="15"/>
      <c r="I49" s="15"/>
      <c r="J49" s="11"/>
      <c r="K49" s="15"/>
      <c r="L49" s="11"/>
    </row>
    <row r="50" spans="3:13" ht="21.95" customHeight="1">
      <c r="C50" s="11"/>
      <c r="D50" s="11"/>
      <c r="E50" s="11"/>
      <c r="F50" s="11"/>
      <c r="G50" s="15"/>
      <c r="H50" s="15"/>
      <c r="I50" s="15"/>
      <c r="J50" s="11"/>
      <c r="K50" s="15"/>
      <c r="L50" s="11"/>
    </row>
    <row r="51" spans="3:13" ht="21.95" customHeight="1">
      <c r="C51" s="11"/>
      <c r="D51" s="11"/>
      <c r="E51" s="11"/>
      <c r="F51" s="11"/>
      <c r="G51" s="15"/>
      <c r="H51" s="15"/>
      <c r="I51" s="15"/>
      <c r="J51" s="11"/>
      <c r="K51" s="15"/>
      <c r="L51" s="11"/>
    </row>
    <row r="52" spans="3:13" ht="21.95" customHeight="1">
      <c r="C52" s="11"/>
      <c r="D52" s="11"/>
      <c r="E52" s="11"/>
      <c r="F52" s="11"/>
      <c r="G52" s="15"/>
      <c r="H52" s="15"/>
      <c r="I52" s="15"/>
      <c r="J52" s="11"/>
      <c r="K52" s="15"/>
      <c r="L52" s="11"/>
    </row>
    <row r="53" spans="3:13" ht="21.95" customHeight="1">
      <c r="C53" s="11"/>
      <c r="D53" s="11"/>
      <c r="E53" s="11"/>
      <c r="F53" s="11"/>
      <c r="G53" s="15"/>
      <c r="H53" s="15"/>
      <c r="I53" s="15"/>
      <c r="J53" s="11"/>
      <c r="K53" s="15"/>
      <c r="L53" s="11"/>
    </row>
    <row r="54" spans="3:13" ht="21.95" customHeight="1">
      <c r="M54" s="11">
        <v>6</v>
      </c>
    </row>
  </sheetData>
  <mergeCells count="7">
    <mergeCell ref="G8:I8"/>
    <mergeCell ref="G7:K7"/>
    <mergeCell ref="A1:M1"/>
    <mergeCell ref="A2:M2"/>
    <mergeCell ref="A3:M3"/>
    <mergeCell ref="A4:M4"/>
    <mergeCell ref="C6:M6"/>
  </mergeCells>
  <pageMargins left="0.59055118110236227" right="0.27559055118110237" top="0.78740157480314965" bottom="0.39370078740157483" header="0.19685039370078741" footer="0.19685039370078741"/>
  <pageSetup paperSize="9" scale="62" orientation="portrait" r:id="rId1"/>
  <headerFooter alignWithMargins="0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9"/>
  <sheetViews>
    <sheetView showGridLines="0" topLeftCell="A7" zoomScale="70" zoomScaleNormal="70" zoomScaleSheetLayoutView="70" workbookViewId="0">
      <selection activeCell="A14" sqref="A14"/>
    </sheetView>
  </sheetViews>
  <sheetFormatPr defaultColWidth="14.5703125" defaultRowHeight="21.95" customHeight="1"/>
  <cols>
    <col min="1" max="1" width="30.42578125" style="1" customWidth="1"/>
    <col min="2" max="2" width="11.42578125" style="1" customWidth="1"/>
    <col min="3" max="3" width="15.42578125" style="1" customWidth="1"/>
    <col min="4" max="4" width="1.5703125" style="1" customWidth="1"/>
    <col min="5" max="5" width="15.85546875" style="11" customWidth="1"/>
    <col min="6" max="6" width="1.5703125" style="1" customWidth="1"/>
    <col min="7" max="7" width="17.85546875" style="11" customWidth="1"/>
    <col min="8" max="8" width="1.5703125" style="1" customWidth="1"/>
    <col min="9" max="9" width="17.42578125" style="11" customWidth="1"/>
    <col min="10" max="10" width="1.5703125" style="1" customWidth="1"/>
    <col min="11" max="11" width="14" style="11" customWidth="1"/>
    <col min="12" max="12" width="14.5703125" style="1"/>
    <col min="13" max="13" width="23" style="1" bestFit="1" customWidth="1"/>
    <col min="14" max="14" width="23.42578125" style="1" customWidth="1"/>
    <col min="15" max="16384" width="14.5703125" style="1"/>
  </cols>
  <sheetData>
    <row r="1" spans="1:11" s="62" customFormat="1" ht="21.95" customHeight="1">
      <c r="A1" s="98" t="s">
        <v>91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1" s="62" customFormat="1" ht="21.95" customHeight="1">
      <c r="A2" s="99" t="s">
        <v>119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1" s="62" customFormat="1" ht="21.95" customHeight="1">
      <c r="A3" s="99" t="s">
        <v>74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s="62" customFormat="1" ht="21.95" customHeight="1">
      <c r="A4" s="99" t="s">
        <v>212</v>
      </c>
      <c r="B4" s="99"/>
      <c r="C4" s="99"/>
      <c r="D4" s="99"/>
      <c r="E4" s="99"/>
      <c r="F4" s="99"/>
      <c r="G4" s="99"/>
      <c r="H4" s="99"/>
      <c r="I4" s="99"/>
      <c r="J4" s="99"/>
      <c r="K4" s="99"/>
    </row>
    <row r="5" spans="1:11" ht="21.95" customHeight="1">
      <c r="C5" s="4"/>
      <c r="E5" s="61"/>
      <c r="G5" s="61"/>
      <c r="I5" s="61"/>
      <c r="K5" s="2" t="s">
        <v>86</v>
      </c>
    </row>
    <row r="6" spans="1:11" ht="21.95" customHeight="1">
      <c r="C6" s="96" t="s">
        <v>50</v>
      </c>
      <c r="D6" s="96"/>
      <c r="E6" s="96"/>
      <c r="F6" s="96"/>
      <c r="G6" s="96"/>
      <c r="H6" s="96"/>
      <c r="I6" s="96"/>
      <c r="J6" s="96"/>
      <c r="K6" s="96"/>
    </row>
    <row r="7" spans="1:11" ht="21.95" customHeight="1">
      <c r="C7" s="4" t="s">
        <v>39</v>
      </c>
      <c r="E7" s="61"/>
      <c r="G7" s="100" t="s">
        <v>111</v>
      </c>
      <c r="H7" s="100"/>
      <c r="I7" s="100"/>
      <c r="K7" s="2"/>
    </row>
    <row r="8" spans="1:11" ht="21.95" customHeight="1">
      <c r="C8" s="5" t="s">
        <v>40</v>
      </c>
      <c r="D8" s="5"/>
      <c r="E8" s="5" t="s">
        <v>181</v>
      </c>
      <c r="F8" s="5"/>
      <c r="G8" s="6" t="s">
        <v>98</v>
      </c>
      <c r="H8" s="5"/>
      <c r="I8" s="6"/>
      <c r="J8" s="5"/>
      <c r="K8" s="6"/>
    </row>
    <row r="9" spans="1:11" ht="21.95" customHeight="1">
      <c r="C9" s="7" t="s">
        <v>41</v>
      </c>
      <c r="D9" s="5"/>
      <c r="E9" s="7" t="s">
        <v>182</v>
      </c>
      <c r="F9" s="5"/>
      <c r="G9" s="8" t="s">
        <v>99</v>
      </c>
      <c r="H9" s="5"/>
      <c r="I9" s="8" t="s">
        <v>72</v>
      </c>
      <c r="J9" s="5"/>
      <c r="K9" s="8" t="s">
        <v>42</v>
      </c>
    </row>
    <row r="10" spans="1:11" ht="21.95" customHeight="1">
      <c r="A10" s="3" t="s">
        <v>140</v>
      </c>
      <c r="C10" s="6">
        <v>1275028</v>
      </c>
      <c r="D10" s="10"/>
      <c r="E10" s="41">
        <v>214482</v>
      </c>
      <c r="F10" s="10"/>
      <c r="G10" s="41">
        <v>30936</v>
      </c>
      <c r="H10" s="10"/>
      <c r="I10" s="41">
        <v>262634</v>
      </c>
      <c r="J10" s="10"/>
      <c r="K10" s="6">
        <f>SUM(C10:I10)</f>
        <v>1783080</v>
      </c>
    </row>
    <row r="11" spans="1:11" ht="21.95" customHeight="1">
      <c r="A11" s="1" t="s">
        <v>146</v>
      </c>
      <c r="C11" s="6">
        <v>0</v>
      </c>
      <c r="D11" s="6"/>
      <c r="E11" s="6">
        <v>0</v>
      </c>
      <c r="F11" s="6"/>
      <c r="G11" s="6">
        <v>0</v>
      </c>
      <c r="H11" s="6"/>
      <c r="I11" s="6">
        <f>'bs&amp;pl'!K213</f>
        <v>68295</v>
      </c>
      <c r="J11" s="6"/>
      <c r="K11" s="6">
        <f>SUM(C11:I11)</f>
        <v>68295</v>
      </c>
    </row>
    <row r="12" spans="1:11" ht="21.95" customHeight="1">
      <c r="A12" s="1" t="s">
        <v>92</v>
      </c>
      <c r="C12" s="8">
        <v>0</v>
      </c>
      <c r="D12" s="6"/>
      <c r="E12" s="8">
        <v>0</v>
      </c>
      <c r="F12" s="6"/>
      <c r="G12" s="8">
        <v>0</v>
      </c>
      <c r="H12" s="6"/>
      <c r="I12" s="8">
        <v>0</v>
      </c>
      <c r="J12" s="6"/>
      <c r="K12" s="8">
        <f>SUM(C12:I12)</f>
        <v>0</v>
      </c>
    </row>
    <row r="13" spans="1:11" ht="21.95" customHeight="1">
      <c r="A13" s="1" t="s">
        <v>93</v>
      </c>
      <c r="C13" s="6">
        <f>SUM(C11:C12)</f>
        <v>0</v>
      </c>
      <c r="D13" s="6"/>
      <c r="E13" s="6">
        <f>SUM(E11:E12)</f>
        <v>0</v>
      </c>
      <c r="F13" s="6"/>
      <c r="G13" s="6">
        <f>SUM(G11:G12)</f>
        <v>0</v>
      </c>
      <c r="H13" s="6"/>
      <c r="I13" s="6">
        <f>SUM(I11:I12)</f>
        <v>68295</v>
      </c>
      <c r="J13" s="6"/>
      <c r="K13" s="6">
        <f>SUM(K11:K12)</f>
        <v>68295</v>
      </c>
    </row>
    <row r="14" spans="1:11" ht="21.95" customHeight="1">
      <c r="A14" s="1" t="s">
        <v>216</v>
      </c>
      <c r="C14" s="63">
        <v>0</v>
      </c>
      <c r="D14" s="63"/>
      <c r="E14" s="63">
        <v>0</v>
      </c>
      <c r="F14" s="63"/>
      <c r="G14" s="63">
        <v>0</v>
      </c>
      <c r="H14" s="63"/>
      <c r="I14" s="63">
        <v>-26648</v>
      </c>
      <c r="J14" s="63"/>
      <c r="K14" s="63">
        <f t="shared" ref="K14" si="0">SUM(C14:I14)</f>
        <v>-26648</v>
      </c>
    </row>
    <row r="15" spans="1:11" ht="21.95" customHeight="1" thickBot="1">
      <c r="A15" s="3" t="s">
        <v>210</v>
      </c>
      <c r="C15" s="12">
        <f>SUM(C10,C13:C14)</f>
        <v>1275028</v>
      </c>
      <c r="D15" s="63"/>
      <c r="E15" s="12">
        <f>SUM(E10,E13:E14)</f>
        <v>214482</v>
      </c>
      <c r="F15" s="63"/>
      <c r="G15" s="12">
        <f>SUM(G10,G13:G14)</f>
        <v>30936</v>
      </c>
      <c r="H15" s="63"/>
      <c r="I15" s="12">
        <f>SUM(I10,I13:I14)</f>
        <v>304281</v>
      </c>
      <c r="K15" s="12">
        <f>SUM(K10,K13:K14)</f>
        <v>1824727</v>
      </c>
    </row>
    <row r="16" spans="1:11" ht="21.95" customHeight="1" thickTop="1">
      <c r="A16" s="3"/>
      <c r="C16" s="9"/>
      <c r="D16" s="10"/>
      <c r="E16" s="9"/>
      <c r="F16" s="10"/>
      <c r="G16" s="9"/>
      <c r="H16" s="10"/>
      <c r="I16" s="9"/>
      <c r="J16" s="10"/>
      <c r="K16" s="9"/>
    </row>
    <row r="17" spans="1:11" ht="21.95" customHeight="1">
      <c r="A17" s="3" t="s">
        <v>165</v>
      </c>
      <c r="C17" s="6">
        <v>1275028</v>
      </c>
      <c r="D17" s="10"/>
      <c r="E17" s="41">
        <v>214482</v>
      </c>
      <c r="F17" s="10"/>
      <c r="G17" s="41">
        <v>35291</v>
      </c>
      <c r="H17" s="10"/>
      <c r="I17" s="41">
        <v>318715</v>
      </c>
      <c r="J17" s="10"/>
      <c r="K17" s="6">
        <f>SUM(C17:I17)</f>
        <v>1843516</v>
      </c>
    </row>
    <row r="18" spans="1:11" ht="21.95" customHeight="1">
      <c r="A18" s="1" t="s">
        <v>146</v>
      </c>
      <c r="C18" s="6">
        <v>0</v>
      </c>
      <c r="D18" s="6"/>
      <c r="E18" s="6">
        <v>0</v>
      </c>
      <c r="F18" s="6"/>
      <c r="G18" s="6">
        <v>0</v>
      </c>
      <c r="H18" s="6"/>
      <c r="I18" s="6">
        <f>'bs&amp;pl'!I213</f>
        <v>110664</v>
      </c>
      <c r="J18" s="6"/>
      <c r="K18" s="6">
        <f>SUM(C18:I18)</f>
        <v>110664</v>
      </c>
    </row>
    <row r="19" spans="1:11" ht="21.95" customHeight="1">
      <c r="A19" s="1" t="s">
        <v>92</v>
      </c>
      <c r="C19" s="8">
        <v>0</v>
      </c>
      <c r="D19" s="6"/>
      <c r="E19" s="8">
        <v>0</v>
      </c>
      <c r="F19" s="6"/>
      <c r="G19" s="8">
        <v>0</v>
      </c>
      <c r="H19" s="6"/>
      <c r="I19" s="8">
        <f>'bs&amp;pl'!I221</f>
        <v>4094</v>
      </c>
      <c r="J19" s="6"/>
      <c r="K19" s="8">
        <f>SUM(C19:I19)</f>
        <v>4094</v>
      </c>
    </row>
    <row r="20" spans="1:11" ht="21.95" customHeight="1">
      <c r="A20" s="1" t="s">
        <v>93</v>
      </c>
      <c r="C20" s="6">
        <f>SUM(C18:C19)</f>
        <v>0</v>
      </c>
      <c r="D20" s="6"/>
      <c r="E20" s="6">
        <f>SUM(E18:E19)</f>
        <v>0</v>
      </c>
      <c r="F20" s="6"/>
      <c r="G20" s="6">
        <f>SUM(G18:G19)</f>
        <v>0</v>
      </c>
      <c r="H20" s="6"/>
      <c r="I20" s="6">
        <f>SUM(I18:I19)</f>
        <v>114758</v>
      </c>
      <c r="J20" s="6"/>
      <c r="K20" s="6">
        <f>SUM(K18:K19)</f>
        <v>114758</v>
      </c>
    </row>
    <row r="21" spans="1:11" ht="21.95" customHeight="1">
      <c r="A21" s="1" t="s">
        <v>216</v>
      </c>
      <c r="C21" s="63">
        <v>0</v>
      </c>
      <c r="D21" s="63"/>
      <c r="E21" s="63">
        <v>0</v>
      </c>
      <c r="F21" s="63"/>
      <c r="G21" s="63">
        <v>0</v>
      </c>
      <c r="H21" s="63"/>
      <c r="I21" s="63">
        <v>-33023</v>
      </c>
      <c r="J21" s="63"/>
      <c r="K21" s="63">
        <f t="shared" ref="K21" si="1">SUM(C21:I21)</f>
        <v>-33023</v>
      </c>
    </row>
    <row r="22" spans="1:11" ht="21.95" customHeight="1" thickBot="1">
      <c r="A22" s="3" t="s">
        <v>211</v>
      </c>
      <c r="C22" s="12">
        <f>SUM(C17,C20:C21)</f>
        <v>1275028</v>
      </c>
      <c r="D22" s="6">
        <f t="shared" ref="D22:K22" si="2">SUM(D17,D20:D21)</f>
        <v>0</v>
      </c>
      <c r="E22" s="12">
        <f t="shared" si="2"/>
        <v>214482</v>
      </c>
      <c r="F22" s="6">
        <f t="shared" si="2"/>
        <v>0</v>
      </c>
      <c r="G22" s="12">
        <f t="shared" si="2"/>
        <v>35291</v>
      </c>
      <c r="H22" s="6">
        <f t="shared" si="2"/>
        <v>0</v>
      </c>
      <c r="I22" s="12">
        <f t="shared" si="2"/>
        <v>400450</v>
      </c>
      <c r="J22" s="6">
        <f t="shared" si="2"/>
        <v>0</v>
      </c>
      <c r="K22" s="12">
        <f t="shared" si="2"/>
        <v>1925251</v>
      </c>
    </row>
    <row r="23" spans="1:11" ht="21.95" customHeight="1" thickTop="1">
      <c r="C23" s="11">
        <f>C17-'bs&amp;pl'!K115</f>
        <v>0</v>
      </c>
      <c r="D23" s="11"/>
      <c r="E23" s="11">
        <f>E17-'bs&amp;pl'!K116</f>
        <v>0</v>
      </c>
      <c r="F23" s="11"/>
      <c r="G23" s="11">
        <f>G17-'bs&amp;pl'!K119</f>
        <v>0</v>
      </c>
      <c r="H23" s="11"/>
      <c r="I23" s="11">
        <f>I17-'bs&amp;pl'!K121</f>
        <v>0</v>
      </c>
      <c r="J23" s="11"/>
      <c r="K23" s="11">
        <f>K17-'bs&amp;pl'!K122</f>
        <v>0</v>
      </c>
    </row>
    <row r="24" spans="1:11" ht="21.75" customHeight="1">
      <c r="C24" s="11">
        <f>C22-'bs&amp;pl'!I115</f>
        <v>0</v>
      </c>
      <c r="D24" s="11"/>
      <c r="E24" s="11">
        <f>E22-'bs&amp;pl'!I116</f>
        <v>0</v>
      </c>
      <c r="F24" s="11"/>
      <c r="G24" s="11">
        <f>G22-'bs&amp;pl'!I119</f>
        <v>0</v>
      </c>
      <c r="H24" s="11"/>
      <c r="I24" s="11">
        <f>I22-'bs&amp;pl'!I121</f>
        <v>0</v>
      </c>
      <c r="J24" s="11"/>
      <c r="K24" s="11">
        <f>K22-'bs&amp;pl'!I122</f>
        <v>0</v>
      </c>
    </row>
    <row r="25" spans="1:11" ht="21.75" customHeight="1">
      <c r="A25" s="1" t="s">
        <v>138</v>
      </c>
      <c r="C25" s="11"/>
      <c r="D25" s="11"/>
      <c r="F25" s="11"/>
      <c r="H25" s="11"/>
      <c r="J25" s="11"/>
    </row>
    <row r="26" spans="1:11" ht="21.75" customHeight="1">
      <c r="C26" s="11"/>
      <c r="D26" s="11"/>
      <c r="F26" s="11"/>
      <c r="H26" s="11"/>
      <c r="J26" s="11"/>
    </row>
    <row r="27" spans="1:11" ht="21.75" customHeight="1">
      <c r="C27" s="11"/>
      <c r="D27" s="11"/>
      <c r="F27" s="11"/>
      <c r="H27" s="11"/>
      <c r="J27" s="11"/>
    </row>
    <row r="28" spans="1:11" ht="21.75" customHeight="1">
      <c r="C28" s="11"/>
      <c r="D28" s="11"/>
      <c r="F28" s="11"/>
      <c r="H28" s="11"/>
      <c r="J28" s="11"/>
    </row>
    <row r="29" spans="1:11" ht="21.75" customHeight="1">
      <c r="C29" s="11"/>
      <c r="D29" s="11"/>
      <c r="F29" s="11"/>
      <c r="H29" s="11"/>
      <c r="J29" s="11"/>
    </row>
    <row r="30" spans="1:11" ht="21.75" customHeight="1">
      <c r="C30" s="11"/>
      <c r="D30" s="11"/>
      <c r="F30" s="11"/>
      <c r="H30" s="11"/>
      <c r="J30" s="11"/>
    </row>
    <row r="31" spans="1:11" ht="21.75" customHeight="1">
      <c r="C31" s="11"/>
      <c r="D31" s="11"/>
      <c r="F31" s="11"/>
      <c r="H31" s="11"/>
      <c r="J31" s="11"/>
    </row>
    <row r="32" spans="1:11" ht="21.75" customHeight="1">
      <c r="C32" s="11"/>
      <c r="D32" s="11"/>
      <c r="F32" s="11"/>
      <c r="H32" s="11"/>
      <c r="J32" s="11"/>
    </row>
    <row r="33" spans="3:10" ht="21.75" customHeight="1">
      <c r="C33" s="11"/>
      <c r="D33" s="11"/>
      <c r="F33" s="11"/>
      <c r="H33" s="11"/>
      <c r="J33" s="11"/>
    </row>
    <row r="34" spans="3:10" ht="21.75" customHeight="1">
      <c r="C34" s="11"/>
      <c r="D34" s="11"/>
      <c r="F34" s="11"/>
      <c r="H34" s="11"/>
      <c r="J34" s="11"/>
    </row>
    <row r="35" spans="3:10" ht="21.75" customHeight="1">
      <c r="C35" s="11"/>
      <c r="D35" s="11"/>
      <c r="F35" s="11"/>
      <c r="H35" s="11"/>
      <c r="J35" s="11"/>
    </row>
    <row r="36" spans="3:10" ht="21.75" customHeight="1">
      <c r="C36" s="11"/>
      <c r="D36" s="11"/>
      <c r="F36" s="11"/>
      <c r="H36" s="11"/>
      <c r="J36" s="11"/>
    </row>
    <row r="37" spans="3:10" ht="21.75" customHeight="1">
      <c r="C37" s="11"/>
      <c r="D37" s="11"/>
      <c r="F37" s="11"/>
      <c r="H37" s="11"/>
      <c r="J37" s="11"/>
    </row>
    <row r="38" spans="3:10" ht="21.75" customHeight="1">
      <c r="C38" s="11"/>
      <c r="D38" s="11"/>
      <c r="F38" s="11"/>
      <c r="H38" s="11"/>
      <c r="J38" s="11"/>
    </row>
    <row r="39" spans="3:10" ht="21.75" customHeight="1">
      <c r="C39" s="11"/>
      <c r="D39" s="11"/>
      <c r="F39" s="11"/>
      <c r="H39" s="11"/>
      <c r="J39" s="11"/>
    </row>
    <row r="40" spans="3:10" ht="21.75" customHeight="1">
      <c r="C40" s="11"/>
      <c r="D40" s="11"/>
      <c r="F40" s="11"/>
      <c r="H40" s="11"/>
      <c r="J40" s="11"/>
    </row>
    <row r="41" spans="3:10" ht="21.75" customHeight="1">
      <c r="C41" s="11"/>
      <c r="D41" s="11"/>
      <c r="F41" s="11"/>
      <c r="H41" s="11"/>
      <c r="J41" s="11"/>
    </row>
    <row r="42" spans="3:10" ht="21.75" customHeight="1">
      <c r="C42" s="11"/>
      <c r="D42" s="11"/>
      <c r="F42" s="11"/>
      <c r="H42" s="11"/>
      <c r="J42" s="11"/>
    </row>
    <row r="43" spans="3:10" ht="21.75" customHeight="1">
      <c r="C43" s="11"/>
      <c r="D43" s="11"/>
      <c r="F43" s="11"/>
      <c r="H43" s="11"/>
      <c r="J43" s="11"/>
    </row>
    <row r="44" spans="3:10" ht="21.75" customHeight="1">
      <c r="C44" s="11"/>
      <c r="D44" s="11"/>
      <c r="F44" s="11"/>
      <c r="H44" s="11"/>
      <c r="J44" s="11"/>
    </row>
    <row r="45" spans="3:10" ht="21.75" customHeight="1">
      <c r="C45" s="11"/>
      <c r="D45" s="11"/>
      <c r="F45" s="11"/>
      <c r="H45" s="11"/>
      <c r="J45" s="11"/>
    </row>
    <row r="46" spans="3:10" ht="21.75" customHeight="1">
      <c r="C46" s="11"/>
      <c r="D46" s="11"/>
      <c r="F46" s="11"/>
      <c r="H46" s="11"/>
      <c r="J46" s="11"/>
    </row>
    <row r="47" spans="3:10" ht="21.75" customHeight="1">
      <c r="C47" s="11"/>
      <c r="D47" s="11"/>
      <c r="F47" s="11"/>
      <c r="H47" s="11"/>
      <c r="J47" s="11"/>
    </row>
    <row r="48" spans="3:10" ht="21.75" customHeight="1">
      <c r="C48" s="11"/>
      <c r="D48" s="11"/>
      <c r="F48" s="11"/>
      <c r="H48" s="11"/>
      <c r="J48" s="11"/>
    </row>
    <row r="49" spans="3:11" ht="21.75" customHeight="1">
      <c r="C49" s="11"/>
      <c r="D49" s="11"/>
      <c r="F49" s="11"/>
      <c r="H49" s="11"/>
      <c r="J49" s="11"/>
      <c r="K49" s="11">
        <v>7</v>
      </c>
    </row>
  </sheetData>
  <mergeCells count="6">
    <mergeCell ref="G7:I7"/>
    <mergeCell ref="A1:K1"/>
    <mergeCell ref="A2:K2"/>
    <mergeCell ref="A3:K3"/>
    <mergeCell ref="A4:K4"/>
    <mergeCell ref="C6:K6"/>
  </mergeCells>
  <pageMargins left="0.61" right="0.39370078740157499" top="0.78740157480314998" bottom="0.39370078740157499" header="0.196850393700787" footer="0.196850393700787"/>
  <pageSetup paperSize="9" scale="72" orientation="portrait" r:id="rId1"/>
  <headerFooter alignWithMargins="0"/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B94DA-FF27-466F-8B2E-A866B69C248B}">
  <dimension ref="A1:L121"/>
  <sheetViews>
    <sheetView showGridLines="0" topLeftCell="A55" zoomScaleNormal="100" zoomScaleSheetLayoutView="70" workbookViewId="0">
      <selection activeCell="A108" sqref="A108:XFD108"/>
    </sheetView>
  </sheetViews>
  <sheetFormatPr defaultColWidth="10.5703125" defaultRowHeight="21.75" customHeight="1"/>
  <cols>
    <col min="1" max="1" width="59.85546875" style="59" customWidth="1"/>
    <col min="2" max="2" width="9.28515625" style="59" customWidth="1"/>
    <col min="3" max="3" width="1.5703125" style="59" customWidth="1"/>
    <col min="4" max="4" width="15.42578125" style="71" customWidth="1"/>
    <col min="5" max="5" width="1.42578125" style="71" customWidth="1"/>
    <col min="6" max="6" width="15.42578125" style="71" customWidth="1"/>
    <col min="7" max="7" width="1.42578125" style="71" customWidth="1"/>
    <col min="8" max="8" width="15.42578125" style="71" customWidth="1"/>
    <col min="9" max="9" width="1.42578125" style="71" customWidth="1"/>
    <col min="10" max="10" width="15.42578125" style="71" customWidth="1"/>
    <col min="11" max="11" width="0.85546875" style="59" customWidth="1"/>
    <col min="12" max="16384" width="10.5703125" style="59"/>
  </cols>
  <sheetData>
    <row r="1" spans="1:10" ht="21.75" customHeight="1">
      <c r="J1" s="54" t="s">
        <v>91</v>
      </c>
    </row>
    <row r="2" spans="1:10" s="67" customFormat="1" ht="21.75" customHeight="1">
      <c r="A2" s="101" t="s">
        <v>119</v>
      </c>
      <c r="B2" s="101"/>
      <c r="C2" s="101"/>
      <c r="D2" s="101"/>
      <c r="E2" s="101"/>
      <c r="F2" s="101"/>
      <c r="G2" s="101"/>
      <c r="H2" s="80"/>
      <c r="I2" s="80"/>
      <c r="J2" s="80"/>
    </row>
    <row r="3" spans="1:10" s="67" customFormat="1" ht="21.75" customHeight="1">
      <c r="A3" s="67" t="s">
        <v>48</v>
      </c>
      <c r="D3" s="80"/>
      <c r="E3" s="80"/>
      <c r="F3" s="80"/>
      <c r="G3" s="80"/>
      <c r="H3" s="80"/>
      <c r="I3" s="80"/>
      <c r="J3" s="80"/>
    </row>
    <row r="4" spans="1:10" s="67" customFormat="1" ht="21.75" customHeight="1">
      <c r="A4" s="67" t="s">
        <v>212</v>
      </c>
      <c r="D4" s="80"/>
      <c r="E4" s="80"/>
      <c r="F4" s="80"/>
      <c r="G4" s="80"/>
      <c r="H4" s="80"/>
      <c r="I4" s="80"/>
      <c r="J4" s="80"/>
    </row>
    <row r="5" spans="1:10" ht="16.5" customHeight="1">
      <c r="A5" s="67"/>
      <c r="B5" s="68"/>
      <c r="C5" s="68"/>
      <c r="D5" s="81"/>
      <c r="E5" s="81"/>
      <c r="F5" s="81"/>
      <c r="G5" s="81"/>
      <c r="H5" s="81"/>
      <c r="I5" s="81"/>
      <c r="J5" s="54" t="s">
        <v>86</v>
      </c>
    </row>
    <row r="6" spans="1:10" s="69" customFormat="1" ht="21.75" customHeight="1">
      <c r="D6" s="82"/>
      <c r="E6" s="82" t="s">
        <v>49</v>
      </c>
      <c r="F6" s="82"/>
      <c r="G6" s="80"/>
      <c r="H6" s="83"/>
      <c r="I6" s="82" t="s">
        <v>50</v>
      </c>
      <c r="J6" s="83"/>
    </row>
    <row r="7" spans="1:10" s="69" customFormat="1" ht="18" customHeight="1">
      <c r="B7" s="70"/>
      <c r="D7" s="88">
        <v>2022</v>
      </c>
      <c r="E7" s="84"/>
      <c r="F7" s="88">
        <v>2021</v>
      </c>
      <c r="G7" s="85"/>
      <c r="H7" s="88">
        <v>2022</v>
      </c>
      <c r="I7" s="84"/>
      <c r="J7" s="88">
        <v>2021</v>
      </c>
    </row>
    <row r="8" spans="1:10" ht="21.75" customHeight="1">
      <c r="A8" s="67" t="s">
        <v>51</v>
      </c>
      <c r="F8" s="74"/>
      <c r="G8" s="86"/>
      <c r="H8" s="86"/>
      <c r="J8" s="74"/>
    </row>
    <row r="9" spans="1:10" ht="21.75" customHeight="1">
      <c r="A9" s="59" t="s">
        <v>221</v>
      </c>
      <c r="D9" s="71">
        <f>'bs&amp;pl'!E211</f>
        <v>134673</v>
      </c>
      <c r="F9" s="71">
        <f>'bs&amp;pl'!G211</f>
        <v>70352</v>
      </c>
      <c r="H9" s="71">
        <f>'bs&amp;pl'!I211</f>
        <v>140896</v>
      </c>
      <c r="J9" s="71">
        <f>'bs&amp;pl'!K211</f>
        <v>85076</v>
      </c>
    </row>
    <row r="10" spans="1:10" ht="21.75" customHeight="1">
      <c r="A10" s="59" t="s">
        <v>222</v>
      </c>
    </row>
    <row r="11" spans="1:10" ht="21.75" customHeight="1">
      <c r="A11" s="59" t="s">
        <v>129</v>
      </c>
    </row>
    <row r="12" spans="1:10" ht="21.75" customHeight="1">
      <c r="A12" s="59" t="s">
        <v>76</v>
      </c>
    </row>
    <row r="13" spans="1:10" ht="21.75" customHeight="1">
      <c r="A13" s="59" t="s">
        <v>73</v>
      </c>
      <c r="D13" s="71">
        <v>1192516</v>
      </c>
      <c r="F13" s="71">
        <v>1159049</v>
      </c>
      <c r="H13" s="71">
        <v>1187959</v>
      </c>
      <c r="J13" s="71">
        <v>1108078</v>
      </c>
    </row>
    <row r="14" spans="1:10" ht="21.75" customHeight="1">
      <c r="A14" s="59" t="s">
        <v>52</v>
      </c>
      <c r="B14" s="72"/>
      <c r="D14" s="71">
        <v>12966</v>
      </c>
      <c r="F14" s="71">
        <v>15642</v>
      </c>
      <c r="H14" s="71">
        <v>12810</v>
      </c>
      <c r="J14" s="54">
        <v>15459</v>
      </c>
    </row>
    <row r="15" spans="1:10" ht="21.75" customHeight="1">
      <c r="A15" s="59" t="s">
        <v>100</v>
      </c>
      <c r="B15" s="72"/>
      <c r="D15" s="54">
        <v>11427</v>
      </c>
      <c r="F15" s="54">
        <v>11639</v>
      </c>
      <c r="H15" s="71">
        <v>11427</v>
      </c>
      <c r="J15" s="54">
        <v>11639</v>
      </c>
    </row>
    <row r="16" spans="1:10" ht="21.75" customHeight="1">
      <c r="A16" s="59" t="s">
        <v>112</v>
      </c>
      <c r="B16" s="72"/>
      <c r="D16" s="54">
        <v>7501</v>
      </c>
      <c r="F16" s="54">
        <v>5249</v>
      </c>
      <c r="H16" s="71">
        <v>7501</v>
      </c>
      <c r="J16" s="54">
        <v>5249</v>
      </c>
    </row>
    <row r="17" spans="1:10" ht="21.75" customHeight="1">
      <c r="A17" s="59" t="s">
        <v>183</v>
      </c>
      <c r="B17" s="72"/>
      <c r="D17" s="54"/>
      <c r="F17" s="54"/>
      <c r="H17" s="54"/>
      <c r="J17" s="54"/>
    </row>
    <row r="18" spans="1:10" ht="21.75" customHeight="1">
      <c r="A18" s="59" t="s">
        <v>184</v>
      </c>
      <c r="B18" s="72"/>
      <c r="D18" s="54">
        <v>9431</v>
      </c>
      <c r="F18" s="54">
        <v>4347</v>
      </c>
      <c r="H18" s="54">
        <v>9431</v>
      </c>
      <c r="J18" s="54">
        <v>4347</v>
      </c>
    </row>
    <row r="19" spans="1:10" ht="21.75" customHeight="1">
      <c r="A19" s="59" t="s">
        <v>151</v>
      </c>
      <c r="B19" s="72"/>
      <c r="D19" s="54">
        <v>0</v>
      </c>
      <c r="F19" s="54">
        <v>-1881</v>
      </c>
      <c r="H19" s="54">
        <v>0</v>
      </c>
      <c r="J19" s="54">
        <v>-1881</v>
      </c>
    </row>
    <row r="20" spans="1:10" ht="21.75" customHeight="1">
      <c r="A20" s="59" t="s">
        <v>198</v>
      </c>
      <c r="B20" s="72"/>
      <c r="D20" s="54">
        <v>0</v>
      </c>
      <c r="F20" s="54">
        <v>-14</v>
      </c>
      <c r="H20" s="54">
        <v>0</v>
      </c>
      <c r="J20" s="54">
        <v>-14</v>
      </c>
    </row>
    <row r="21" spans="1:10" ht="21.75" customHeight="1">
      <c r="A21" s="59" t="s">
        <v>163</v>
      </c>
      <c r="B21" s="72"/>
      <c r="D21" s="54">
        <v>0</v>
      </c>
      <c r="F21" s="54">
        <v>984</v>
      </c>
      <c r="H21" s="54">
        <v>0</v>
      </c>
      <c r="J21" s="54">
        <v>984</v>
      </c>
    </row>
    <row r="22" spans="1:10" ht="21.75" customHeight="1">
      <c r="A22" s="59" t="s">
        <v>199</v>
      </c>
      <c r="B22" s="72"/>
      <c r="D22" s="71">
        <v>-1500</v>
      </c>
      <c r="F22" s="71">
        <v>6014</v>
      </c>
      <c r="H22" s="54">
        <v>0</v>
      </c>
      <c r="J22" s="54">
        <v>0</v>
      </c>
    </row>
    <row r="23" spans="1:10" ht="21.75" customHeight="1">
      <c r="A23" s="59" t="s">
        <v>113</v>
      </c>
      <c r="B23" s="72"/>
      <c r="D23" s="71">
        <v>1109</v>
      </c>
      <c r="F23" s="71">
        <v>3042</v>
      </c>
      <c r="H23" s="54">
        <v>0</v>
      </c>
      <c r="J23" s="54">
        <v>0</v>
      </c>
    </row>
    <row r="24" spans="1:10" ht="21.75" customHeight="1">
      <c r="A24" s="59" t="s">
        <v>190</v>
      </c>
      <c r="B24" s="72"/>
      <c r="D24" s="71">
        <v>0</v>
      </c>
      <c r="F24" s="71">
        <v>271</v>
      </c>
      <c r="H24" s="54">
        <v>0</v>
      </c>
      <c r="J24" s="54">
        <v>271</v>
      </c>
    </row>
    <row r="25" spans="1:10" ht="21.75" customHeight="1">
      <c r="A25" s="59" t="s">
        <v>191</v>
      </c>
      <c r="B25" s="72"/>
      <c r="D25" s="71">
        <v>0</v>
      </c>
      <c r="F25" s="71">
        <v>128</v>
      </c>
      <c r="H25" s="54">
        <v>0</v>
      </c>
      <c r="J25" s="54">
        <v>128</v>
      </c>
    </row>
    <row r="26" spans="1:10" ht="21.75" customHeight="1">
      <c r="A26" s="59" t="s">
        <v>185</v>
      </c>
      <c r="B26" s="72"/>
      <c r="D26" s="71">
        <v>1961</v>
      </c>
      <c r="E26" s="54"/>
      <c r="F26" s="71">
        <v>2431</v>
      </c>
      <c r="G26" s="54"/>
      <c r="H26" s="54">
        <v>1961</v>
      </c>
      <c r="J26" s="54">
        <v>2431</v>
      </c>
    </row>
    <row r="27" spans="1:10" ht="21.75" customHeight="1">
      <c r="A27" s="59" t="s">
        <v>200</v>
      </c>
      <c r="B27" s="72"/>
      <c r="D27" s="71">
        <v>1088</v>
      </c>
      <c r="E27" s="54"/>
      <c r="F27" s="71">
        <v>0</v>
      </c>
      <c r="G27" s="54"/>
      <c r="H27" s="54">
        <v>179</v>
      </c>
      <c r="J27" s="54">
        <v>0</v>
      </c>
    </row>
    <row r="28" spans="1:10" ht="21.75" customHeight="1">
      <c r="A28" s="59" t="s">
        <v>223</v>
      </c>
      <c r="B28" s="72"/>
      <c r="D28" s="71">
        <v>777</v>
      </c>
      <c r="F28" s="71">
        <v>-858</v>
      </c>
      <c r="H28" s="71">
        <v>1225</v>
      </c>
      <c r="J28" s="71">
        <v>-789</v>
      </c>
    </row>
    <row r="29" spans="1:10" ht="21.75" customHeight="1">
      <c r="A29" s="59" t="s">
        <v>141</v>
      </c>
      <c r="B29" s="72"/>
    </row>
    <row r="30" spans="1:10" ht="21.75" customHeight="1">
      <c r="A30" s="59" t="s">
        <v>123</v>
      </c>
      <c r="B30" s="72"/>
      <c r="D30" s="71">
        <v>1612</v>
      </c>
      <c r="E30" s="54"/>
      <c r="F30" s="71">
        <v>1460</v>
      </c>
      <c r="G30" s="54"/>
      <c r="H30" s="54">
        <v>1599</v>
      </c>
      <c r="J30" s="54">
        <v>1397</v>
      </c>
    </row>
    <row r="31" spans="1:10" ht="21.75" customHeight="1">
      <c r="A31" s="59" t="s">
        <v>152</v>
      </c>
      <c r="B31" s="72"/>
      <c r="D31" s="71">
        <v>-2541</v>
      </c>
      <c r="E31" s="54"/>
      <c r="F31" s="71">
        <v>-3487</v>
      </c>
      <c r="G31" s="54"/>
      <c r="H31" s="54">
        <v>-2541</v>
      </c>
      <c r="J31" s="54">
        <v>-3487</v>
      </c>
    </row>
    <row r="32" spans="1:10" ht="21.75" customHeight="1">
      <c r="A32" s="59" t="s">
        <v>101</v>
      </c>
      <c r="B32" s="72"/>
      <c r="D32" s="71">
        <v>-13305</v>
      </c>
      <c r="E32" s="54"/>
      <c r="F32" s="71">
        <v>-10247</v>
      </c>
      <c r="G32" s="54"/>
      <c r="H32" s="54">
        <v>-17958</v>
      </c>
      <c r="J32" s="54">
        <v>-14502</v>
      </c>
    </row>
    <row r="33" spans="1:10" ht="21.75" customHeight="1">
      <c r="A33" s="59" t="s">
        <v>53</v>
      </c>
      <c r="B33" s="72"/>
      <c r="D33" s="73">
        <v>9568</v>
      </c>
      <c r="F33" s="73">
        <v>41596</v>
      </c>
      <c r="G33" s="74"/>
      <c r="H33" s="75">
        <v>9568</v>
      </c>
      <c r="I33" s="74"/>
      <c r="J33" s="75">
        <v>39974</v>
      </c>
    </row>
    <row r="34" spans="1:10" ht="21.75" customHeight="1">
      <c r="A34" s="59" t="s">
        <v>54</v>
      </c>
      <c r="B34" s="72"/>
      <c r="D34" s="74"/>
      <c r="F34" s="74"/>
      <c r="G34" s="74"/>
      <c r="I34" s="74"/>
    </row>
    <row r="35" spans="1:10" ht="21.75" customHeight="1">
      <c r="A35" s="59" t="s">
        <v>156</v>
      </c>
      <c r="B35" s="72"/>
      <c r="D35" s="71">
        <f>SUM(D9:D33)</f>
        <v>1367283</v>
      </c>
      <c r="F35" s="71">
        <f>SUM(F9:F33)</f>
        <v>1305717</v>
      </c>
      <c r="H35" s="71">
        <f>SUM(H9:H33)</f>
        <v>1364057</v>
      </c>
      <c r="J35" s="71">
        <f>SUM(J9:J33)</f>
        <v>1254360</v>
      </c>
    </row>
    <row r="36" spans="1:10" ht="21.75" customHeight="1">
      <c r="A36" s="59" t="s">
        <v>147</v>
      </c>
      <c r="B36" s="72"/>
    </row>
    <row r="37" spans="1:10" ht="21.75" customHeight="1">
      <c r="A37" s="59" t="s">
        <v>55</v>
      </c>
      <c r="B37" s="72"/>
      <c r="D37" s="71">
        <v>-14190</v>
      </c>
      <c r="F37" s="71">
        <v>1475</v>
      </c>
      <c r="H37" s="74">
        <v>-14190</v>
      </c>
      <c r="J37" s="74">
        <v>1475</v>
      </c>
    </row>
    <row r="38" spans="1:10" ht="21.75" customHeight="1">
      <c r="A38" s="59" t="s">
        <v>69</v>
      </c>
      <c r="B38" s="72"/>
      <c r="D38" s="71">
        <v>-979267</v>
      </c>
      <c r="F38" s="71">
        <v>-526316</v>
      </c>
      <c r="H38" s="71">
        <v>-975297</v>
      </c>
      <c r="J38" s="71">
        <v>-525017</v>
      </c>
    </row>
    <row r="39" spans="1:10" ht="21.75" customHeight="1">
      <c r="A39" s="59" t="s">
        <v>120</v>
      </c>
      <c r="B39" s="72"/>
      <c r="D39" s="71">
        <v>-5082</v>
      </c>
      <c r="F39" s="71">
        <v>4940</v>
      </c>
      <c r="H39" s="71">
        <v>-5082</v>
      </c>
      <c r="J39" s="71">
        <v>4940</v>
      </c>
    </row>
    <row r="40" spans="1:10" ht="21.75" customHeight="1">
      <c r="A40" s="59" t="s">
        <v>56</v>
      </c>
      <c r="B40" s="72"/>
      <c r="D40" s="71">
        <v>5675</v>
      </c>
      <c r="F40" s="71">
        <v>-106609</v>
      </c>
      <c r="H40" s="71">
        <v>4089</v>
      </c>
      <c r="J40" s="71">
        <v>-106568</v>
      </c>
    </row>
    <row r="41" spans="1:10" ht="21.75" customHeight="1">
      <c r="A41" s="59" t="s">
        <v>57</v>
      </c>
      <c r="B41" s="72"/>
      <c r="D41" s="71">
        <v>-1514</v>
      </c>
      <c r="F41" s="71">
        <v>1976</v>
      </c>
      <c r="H41" s="71">
        <v>141</v>
      </c>
      <c r="J41" s="71">
        <v>579</v>
      </c>
    </row>
    <row r="42" spans="1:10" ht="21.75" customHeight="1">
      <c r="A42" s="59" t="s">
        <v>121</v>
      </c>
      <c r="B42" s="72"/>
    </row>
    <row r="43" spans="1:10" ht="21.75" customHeight="1">
      <c r="A43" s="59" t="s">
        <v>58</v>
      </c>
      <c r="B43" s="72"/>
      <c r="D43" s="71">
        <v>99192</v>
      </c>
      <c r="F43" s="71">
        <v>-49754</v>
      </c>
      <c r="H43" s="71">
        <v>102992</v>
      </c>
      <c r="J43" s="71">
        <v>-48241</v>
      </c>
    </row>
    <row r="44" spans="1:10" ht="25.15" customHeight="1">
      <c r="A44" s="59" t="s">
        <v>70</v>
      </c>
      <c r="B44" s="72"/>
      <c r="D44" s="71">
        <v>-3452</v>
      </c>
      <c r="F44" s="71">
        <v>-17843</v>
      </c>
      <c r="H44" s="71">
        <v>-2738</v>
      </c>
      <c r="J44" s="71">
        <v>-17838</v>
      </c>
    </row>
    <row r="45" spans="1:10" ht="21.75" customHeight="1">
      <c r="A45" s="59" t="s">
        <v>122</v>
      </c>
      <c r="B45" s="72"/>
      <c r="D45" s="71">
        <v>-24634</v>
      </c>
      <c r="F45" s="71">
        <v>-92061</v>
      </c>
      <c r="H45" s="71">
        <v>-27989</v>
      </c>
      <c r="J45" s="71">
        <v>-92468</v>
      </c>
    </row>
    <row r="46" spans="1:10" ht="21.75" customHeight="1">
      <c r="A46" s="59" t="s">
        <v>133</v>
      </c>
      <c r="B46" s="72"/>
      <c r="D46" s="71">
        <v>-7135</v>
      </c>
      <c r="F46" s="71">
        <v>-706</v>
      </c>
      <c r="H46" s="71">
        <v>-7135</v>
      </c>
      <c r="J46" s="71">
        <v>-650</v>
      </c>
    </row>
    <row r="47" spans="1:10" ht="21.75" customHeight="1">
      <c r="A47" s="59" t="s">
        <v>59</v>
      </c>
      <c r="B47" s="72"/>
      <c r="D47" s="71">
        <v>-383</v>
      </c>
      <c r="F47" s="71">
        <v>3164</v>
      </c>
      <c r="H47" s="71">
        <v>-413</v>
      </c>
      <c r="J47" s="71">
        <v>3138</v>
      </c>
    </row>
    <row r="48" spans="1:10" ht="21.75" customHeight="1">
      <c r="A48" s="59" t="s">
        <v>148</v>
      </c>
      <c r="B48" s="72"/>
      <c r="D48" s="75">
        <v>-1989</v>
      </c>
      <c r="F48" s="75">
        <v>4017</v>
      </c>
      <c r="H48" s="75">
        <v>-337</v>
      </c>
      <c r="J48" s="75">
        <v>3615</v>
      </c>
    </row>
    <row r="49" spans="1:10" ht="21.75" customHeight="1">
      <c r="A49" s="59" t="s">
        <v>51</v>
      </c>
      <c r="B49" s="72"/>
      <c r="D49" s="71">
        <f>SUM(D35:D48)</f>
        <v>434504</v>
      </c>
      <c r="F49" s="71">
        <f>SUM(F35:F48)</f>
        <v>528000</v>
      </c>
      <c r="H49" s="71">
        <f>SUM(H35:H48)</f>
        <v>438098</v>
      </c>
      <c r="J49" s="71">
        <f>SUM(J35:J48)</f>
        <v>477325</v>
      </c>
    </row>
    <row r="50" spans="1:10" ht="20.25" customHeight="1">
      <c r="A50" s="59" t="s">
        <v>60</v>
      </c>
      <c r="B50" s="72"/>
      <c r="D50" s="75">
        <v>-19488</v>
      </c>
      <c r="F50" s="75">
        <v>-19804</v>
      </c>
      <c r="H50" s="75">
        <v>-18447</v>
      </c>
      <c r="J50" s="75">
        <v>-19291</v>
      </c>
    </row>
    <row r="51" spans="1:10" ht="20.25" customHeight="1">
      <c r="A51" s="67" t="s">
        <v>201</v>
      </c>
      <c r="B51" s="72"/>
      <c r="D51" s="75">
        <f>SUM(D49:D50)</f>
        <v>415016</v>
      </c>
      <c r="F51" s="75">
        <f>SUM(F49:F50)</f>
        <v>508196</v>
      </c>
      <c r="H51" s="75">
        <f>SUM(H49:H50)</f>
        <v>419651</v>
      </c>
      <c r="J51" s="75">
        <f>SUM(J49:J50)</f>
        <v>458034</v>
      </c>
    </row>
    <row r="52" spans="1:10" ht="17.25" customHeight="1">
      <c r="A52" s="67"/>
      <c r="B52" s="72"/>
      <c r="D52" s="89"/>
      <c r="F52" s="89"/>
      <c r="H52" s="89"/>
      <c r="J52" s="89"/>
    </row>
    <row r="53" spans="1:10" ht="20.25" customHeight="1">
      <c r="A53" s="18" t="s">
        <v>138</v>
      </c>
      <c r="B53" s="72"/>
    </row>
    <row r="54" spans="1:10" ht="20.25" customHeight="1">
      <c r="A54" s="18"/>
      <c r="B54" s="72"/>
    </row>
    <row r="55" spans="1:10" ht="20.25" customHeight="1">
      <c r="A55" s="18"/>
      <c r="B55" s="72"/>
    </row>
    <row r="56" spans="1:10" ht="20.25" customHeight="1">
      <c r="B56" s="72"/>
      <c r="J56" s="71">
        <v>8</v>
      </c>
    </row>
    <row r="57" spans="1:10" s="67" customFormat="1" ht="21.75" customHeight="1">
      <c r="A57" s="59"/>
      <c r="B57" s="59"/>
      <c r="C57" s="59"/>
      <c r="D57" s="71"/>
      <c r="E57" s="71"/>
      <c r="F57" s="71"/>
      <c r="G57" s="71"/>
      <c r="H57" s="71"/>
      <c r="I57" s="71"/>
      <c r="J57" s="54" t="s">
        <v>91</v>
      </c>
    </row>
    <row r="58" spans="1:10" s="67" customFormat="1" ht="21.75" customHeight="1">
      <c r="A58" s="101" t="s">
        <v>119</v>
      </c>
      <c r="B58" s="101"/>
      <c r="C58" s="101"/>
      <c r="D58" s="101"/>
      <c r="E58" s="101"/>
      <c r="F58" s="101"/>
      <c r="G58" s="101"/>
      <c r="H58" s="80"/>
      <c r="I58" s="80"/>
      <c r="J58" s="80"/>
    </row>
    <row r="59" spans="1:10" ht="21.75" customHeight="1">
      <c r="A59" s="67" t="s">
        <v>61</v>
      </c>
      <c r="B59" s="67"/>
      <c r="C59" s="67"/>
      <c r="D59" s="80"/>
      <c r="E59" s="80"/>
      <c r="F59" s="80"/>
      <c r="G59" s="80"/>
      <c r="H59" s="80"/>
      <c r="I59" s="80"/>
      <c r="J59" s="80"/>
    </row>
    <row r="60" spans="1:10" s="69" customFormat="1" ht="21.75" customHeight="1">
      <c r="A60" s="67" t="s">
        <v>212</v>
      </c>
      <c r="B60" s="67"/>
      <c r="C60" s="67"/>
      <c r="D60" s="80"/>
      <c r="E60" s="80"/>
      <c r="F60" s="80"/>
      <c r="G60" s="80"/>
      <c r="H60" s="80"/>
      <c r="I60" s="80"/>
      <c r="J60" s="80"/>
    </row>
    <row r="61" spans="1:10" s="69" customFormat="1" ht="21.75" customHeight="1">
      <c r="A61" s="68"/>
      <c r="B61" s="68"/>
      <c r="C61" s="68"/>
      <c r="D61" s="81"/>
      <c r="E61" s="81"/>
      <c r="F61" s="81"/>
      <c r="G61" s="81"/>
      <c r="H61" s="81"/>
      <c r="I61" s="81"/>
      <c r="J61" s="54" t="s">
        <v>86</v>
      </c>
    </row>
    <row r="62" spans="1:10" ht="21.75" customHeight="1">
      <c r="A62" s="69"/>
      <c r="B62" s="69"/>
      <c r="C62" s="69"/>
      <c r="D62" s="82"/>
      <c r="E62" s="82" t="s">
        <v>49</v>
      </c>
      <c r="F62" s="82"/>
      <c r="G62" s="80"/>
      <c r="H62" s="83"/>
      <c r="I62" s="82" t="s">
        <v>50</v>
      </c>
      <c r="J62" s="83"/>
    </row>
    <row r="63" spans="1:10" ht="21.75" customHeight="1">
      <c r="A63" s="69"/>
      <c r="B63" s="70"/>
      <c r="C63" s="69"/>
      <c r="D63" s="88">
        <v>2022</v>
      </c>
      <c r="E63" s="84"/>
      <c r="F63" s="88">
        <v>2021</v>
      </c>
      <c r="G63" s="85"/>
      <c r="H63" s="88">
        <v>2022</v>
      </c>
      <c r="I63" s="84"/>
      <c r="J63" s="88">
        <v>2021</v>
      </c>
    </row>
    <row r="64" spans="1:10" ht="21.75" customHeight="1">
      <c r="A64" s="67" t="s">
        <v>62</v>
      </c>
      <c r="F64" s="74"/>
    </row>
    <row r="65" spans="1:10" ht="21.75" customHeight="1">
      <c r="A65" s="59" t="s">
        <v>149</v>
      </c>
      <c r="D65" s="71">
        <v>0</v>
      </c>
      <c r="F65" s="71">
        <v>15931</v>
      </c>
      <c r="H65" s="71">
        <v>0</v>
      </c>
      <c r="J65" s="71">
        <v>15931</v>
      </c>
    </row>
    <row r="66" spans="1:10" ht="21.75" customHeight="1">
      <c r="A66" s="59" t="s">
        <v>202</v>
      </c>
      <c r="D66" s="71">
        <v>-53751</v>
      </c>
      <c r="F66" s="71">
        <v>-54619</v>
      </c>
      <c r="H66" s="71">
        <v>-51606</v>
      </c>
      <c r="J66" s="71">
        <v>-5419</v>
      </c>
    </row>
    <row r="67" spans="1:10" ht="21.75" customHeight="1">
      <c r="A67" s="59" t="s">
        <v>203</v>
      </c>
      <c r="D67" s="71">
        <v>-2285</v>
      </c>
      <c r="E67" s="87"/>
      <c r="F67" s="71">
        <v>-97</v>
      </c>
      <c r="G67" s="87"/>
      <c r="H67" s="71">
        <v>-2285</v>
      </c>
      <c r="I67" s="87"/>
      <c r="J67" s="71">
        <v>-97</v>
      </c>
    </row>
    <row r="68" spans="1:10" ht="21.75" customHeight="1">
      <c r="A68" s="59" t="s">
        <v>213</v>
      </c>
      <c r="D68" s="71">
        <v>0</v>
      </c>
      <c r="E68" s="87"/>
      <c r="F68" s="71">
        <v>-399</v>
      </c>
      <c r="G68" s="87"/>
      <c r="H68" s="71">
        <v>0</v>
      </c>
      <c r="I68" s="87"/>
      <c r="J68" s="71">
        <v>-367</v>
      </c>
    </row>
    <row r="69" spans="1:10" ht="21.75" customHeight="1">
      <c r="A69" s="59" t="s">
        <v>192</v>
      </c>
      <c r="D69" s="71">
        <v>73</v>
      </c>
      <c r="E69" s="87"/>
      <c r="F69" s="71">
        <v>1895</v>
      </c>
      <c r="G69" s="87"/>
      <c r="H69" s="71">
        <v>72</v>
      </c>
      <c r="I69" s="87"/>
      <c r="J69" s="71">
        <v>36</v>
      </c>
    </row>
    <row r="70" spans="1:10" ht="21.75" customHeight="1">
      <c r="A70" s="67" t="s">
        <v>150</v>
      </c>
      <c r="D70" s="76">
        <f>SUM(D65:D69)</f>
        <v>-55963</v>
      </c>
      <c r="E70" s="87"/>
      <c r="F70" s="76">
        <f>SUM(F65:F69)</f>
        <v>-37289</v>
      </c>
      <c r="G70" s="87"/>
      <c r="H70" s="76">
        <f>SUM(H65:H69)</f>
        <v>-53819</v>
      </c>
      <c r="I70" s="87"/>
      <c r="J70" s="76">
        <f>SUM(J65:J69)</f>
        <v>10084</v>
      </c>
    </row>
    <row r="71" spans="1:10" ht="21.75" customHeight="1">
      <c r="A71" s="67" t="s">
        <v>63</v>
      </c>
      <c r="E71" s="87"/>
      <c r="G71" s="87"/>
      <c r="I71" s="87"/>
    </row>
    <row r="72" spans="1:10" ht="21.75" customHeight="1">
      <c r="A72" s="59" t="s">
        <v>177</v>
      </c>
      <c r="D72" s="71">
        <v>27071</v>
      </c>
      <c r="F72" s="71">
        <v>4841</v>
      </c>
      <c r="H72" s="71">
        <v>27071</v>
      </c>
      <c r="J72" s="71">
        <v>4841</v>
      </c>
    </row>
    <row r="73" spans="1:10" ht="21.75" customHeight="1">
      <c r="A73" s="59" t="s">
        <v>224</v>
      </c>
      <c r="D73" s="71">
        <v>400000</v>
      </c>
      <c r="F73" s="71">
        <v>0</v>
      </c>
      <c r="H73" s="71">
        <v>400000</v>
      </c>
      <c r="J73" s="71">
        <v>0</v>
      </c>
    </row>
    <row r="74" spans="1:10" ht="21.75" customHeight="1">
      <c r="A74" s="59" t="s">
        <v>217</v>
      </c>
      <c r="D74" s="71">
        <v>-200000</v>
      </c>
      <c r="F74" s="71">
        <v>0</v>
      </c>
      <c r="H74" s="71">
        <v>-200000</v>
      </c>
      <c r="J74" s="71">
        <v>0</v>
      </c>
    </row>
    <row r="75" spans="1:10" ht="21.75" customHeight="1">
      <c r="A75" s="59" t="s">
        <v>218</v>
      </c>
      <c r="D75" s="71">
        <v>109500</v>
      </c>
      <c r="F75" s="71">
        <v>65000</v>
      </c>
      <c r="H75" s="71">
        <v>109500</v>
      </c>
      <c r="J75" s="71">
        <v>65000</v>
      </c>
    </row>
    <row r="76" spans="1:10" ht="21.75" customHeight="1">
      <c r="A76" s="59" t="s">
        <v>142</v>
      </c>
      <c r="D76" s="71">
        <v>1146631</v>
      </c>
      <c r="F76" s="71">
        <v>935864</v>
      </c>
      <c r="H76" s="71">
        <v>1146631</v>
      </c>
      <c r="J76" s="71">
        <v>935864</v>
      </c>
    </row>
    <row r="77" spans="1:10" ht="21.75" customHeight="1">
      <c r="A77" s="59" t="s">
        <v>143</v>
      </c>
      <c r="D77" s="71">
        <v>-1344664</v>
      </c>
      <c r="F77" s="71">
        <v>-1710631</v>
      </c>
      <c r="H77" s="71">
        <v>-1344664</v>
      </c>
      <c r="J77" s="71">
        <v>-1710631</v>
      </c>
    </row>
    <row r="78" spans="1:10" ht="21.75" customHeight="1">
      <c r="A78" s="59" t="s">
        <v>219</v>
      </c>
      <c r="D78" s="71">
        <v>0</v>
      </c>
      <c r="F78" s="71">
        <v>-250000</v>
      </c>
      <c r="H78" s="71">
        <v>0</v>
      </c>
      <c r="J78" s="71">
        <v>-250000</v>
      </c>
    </row>
    <row r="79" spans="1:10" ht="21.75" customHeight="1">
      <c r="A79" s="59" t="s">
        <v>220</v>
      </c>
      <c r="D79" s="71">
        <v>350000</v>
      </c>
      <c r="F79" s="71">
        <v>866200</v>
      </c>
      <c r="H79" s="71">
        <v>350000</v>
      </c>
      <c r="J79" s="71">
        <v>866200</v>
      </c>
    </row>
    <row r="80" spans="1:10" ht="21.75" customHeight="1">
      <c r="A80" s="59" t="s">
        <v>214</v>
      </c>
      <c r="D80" s="71">
        <v>-955075</v>
      </c>
      <c r="F80" s="71">
        <v>-486000</v>
      </c>
      <c r="H80" s="71">
        <v>-955075</v>
      </c>
      <c r="J80" s="71">
        <v>-486000</v>
      </c>
    </row>
    <row r="81" spans="1:10" ht="21.75" customHeight="1">
      <c r="A81" s="59" t="s">
        <v>157</v>
      </c>
    </row>
    <row r="82" spans="1:10" ht="21.75" customHeight="1">
      <c r="A82" s="59" t="s">
        <v>144</v>
      </c>
      <c r="D82" s="71">
        <v>0</v>
      </c>
      <c r="F82" s="71">
        <v>197702</v>
      </c>
      <c r="H82" s="71">
        <v>0</v>
      </c>
      <c r="J82" s="71">
        <v>197702</v>
      </c>
    </row>
    <row r="83" spans="1:10" ht="21.75" customHeight="1">
      <c r="A83" s="59" t="s">
        <v>188</v>
      </c>
      <c r="D83" s="71">
        <v>19968</v>
      </c>
      <c r="F83" s="71">
        <v>265172</v>
      </c>
      <c r="H83" s="71">
        <v>19968</v>
      </c>
      <c r="J83" s="71">
        <v>265172</v>
      </c>
    </row>
    <row r="84" spans="1:10" ht="21.75" customHeight="1">
      <c r="A84" s="59" t="s">
        <v>225</v>
      </c>
      <c r="D84" s="71">
        <v>-96802</v>
      </c>
      <c r="F84" s="71">
        <v>0</v>
      </c>
      <c r="H84" s="71">
        <v>-96802</v>
      </c>
      <c r="J84" s="71">
        <v>0</v>
      </c>
    </row>
    <row r="85" spans="1:10" ht="20.45" customHeight="1">
      <c r="A85" s="59" t="s">
        <v>186</v>
      </c>
      <c r="D85" s="71">
        <v>-9357</v>
      </c>
      <c r="F85" s="71">
        <v>-14474</v>
      </c>
      <c r="H85" s="71">
        <v>-9357</v>
      </c>
      <c r="J85" s="71">
        <v>-14474</v>
      </c>
    </row>
    <row r="86" spans="1:10" ht="21.75" customHeight="1">
      <c r="A86" s="59" t="s">
        <v>158</v>
      </c>
      <c r="D86" s="71">
        <v>-4725</v>
      </c>
      <c r="F86" s="71">
        <v>-11200</v>
      </c>
      <c r="H86" s="71">
        <v>-4725</v>
      </c>
      <c r="J86" s="71">
        <v>-11200</v>
      </c>
    </row>
    <row r="87" spans="1:10" ht="20.45" customHeight="1">
      <c r="A87" s="59" t="s">
        <v>159</v>
      </c>
    </row>
    <row r="88" spans="1:10" ht="20.45" customHeight="1">
      <c r="A88" s="59" t="s">
        <v>173</v>
      </c>
    </row>
    <row r="89" spans="1:10" ht="21.75" customHeight="1">
      <c r="A89" s="59" t="s">
        <v>174</v>
      </c>
      <c r="D89" s="71">
        <v>0</v>
      </c>
      <c r="F89" s="71">
        <v>-48772</v>
      </c>
      <c r="H89" s="71">
        <v>0</v>
      </c>
      <c r="J89" s="71">
        <v>-48772</v>
      </c>
    </row>
    <row r="90" spans="1:10" ht="21.75" customHeight="1">
      <c r="A90" s="59" t="s">
        <v>204</v>
      </c>
      <c r="D90" s="71">
        <v>-33023</v>
      </c>
      <c r="F90" s="71">
        <v>-26648</v>
      </c>
      <c r="H90" s="71">
        <v>-33023</v>
      </c>
      <c r="J90" s="71">
        <v>-26648</v>
      </c>
    </row>
    <row r="91" spans="1:10" ht="21.75" customHeight="1">
      <c r="A91" s="59" t="s">
        <v>160</v>
      </c>
      <c r="D91" s="71">
        <v>-3007</v>
      </c>
      <c r="E91" s="87"/>
      <c r="F91" s="71">
        <v>-3321</v>
      </c>
      <c r="G91" s="87"/>
      <c r="H91" s="71">
        <v>-3007</v>
      </c>
      <c r="I91" s="87"/>
      <c r="J91" s="71">
        <v>-3321</v>
      </c>
    </row>
    <row r="92" spans="1:10" ht="21.75" customHeight="1">
      <c r="A92" s="59" t="s">
        <v>145</v>
      </c>
      <c r="D92" s="71">
        <v>-204005</v>
      </c>
      <c r="F92" s="71">
        <v>-192547</v>
      </c>
      <c r="H92" s="71">
        <v>-204005</v>
      </c>
      <c r="J92" s="71">
        <v>-190925</v>
      </c>
    </row>
    <row r="93" spans="1:10" ht="21.75" customHeight="1">
      <c r="A93" s="67" t="s">
        <v>175</v>
      </c>
      <c r="D93" s="76">
        <f>SUM(D72:D92)</f>
        <v>-797488</v>
      </c>
      <c r="F93" s="76">
        <f>SUM(F72:F92)</f>
        <v>-408814</v>
      </c>
      <c r="H93" s="76">
        <f>SUM(H72:H92)</f>
        <v>-797488</v>
      </c>
      <c r="J93" s="76">
        <f>SUM(J72:J92)</f>
        <v>-407192</v>
      </c>
    </row>
    <row r="94" spans="1:10" ht="21.75" customHeight="1">
      <c r="A94" s="67" t="s">
        <v>178</v>
      </c>
      <c r="D94" s="77">
        <f>SUM(D51,D70,D93)</f>
        <v>-438435</v>
      </c>
      <c r="F94" s="77">
        <f>SUM(F51,F70,F93)</f>
        <v>62093</v>
      </c>
      <c r="H94" s="77">
        <f>SUM(H51,H70,H93)</f>
        <v>-431656</v>
      </c>
      <c r="J94" s="77">
        <f>SUM(J51,J70,J93)</f>
        <v>60926</v>
      </c>
    </row>
    <row r="95" spans="1:10" ht="21.75" customHeight="1">
      <c r="A95" s="59" t="s">
        <v>95</v>
      </c>
      <c r="D95" s="78">
        <f>'bs&amp;pl'!G12</f>
        <v>513274</v>
      </c>
      <c r="F95" s="78">
        <v>58986</v>
      </c>
      <c r="H95" s="78">
        <f>'bs&amp;pl'!K12</f>
        <v>505273</v>
      </c>
      <c r="J95" s="78">
        <v>58372</v>
      </c>
    </row>
    <row r="96" spans="1:10" ht="21.75" customHeight="1" thickBot="1">
      <c r="A96" s="67" t="s">
        <v>124</v>
      </c>
      <c r="D96" s="79">
        <f>SUM(D94:D95)</f>
        <v>74839</v>
      </c>
      <c r="F96" s="79">
        <f>SUM(F94:F95)</f>
        <v>121079</v>
      </c>
      <c r="H96" s="79">
        <f>SUM(H94:H95)</f>
        <v>73617</v>
      </c>
      <c r="J96" s="79">
        <f>SUM(J94:J95)</f>
        <v>119298</v>
      </c>
    </row>
    <row r="97" spans="1:10" ht="21.75" customHeight="1" thickTop="1">
      <c r="A97" s="67"/>
      <c r="D97" s="71">
        <f>D96-'bs&amp;pl'!E12</f>
        <v>0</v>
      </c>
      <c r="H97" s="71">
        <f>H96-'bs&amp;pl'!I12</f>
        <v>0</v>
      </c>
    </row>
    <row r="98" spans="1:10" ht="21.75" customHeight="1">
      <c r="A98" s="67" t="s">
        <v>125</v>
      </c>
    </row>
    <row r="99" spans="1:10" ht="21.75" customHeight="1">
      <c r="A99" s="59" t="s">
        <v>77</v>
      </c>
      <c r="D99" s="54"/>
      <c r="F99" s="54"/>
      <c r="H99" s="54"/>
      <c r="J99" s="54"/>
    </row>
    <row r="100" spans="1:10" ht="21.75" customHeight="1">
      <c r="A100" s="59" t="s">
        <v>226</v>
      </c>
      <c r="D100" s="87"/>
      <c r="F100" s="87"/>
      <c r="H100" s="87"/>
      <c r="J100" s="87"/>
    </row>
    <row r="101" spans="1:10" ht="21.75" customHeight="1">
      <c r="A101" s="59" t="s">
        <v>78</v>
      </c>
      <c r="D101" s="54">
        <v>195694</v>
      </c>
      <c r="F101" s="54">
        <v>164924</v>
      </c>
      <c r="H101" s="54">
        <v>195694</v>
      </c>
      <c r="J101" s="54">
        <v>164924</v>
      </c>
    </row>
    <row r="102" spans="1:10" ht="21.75" customHeight="1">
      <c r="A102" s="59" t="s">
        <v>130</v>
      </c>
      <c r="D102" s="54">
        <v>580</v>
      </c>
      <c r="F102" s="54">
        <v>1308</v>
      </c>
      <c r="H102" s="54">
        <v>580</v>
      </c>
      <c r="J102" s="54">
        <v>1308</v>
      </c>
    </row>
    <row r="103" spans="1:10" ht="21.75" customHeight="1">
      <c r="A103" s="59" t="s">
        <v>161</v>
      </c>
      <c r="D103" s="54"/>
      <c r="F103" s="87"/>
      <c r="H103" s="54"/>
      <c r="J103" s="87"/>
    </row>
    <row r="104" spans="1:10" ht="21.75" customHeight="1">
      <c r="A104" s="59" t="s">
        <v>162</v>
      </c>
      <c r="D104" s="54">
        <v>0</v>
      </c>
      <c r="F104" s="54">
        <v>984</v>
      </c>
      <c r="H104" s="74">
        <v>0</v>
      </c>
      <c r="J104" s="54">
        <v>984</v>
      </c>
    </row>
    <row r="105" spans="1:10" ht="21.75" customHeight="1">
      <c r="A105" s="18"/>
    </row>
    <row r="106" spans="1:10" ht="21.75" customHeight="1">
      <c r="A106" s="18" t="s">
        <v>138</v>
      </c>
      <c r="D106" s="54"/>
      <c r="F106" s="54"/>
      <c r="H106" s="54"/>
      <c r="J106" s="54"/>
    </row>
    <row r="107" spans="1:10" ht="21.75" customHeight="1">
      <c r="A107" s="18"/>
      <c r="D107" s="54"/>
      <c r="F107" s="54"/>
      <c r="H107" s="54"/>
      <c r="J107" s="54"/>
    </row>
    <row r="108" spans="1:10" ht="21.75" customHeight="1">
      <c r="A108" s="18"/>
      <c r="D108" s="54"/>
      <c r="F108" s="54"/>
      <c r="H108" s="54"/>
      <c r="J108" s="54"/>
    </row>
    <row r="109" spans="1:10" ht="21.75" customHeight="1">
      <c r="A109" s="18"/>
      <c r="D109" s="54"/>
      <c r="F109" s="54"/>
      <c r="H109" s="54"/>
      <c r="J109" s="54"/>
    </row>
    <row r="110" spans="1:10" ht="21.75" customHeight="1">
      <c r="A110" s="18"/>
      <c r="D110" s="54"/>
      <c r="F110" s="54"/>
      <c r="H110" s="54"/>
      <c r="J110" s="54"/>
    </row>
    <row r="111" spans="1:10" ht="21.75" customHeight="1">
      <c r="A111" s="18"/>
      <c r="D111" s="54"/>
      <c r="F111" s="54"/>
      <c r="H111" s="54"/>
      <c r="J111" s="54">
        <v>9</v>
      </c>
    </row>
    <row r="112" spans="1:10" ht="21.75" customHeight="1">
      <c r="D112" s="54"/>
      <c r="F112" s="54"/>
      <c r="H112" s="54"/>
      <c r="J112" s="54"/>
    </row>
    <row r="113" spans="4:12" ht="21.75" customHeight="1">
      <c r="F113" s="54"/>
      <c r="J113" s="74"/>
    </row>
    <row r="114" spans="4:12" ht="21.75" customHeight="1">
      <c r="F114" s="54"/>
      <c r="J114" s="74"/>
    </row>
    <row r="115" spans="4:12" ht="21.75" customHeight="1">
      <c r="D115" s="54"/>
      <c r="F115" s="54"/>
      <c r="H115" s="54"/>
      <c r="J115" s="74"/>
    </row>
    <row r="116" spans="4:12" ht="21.75" customHeight="1">
      <c r="D116" s="54"/>
      <c r="F116" s="54"/>
      <c r="H116" s="54"/>
      <c r="J116" s="74"/>
    </row>
    <row r="117" spans="4:12" ht="21.75" customHeight="1">
      <c r="D117" s="54"/>
      <c r="F117" s="54"/>
      <c r="H117" s="74"/>
      <c r="J117" s="54"/>
    </row>
    <row r="118" spans="4:12" ht="21.75" customHeight="1">
      <c r="D118" s="54"/>
      <c r="F118" s="54"/>
      <c r="H118" s="74"/>
      <c r="J118" s="54"/>
    </row>
    <row r="119" spans="4:12" ht="21.75" customHeight="1">
      <c r="D119" s="54"/>
      <c r="E119" s="54"/>
      <c r="F119" s="54"/>
      <c r="G119" s="54"/>
      <c r="H119" s="54"/>
      <c r="I119" s="54"/>
      <c r="J119" s="54"/>
      <c r="K119" s="54"/>
      <c r="L119" s="54"/>
    </row>
    <row r="120" spans="4:12" ht="21.75" customHeight="1">
      <c r="D120" s="54"/>
      <c r="F120" s="54"/>
      <c r="H120" s="74"/>
      <c r="J120" s="54"/>
    </row>
    <row r="121" spans="4:12" ht="21.75" customHeight="1">
      <c r="D121" s="54"/>
      <c r="E121" s="54"/>
      <c r="F121" s="54"/>
      <c r="G121" s="54"/>
      <c r="H121" s="54"/>
      <c r="I121" s="54"/>
      <c r="J121" s="54"/>
    </row>
  </sheetData>
  <autoFilter ref="A8:A51" xr:uid="{00000000-0009-0000-0000-000003000000}"/>
  <mergeCells count="2">
    <mergeCell ref="A2:G2"/>
    <mergeCell ref="A58:G58"/>
  </mergeCells>
  <printOptions gridLinesSet="0"/>
  <pageMargins left="0.75" right="0.196850393700787" top="0.6" bottom="0.35" header="0.196850393700787" footer="0.196850393700787"/>
  <pageSetup paperSize="9" scale="65" firstPageNumber="8" orientation="portrait" useFirstPageNumber="1" r:id="rId1"/>
  <headerFooter alignWithMargins="0"/>
  <rowBreaks count="1" manualBreakCount="1">
    <brk id="5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3f18e5-1a7f-44f5-b0d2-af08ca0cbab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19116475A27D43997DBD7F54950167" ma:contentTypeVersion="13" ma:contentTypeDescription="Create a new document." ma:contentTypeScope="" ma:versionID="85a01686853fbb2a5403ab131198e09f">
  <xsd:schema xmlns:xsd="http://www.w3.org/2001/XMLSchema" xmlns:xs="http://www.w3.org/2001/XMLSchema" xmlns:p="http://schemas.microsoft.com/office/2006/metadata/properties" xmlns:ns2="003f18e5-1a7f-44f5-b0d2-af08ca0cbab3" xmlns:ns3="8804fca8-2ab3-4099-97dd-bec3ca037e23" targetNamespace="http://schemas.microsoft.com/office/2006/metadata/properties" ma:root="true" ma:fieldsID="6e03aa0d689164d57b5846d9029d0435" ns2:_="" ns3:_="">
    <xsd:import namespace="003f18e5-1a7f-44f5-b0d2-af08ca0cbab3"/>
    <xsd:import namespace="8804fca8-2ab3-4099-97dd-bec3ca037e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f18e5-1a7f-44f5-b0d2-af08ca0cb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04fca8-2ab3-4099-97dd-bec3ca037e2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FF87E1-035B-4B31-89B7-82472538876A}">
  <ds:schemaRefs>
    <ds:schemaRef ds:uri="http://purl.org/dc/elements/1.1/"/>
    <ds:schemaRef ds:uri="http://schemas.microsoft.com/office/2006/metadata/properties"/>
    <ds:schemaRef ds:uri="003f18e5-1a7f-44f5-b0d2-af08ca0cbab3"/>
    <ds:schemaRef ds:uri="http://purl.org/dc/terms/"/>
    <ds:schemaRef ds:uri="http://schemas.openxmlformats.org/package/2006/metadata/core-properties"/>
    <ds:schemaRef ds:uri="8804fca8-2ab3-4099-97dd-bec3ca037e23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F941502-0D84-45AA-856A-A36B78EE0B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f18e5-1a7f-44f5-b0d2-af08ca0cbab3"/>
    <ds:schemaRef ds:uri="8804fca8-2ab3-4099-97dd-bec3ca037e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16C757-8744-4E1F-A7AE-F73A8F819242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53072</vt:lpwstr>
  </property>
  <property fmtid="{D5CDD505-2E9C-101B-9397-08002B2CF9AE}" pid="4" name="OptimizationTime">
    <vt:lpwstr>20221111_1713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bs&amp;pl</vt:lpstr>
      <vt:lpstr>Consolidated</vt:lpstr>
      <vt:lpstr>Company</vt:lpstr>
      <vt:lpstr>cashflow</vt:lpstr>
      <vt:lpstr>'bs&amp;pl'!Print_Area</vt:lpstr>
      <vt:lpstr>cashflow!Print_Area</vt:lpstr>
      <vt:lpstr>Company!Print_Area</vt:lpstr>
      <vt:lpstr>Consolidated!Print_Area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2022-11-08T04:40:21Z</cp:lastPrinted>
  <dcterms:created xsi:type="dcterms:W3CDTF">2012-01-25T03:30:35Z</dcterms:created>
  <dcterms:modified xsi:type="dcterms:W3CDTF">2022-11-08T04:40:22Z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0x010100CB19116475A27D43997DBD7F54950167</vt:lpwstr>
  </property>
  <property fmtid="{D5CDD505-2E9C-101B-9397-08002B2CF9AE}" pid="3" name="e0e024ccac5240e69ae9c38a41bfa7a5">
    <vt:lpwstr/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TaxCatchAll">
    <vt:lpwstr/>
  </property>
  <property fmtid="{D5CDD505-2E9C-101B-9397-08002B2CF9AE}" pid="7" name="ContentLanguage">
    <vt:lpwstr/>
  </property>
  <property fmtid="{D5CDD505-2E9C-101B-9397-08002B2CF9AE}" pid="8" name="k8128b1c45734e36a24fce652bc7ffb7">
    <vt:lpwstr/>
  </property>
  <property fmtid="{D5CDD505-2E9C-101B-9397-08002B2CF9AE}" pid="9" name="ServiceLineFunction">
    <vt:lpwstr/>
  </property>
  <property fmtid="{D5CDD505-2E9C-101B-9397-08002B2CF9AE}" pid="10" name="EYContentType">
    <vt:lpwstr/>
  </property>
  <property fmtid="{D5CDD505-2E9C-101B-9397-08002B2CF9AE}" pid="11" name="jc981bd8ab5b47fd91abb7684c0f405b">
    <vt:lpwstr/>
  </property>
  <property fmtid="{D5CDD505-2E9C-101B-9397-08002B2CF9AE}" pid="12" name="i14ea8bbd518495ea0e20ac1ad18c527">
    <vt:lpwstr/>
  </property>
  <property fmtid="{D5CDD505-2E9C-101B-9397-08002B2CF9AE}" pid="13" name="GeographicApplicability">
    <vt:lpwstr/>
  </property>
  <property fmtid="{D5CDD505-2E9C-101B-9397-08002B2CF9AE}" pid="14" name="Sector">
    <vt:lpwstr/>
  </property>
</Properties>
</file>