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Qtr3'2022\"/>
    </mc:Choice>
  </mc:AlternateContent>
  <xr:revisionPtr revIDLastSave="0" documentId="13_ncr:1_{78EB40D7-2901-4EDC-991A-68F0007FADBE}" xr6:coauthVersionLast="47" xr6:coauthVersionMax="47" xr10:uidLastSave="{00000000-0000-0000-0000-000000000000}"/>
  <bookViews>
    <workbookView xWindow="-120" yWindow="-120" windowWidth="20730" windowHeight="11160" tabRatio="838" activeTab="4" xr2:uid="{6924B94A-9CFA-4319-9B6C-8A2BF30F77BD}"/>
  </bookViews>
  <sheets>
    <sheet name="BS" sheetId="6" r:id="rId1"/>
    <sheet name="PL" sheetId="9" r:id="rId2"/>
    <sheet name="Conso" sheetId="14" r:id="rId3"/>
    <sheet name="Company" sheetId="15" r:id="rId4"/>
    <sheet name="Cashflow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a_1" hidden="1">{"conso",#N/A,FALSE,"cash flow"}</definedName>
    <definedName name="aaa_2" hidden="1">{"conso",#N/A,FALSE,"cash flow"}</definedName>
    <definedName name="aaaa_1" hidden="1">{"cashflow",#N/A,FALSE,"cash flow"}</definedName>
    <definedName name="aaaa_2" hidden="1">{"cashflow",#N/A,FALSE,"cash flow"}</definedName>
    <definedName name="aaaaa_1" hidden="1">{"conso",#N/A,FALSE,"cash flow"}</definedName>
    <definedName name="aaaaaaaa" hidden="1">{"'Eng (page2)'!$A$1:$D$52"}</definedName>
    <definedName name="AccessDatabase" hidden="1">"C:\MSOffice\Office\aut\WAREHOUSE.mdb"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{"'Model'!$A$1:$N$53"}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_1" hidden="1">{"conso",#N/A,FALSE,"cash flow"}</definedName>
    <definedName name="ni_2" hidden="1">{"conso",#N/A,FALSE,"cash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{"PLANT BREAKUP",#N/A,FALSE,"E"}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{"PLANNING",#N/A,FALSE,"A"}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_xlnm.Print_Area" localSheetId="0">BS!$A$1:$M$132</definedName>
    <definedName name="_xlnm.Print_Area" localSheetId="4">Cashflow!$A$1:$J$95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6" l="1"/>
  <c r="F75" i="16" s="1"/>
  <c r="F76" i="16" s="1"/>
  <c r="H70" i="16"/>
  <c r="F70" i="16"/>
  <c r="D70" i="16"/>
  <c r="H65" i="16"/>
  <c r="F65" i="16"/>
  <c r="D65" i="16"/>
  <c r="F58" i="16"/>
  <c r="H29" i="16"/>
  <c r="F26" i="16"/>
  <c r="F41" i="16" s="1"/>
  <c r="F44" i="16" s="1"/>
  <c r="I31" i="6"/>
  <c r="I32" i="6"/>
  <c r="K61" i="6"/>
  <c r="L144" i="9"/>
  <c r="I23" i="15"/>
  <c r="G23" i="15"/>
  <c r="E23" i="15"/>
  <c r="I16" i="15"/>
  <c r="G16" i="15"/>
  <c r="E16" i="15"/>
  <c r="E13" i="15"/>
  <c r="J65" i="16" l="1"/>
  <c r="R17" i="14"/>
  <c r="K24" i="15" l="1"/>
  <c r="I24" i="15"/>
  <c r="G24" i="15"/>
  <c r="I21" i="15"/>
  <c r="G21" i="15"/>
  <c r="L24" i="14" l="1"/>
  <c r="P26" i="14" l="1"/>
  <c r="R26" i="14" s="1"/>
  <c r="V26" i="14" s="1"/>
  <c r="M22" i="15"/>
  <c r="J70" i="16" l="1"/>
  <c r="I13" i="15"/>
  <c r="M15" i="15"/>
  <c r="M14" i="15"/>
  <c r="R18" i="14"/>
  <c r="V18" i="14" s="1"/>
  <c r="V17" i="14"/>
  <c r="F12" i="9" l="1"/>
  <c r="H12" i="9"/>
  <c r="J12" i="9"/>
  <c r="L12" i="9"/>
  <c r="F16" i="9"/>
  <c r="H16" i="9"/>
  <c r="J16" i="9"/>
  <c r="L16" i="9"/>
  <c r="F24" i="9"/>
  <c r="H24" i="9"/>
  <c r="J24" i="9"/>
  <c r="L24" i="9"/>
  <c r="F35" i="9"/>
  <c r="H35" i="9"/>
  <c r="J35" i="9"/>
  <c r="L35" i="9"/>
  <c r="F101" i="9"/>
  <c r="H101" i="9"/>
  <c r="J101" i="9"/>
  <c r="L101" i="9"/>
  <c r="F105" i="9"/>
  <c r="H105" i="9"/>
  <c r="J105" i="9"/>
  <c r="L105" i="9"/>
  <c r="F114" i="9"/>
  <c r="H114" i="9"/>
  <c r="J114" i="9"/>
  <c r="L114" i="9"/>
  <c r="F128" i="9"/>
  <c r="H128" i="9"/>
  <c r="J128" i="9"/>
  <c r="L128" i="9"/>
  <c r="L154" i="9"/>
  <c r="J17" i="9" l="1"/>
  <c r="J21" i="9" s="1"/>
  <c r="J25" i="9" s="1"/>
  <c r="J27" i="9" s="1"/>
  <c r="H17" i="9"/>
  <c r="H21" i="9" s="1"/>
  <c r="H25" i="9" s="1"/>
  <c r="H27" i="9" s="1"/>
  <c r="J106" i="9"/>
  <c r="J111" i="9" s="1"/>
  <c r="J115" i="9" s="1"/>
  <c r="J117" i="9" s="1"/>
  <c r="H106" i="9"/>
  <c r="H111" i="9" s="1"/>
  <c r="H115" i="9" s="1"/>
  <c r="H117" i="9" s="1"/>
  <c r="F106" i="9"/>
  <c r="F111" i="9" s="1"/>
  <c r="F115" i="9" s="1"/>
  <c r="F117" i="9" s="1"/>
  <c r="D9" i="16" s="1"/>
  <c r="D26" i="16" s="1"/>
  <c r="D41" i="16" s="1"/>
  <c r="D44" i="16" s="1"/>
  <c r="D73" i="16" s="1"/>
  <c r="D75" i="16" s="1"/>
  <c r="D76" i="16" s="1"/>
  <c r="L106" i="9"/>
  <c r="L111" i="9" s="1"/>
  <c r="L115" i="9" s="1"/>
  <c r="L117" i="9" s="1"/>
  <c r="J9" i="16" s="1"/>
  <c r="J26" i="16" s="1"/>
  <c r="L17" i="9"/>
  <c r="L21" i="9" s="1"/>
  <c r="L25" i="9" s="1"/>
  <c r="L27" i="9" s="1"/>
  <c r="L29" i="9" s="1"/>
  <c r="L37" i="9" s="1"/>
  <c r="F17" i="9"/>
  <c r="F21" i="9" s="1"/>
  <c r="F25" i="9" s="1"/>
  <c r="F27" i="9" s="1"/>
  <c r="F29" i="9" s="1"/>
  <c r="M56" i="6"/>
  <c r="I56" i="6"/>
  <c r="E21" i="15"/>
  <c r="M20" i="15"/>
  <c r="P23" i="14"/>
  <c r="P22" i="14"/>
  <c r="T25" i="14"/>
  <c r="J25" i="14"/>
  <c r="H25" i="14"/>
  <c r="H27" i="14" s="1"/>
  <c r="F25" i="14"/>
  <c r="F27" i="14" s="1"/>
  <c r="D25" i="14"/>
  <c r="D27" i="14" s="1"/>
  <c r="N24" i="14"/>
  <c r="P24" i="14" s="1"/>
  <c r="R24" i="14" s="1"/>
  <c r="V24" i="14" s="1"/>
  <c r="T16" i="14"/>
  <c r="T20" i="14" s="1"/>
  <c r="J16" i="14"/>
  <c r="J20" i="14" s="1"/>
  <c r="H16" i="14"/>
  <c r="H20" i="14" s="1"/>
  <c r="F16" i="14"/>
  <c r="F20" i="14" s="1"/>
  <c r="D16" i="14"/>
  <c r="D20" i="14" s="1"/>
  <c r="P14" i="14"/>
  <c r="P19" i="14"/>
  <c r="R19" i="14" s="1"/>
  <c r="V19" i="14" s="1"/>
  <c r="P13" i="14"/>
  <c r="L59" i="9" l="1"/>
  <c r="L54" i="9"/>
  <c r="L64" i="9" s="1"/>
  <c r="T27" i="14"/>
  <c r="T29" i="14" s="1"/>
  <c r="R13" i="14"/>
  <c r="J27" i="14"/>
  <c r="J119" i="9"/>
  <c r="H9" i="16"/>
  <c r="H26" i="16" s="1"/>
  <c r="H41" i="16" s="1"/>
  <c r="H44" i="16" s="1"/>
  <c r="H73" i="16" s="1"/>
  <c r="H75" i="16" s="1"/>
  <c r="H76" i="16" s="1"/>
  <c r="H119" i="9"/>
  <c r="F9" i="16"/>
  <c r="H29" i="9"/>
  <c r="J29" i="9"/>
  <c r="J54" i="9" s="1"/>
  <c r="J64" i="9" s="1"/>
  <c r="L119" i="9"/>
  <c r="L130" i="9" s="1"/>
  <c r="F119" i="9"/>
  <c r="F130" i="9" s="1"/>
  <c r="J41" i="16"/>
  <c r="J44" i="16" s="1"/>
  <c r="J73" i="16" s="1"/>
  <c r="J75" i="16" s="1"/>
  <c r="F37" i="9"/>
  <c r="F61" i="9" s="1"/>
  <c r="F59" i="9" s="1"/>
  <c r="F56" i="9"/>
  <c r="F54" i="9" s="1"/>
  <c r="F64" i="9" s="1"/>
  <c r="D29" i="14"/>
  <c r="H29" i="14"/>
  <c r="R22" i="14"/>
  <c r="V22" i="14" s="1"/>
  <c r="P28" i="14"/>
  <c r="F29" i="14"/>
  <c r="N25" i="14"/>
  <c r="N27" i="14" s="1"/>
  <c r="H37" i="9" l="1"/>
  <c r="H61" i="9" s="1"/>
  <c r="H59" i="9" s="1"/>
  <c r="H56" i="9"/>
  <c r="L14" i="14"/>
  <c r="L16" i="14" s="1"/>
  <c r="L20" i="14" s="1"/>
  <c r="H130" i="9"/>
  <c r="H151" i="9" s="1"/>
  <c r="H149" i="9" s="1"/>
  <c r="J29" i="14"/>
  <c r="V13" i="14"/>
  <c r="K19" i="15"/>
  <c r="K21" i="15" s="1"/>
  <c r="K23" i="15" s="1"/>
  <c r="K25" i="15" s="1"/>
  <c r="J130" i="9"/>
  <c r="J149" i="9" s="1"/>
  <c r="J144" i="9"/>
  <c r="J154" i="9" s="1"/>
  <c r="H146" i="9"/>
  <c r="H144" i="9" s="1"/>
  <c r="H154" i="9" s="1"/>
  <c r="H54" i="9"/>
  <c r="H64" i="9" s="1"/>
  <c r="L149" i="9"/>
  <c r="K11" i="15"/>
  <c r="K13" i="15" s="1"/>
  <c r="K16" i="15" s="1"/>
  <c r="R14" i="14"/>
  <c r="F146" i="9"/>
  <c r="J37" i="9"/>
  <c r="J59" i="9" s="1"/>
  <c r="F151" i="9"/>
  <c r="F149" i="9" s="1"/>
  <c r="P25" i="14"/>
  <c r="P27" i="14" s="1"/>
  <c r="F144" i="9" l="1"/>
  <c r="F154" i="9" s="1"/>
  <c r="L23" i="14"/>
  <c r="T28" i="14"/>
  <c r="J28" i="14"/>
  <c r="H28" i="14"/>
  <c r="F28" i="14"/>
  <c r="D28" i="14"/>
  <c r="E24" i="15"/>
  <c r="P29" i="14" l="1"/>
  <c r="M18" i="15"/>
  <c r="N16" i="14" l="1"/>
  <c r="N20" i="14" s="1"/>
  <c r="L28" i="14"/>
  <c r="M62" i="6"/>
  <c r="I62" i="6"/>
  <c r="P15" i="14" l="1"/>
  <c r="R15" i="14" l="1"/>
  <c r="V15" i="14" s="1"/>
  <c r="P16" i="14"/>
  <c r="P20" i="14" s="1"/>
  <c r="M10" i="15"/>
  <c r="G13" i="15"/>
  <c r="M13" i="15" l="1"/>
  <c r="M16" i="15" s="1"/>
  <c r="M109" i="6"/>
  <c r="M24" i="15" s="1"/>
  <c r="I109" i="6"/>
  <c r="R28" i="14" s="1"/>
  <c r="M71" i="6"/>
  <c r="K71" i="6"/>
  <c r="G71" i="6"/>
  <c r="I71" i="6"/>
  <c r="M64" i="6"/>
  <c r="K64" i="6"/>
  <c r="I64" i="6"/>
  <c r="G64" i="6"/>
  <c r="K72" i="6" l="1"/>
  <c r="M72" i="6"/>
  <c r="I111" i="6"/>
  <c r="V28" i="14" s="1"/>
  <c r="M111" i="6"/>
  <c r="I72" i="6"/>
  <c r="G72" i="6"/>
  <c r="M31" i="6"/>
  <c r="G31" i="6"/>
  <c r="M19" i="6"/>
  <c r="I19" i="6"/>
  <c r="G19" i="6"/>
  <c r="I112" i="6" l="1"/>
  <c r="M112" i="6"/>
  <c r="M32" i="6"/>
  <c r="G32" i="6"/>
  <c r="M113" i="6" l="1"/>
  <c r="M11" i="15"/>
  <c r="I113" i="6"/>
  <c r="M12" i="15" l="1"/>
  <c r="R16" i="14" l="1"/>
  <c r="R20" i="14" s="1"/>
  <c r="V14" i="14"/>
  <c r="V16" i="14" s="1"/>
  <c r="V20" i="14" s="1"/>
  <c r="L25" i="14" l="1"/>
  <c r="L27" i="14" s="1"/>
  <c r="K31" i="6"/>
  <c r="K19" i="6"/>
  <c r="K32" i="6" l="1"/>
  <c r="M19" i="15"/>
  <c r="M21" i="15" s="1"/>
  <c r="M23" i="15" s="1"/>
  <c r="R23" i="14"/>
  <c r="V23" i="14" s="1"/>
  <c r="R25" i="14" l="1"/>
  <c r="R27" i="14" s="1"/>
  <c r="K109" i="6" l="1"/>
  <c r="V25" i="14"/>
  <c r="V27" i="14" s="1"/>
  <c r="K111" i="6" l="1"/>
  <c r="M25" i="15" s="1"/>
  <c r="G109" i="6"/>
  <c r="L29" i="14"/>
  <c r="K112" i="6" l="1"/>
  <c r="K113" i="6" s="1"/>
  <c r="G111" i="6"/>
  <c r="R29" i="14"/>
  <c r="G112" i="6" l="1"/>
  <c r="G113" i="6" s="1"/>
  <c r="V2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Pranpariya Mora</author>
  </authors>
  <commentList>
    <comment ref="K61" authorId="0" shapeId="0" xr:uid="{C7510769-B5DB-4916-BC82-CAF7B4DE53B2}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<sst xmlns="http://schemas.openxmlformats.org/spreadsheetml/2006/main" count="462" uniqueCount="227">
  <si>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</si>
  <si>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</si>
  <si>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</si>
  <si>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</si>
  <si>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</si>
  <si>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</si>
  <si>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</si>
  <si>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</si>
  <si>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</si>
  <si>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</si>
  <si>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</si>
  <si>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</si>
  <si>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ลูกหนี้อื่น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</si>
  <si>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</si>
  <si>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</si>
  <si>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</si>
  <si>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</si>
  <si>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</si>
  <si>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</si>
  <si>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</si>
  <si>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</si>
  <si>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</si>
  <si>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</si>
  <si>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</si>
  <si>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        (นายพูลพิพัฒน์  ตันธนสิน) </t>
  </si>
  <si>
    <t xml:space="preserve">    (นายเรืองชัย  กฤษณเกรียงไกร)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</si>
  <si>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</si>
  <si>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</si>
  <si>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</si>
  <si>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</si>
  <si>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</si>
  <si>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</si>
  <si>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</si>
  <si>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</si>
  <si>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</si>
  <si>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</si>
  <si>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</si>
  <si>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</si>
  <si>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</si>
  <si>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</si>
  <si>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</si>
  <si>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</si>
  <si>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</si>
  <si>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</si>
  <si>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</si>
  <si>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</si>
  <si>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</si>
  <si>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หุ้นสามัญ 341,092,557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</si>
  <si>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</si>
  <si>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</si>
  <si>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</si>
  <si>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</si>
  <si>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</si>
  <si>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</si>
  <si>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</si>
  <si>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</si>
  <si>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</si>
  <si>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</si>
  <si>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</si>
  <si>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(หน่วย: พันบาท)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</si>
  <si>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</si>
  <si>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</si>
  <si>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</si>
  <si>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</si>
  <si>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</si>
  <si>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</si>
  <si>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</si>
  <si>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</si>
  <si>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กำไรจากการเลิกกิจการของบริษัทย่อย</t>
  </si>
  <si>
    <t>กำไรจากอัตราแลกเปลี่ยน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</si>
  <si>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</si>
  <si>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</si>
  <si>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</si>
  <si>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</si>
  <si>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</si>
  <si>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</si>
  <si>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</si>
  <si>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</si>
  <si>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</si>
  <si>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</si>
  <si>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</si>
  <si>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</si>
  <si>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</si>
  <si>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 xml:space="preserve">      (นายพูลพิพัฒน์  ตันธนสิน) 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</si>
  <si>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</si>
  <si>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</si>
  <si>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 </t>
  </si>
  <si>
    <t xml:space="preserve">     ที่เป็นเงินตราต่างประเทศ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</si>
  <si>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</si>
  <si>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ผลกำไรจากการประมาณการตามหลักคณิตศาสตร์ประกันภัย</t>
  </si>
  <si>
    <t xml:space="preserve">      - สุทธิจากภาษีเงินได้</t>
  </si>
  <si>
    <t>รวมกำไรขาดทุนเบ็ดเสร็จสำหรับงวด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</si>
  <si>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</si>
  <si>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</si>
  <si>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</si>
  <si>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</si>
  <si>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ส่วนได้เสียที่</t>
  </si>
  <si>
    <t>ทุนเรือนหุ้น</t>
  </si>
  <si>
    <t>จัดสรรแล้ว -</t>
  </si>
  <si>
    <t>ผลต่างจากการแปลงค่า</t>
  </si>
  <si>
    <t>รวม</t>
  </si>
  <si>
    <t>ไม่มีอำนาจ</t>
  </si>
  <si>
    <t>ที่ออกและ</t>
  </si>
  <si>
    <t>ส่วนเกินมูลค่า</t>
  </si>
  <si>
    <t>ส่วนเกินมูลค่าหุ้น</t>
  </si>
  <si>
    <t>สำรอง</t>
  </si>
  <si>
    <t>งบการเงินที่เป็น</t>
  </si>
  <si>
    <t>องค์ประกอบอื่น</t>
  </si>
  <si>
    <t>ควบคุม</t>
  </si>
  <si>
    <t>รวมส่วนของ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</si>
  <si>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</si>
  <si>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</si>
  <si>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</si>
  <si>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</si>
  <si>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</si>
  <si>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</si>
  <si>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</si>
  <si>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</si>
  <si>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</si>
  <si>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</si>
  <si>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กำไรขาดทุนเบ็ดเสร็จอื่นสำหรับงวด</t>
  </si>
  <si>
    <t>กำไรขาดทุนเบ็ดเสร็จรวมสำหรับงวด</t>
  </si>
  <si>
    <t>บริษัทย่อยจดทะเบียนเลิกกิจการ</t>
  </si>
  <si>
    <t>ยอดคงเหลือ ณ วันที่ 1 มกราคม 2565</t>
  </si>
  <si>
    <t>งบแสดงการเปลี่ยนแปลงส่วนของผู้ถือหุ้น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</si>
  <si>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</si>
  <si>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</si>
  <si>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 xml:space="preserve">     (นายเรืองชัย  กฤษณเกรียงไกร)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</si>
  <si>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</si>
  <si>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</si>
  <si>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รายการปรับกระทบยอดกำไรก่อนภาษีเป็นเงินสดรับ (จ่าย)</t>
  </si>
  <si>
    <t>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</si>
  <si>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</si>
  <si>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    (นายพูลพิพัฒน์  ตันธนสิน) </t>
  </si>
  <si>
    <t>งบกระแสเงินสด (ต่อ)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</si>
  <si>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</si>
  <si>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</si>
  <si>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</si>
  <si>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เงินสดสุทธิจาก (ใช้ไปใน) กิจกรรมดำเนินงาน</t>
  </si>
  <si>
    <t>จ่ายดอกเบี้ย</t>
  </si>
  <si>
    <t>กระแสเงินสดจากกิจกรรมลงทุน</t>
  </si>
  <si>
    <t>เงินสดรับจากการเลิกกิจการของบริษัทย่อย</t>
  </si>
  <si>
    <t>ซื้อโปรแกรมคอมพิวเตอร์</t>
  </si>
  <si>
    <t>กระแสเงินสดจากกิจกรรมจัดหาเงิน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</si>
  <si>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</si>
  <si>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</si>
  <si>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</si>
  <si>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</si>
  <si>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</si>
  <si>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</si>
  <si>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</si>
  <si>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กำไรขั้นต้น</t>
  </si>
  <si>
    <t>กำไรก่อนค่าใช้จ่าย</t>
  </si>
  <si>
    <t>สินค้าคงเหลือ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</si>
  <si>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</si>
  <si>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</si>
  <si>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</si>
  <si>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</si>
  <si>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</si>
  <si>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</si>
  <si>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</si>
  <si>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หนี้สินตามสัญญาเช่าสุทธิ</t>
  </si>
  <si>
    <t>หนี้สินตามภาระผูกพันผลประโยชน์พนักงานสุทธิ</t>
  </si>
  <si>
    <t>กำไรก่อนภาษีเงินได้</t>
  </si>
  <si>
    <t>สินทรัพย์ทางการเงินหมุนเวียนอื่น</t>
  </si>
  <si>
    <t>5, 7</t>
  </si>
  <si>
    <t xml:space="preserve">   กำไรส่วนที่เป็นของผู้ถือหุ้นของบริษัทฯ (บาทต่อหุ้น)</t>
  </si>
  <si>
    <t>และหนี้สินดำเนินงาน</t>
  </si>
  <si>
    <t>จากกิจกรรมดำเนินงาน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</si>
  <si>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</si>
  <si>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</si>
  <si>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</si>
  <si>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</si>
  <si>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งบกำไรขาดทุนเบ็ดเสร็จ</t>
  </si>
  <si>
    <t>กำไรขาดทุน:</t>
  </si>
  <si>
    <t>งบกำไรขาดทุนเบ็ดเสร็จ (ต่อ)</t>
  </si>
  <si>
    <t>จ่ายภาษีเงินได้</t>
  </si>
  <si>
    <t>เงินกู้ยืมระยะสั้นจากธนาคารเพิ่มขึ้น</t>
  </si>
  <si>
    <t>เงินสดจาก (ใช้ไปใน) กิจกรรมดำเนินงาน</t>
  </si>
  <si>
    <t xml:space="preserve">  (นายเรืองชัย  กฤษณเกรียงไกร)</t>
  </si>
  <si>
    <t>สำรองหนี้สินตามภาระผูกพันผลประโยชน์พนักงาน</t>
  </si>
  <si>
    <t>ค่าใช้จ่ายดอกเบี้ย</t>
  </si>
  <si>
    <t>จ่ายชำระหนี้สินตามสัญญาเช่า</t>
  </si>
  <si>
    <t>กำไรจากการดำเนินงาน</t>
  </si>
  <si>
    <t>กำไรขาดทุนเบ็ดเสร็จอื่น:</t>
  </si>
  <si>
    <t>เจ้าหนี้จากการซื้อสินทรัพย์ลดลง</t>
  </si>
  <si>
    <t>รายได้เงินปันผล</t>
  </si>
  <si>
    <t>จัดสรรเป็นสำรองตามกฎหมาย</t>
  </si>
  <si>
    <t>จ่ายเงินปันผล</t>
  </si>
  <si>
    <t>จัดสรรเป็นสำรองตามกฏหมาย</t>
  </si>
  <si>
    <t>เงินสดรับจากเงินปันผล</t>
  </si>
  <si>
    <t>สินทรัพย์ทางการเงินหมุนเวียนอื่นลดลง (เพิ่มขึ้น)</t>
  </si>
  <si>
    <t xml:space="preserve">  </t>
  </si>
  <si>
    <t>กำไรจากการประมาณการตามหลักคณิตศาสตร์ประกันภัย - สุทธิจากภาษีเงินได้</t>
  </si>
  <si>
    <t>กำไรจากการขายสินทรัพย์ทางการเงินหมุนเวียนอื่น</t>
  </si>
  <si>
    <t>5, 14, 15</t>
  </si>
  <si>
    <t>จ่ายเงินปันผล (หมายเหตุ 17)</t>
  </si>
  <si>
    <t>เงินสดรับจากการจำหน่ายอุปกรณ์</t>
  </si>
  <si>
    <t>ซื้ออุปกรณ์</t>
  </si>
  <si>
    <t>เงินสดสุทธิจาก (ใช้ไปใน) กิจกรรมลงทุน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</si>
  <si>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</si>
  <si>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</si>
  <si>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</si>
  <si>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</si>
  <si>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</si>
  <si>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</si>
  <si>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กลับรายการหนี้สินตามสัญญาเช่าจากการยกเลิกสัญญา</t>
  </si>
  <si>
    <t>ตัดจำหน่ายสินทรัพย์สิทธิการใช้</t>
  </si>
  <si>
    <t>กำไร (ขาดทุน) จากการดำเนินงาน</t>
  </si>
  <si>
    <t>กำไร (ขาดทุน) สำหรับงวด</t>
  </si>
  <si>
    <t>การแบ่งปันกำไร (ขาดทุน)</t>
  </si>
  <si>
    <t xml:space="preserve">   กำไร (ขาดทุน) ส่วนที่เป็นของผู้ถือหุ้นของบริษัทฯ (บาทต่อหุ้น)</t>
  </si>
  <si>
    <t>5, 11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</si>
  <si>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</si>
  <si>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</si>
  <si>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ค่าเผื่อผลขาดทุนด้านเครดิตที่คาดว่าจะเกิดขึ้นของลูกหนี้การค้า (โอนกลับ)</t>
  </si>
  <si>
    <t xml:space="preserve">การปรับลดสินค้าคงเหลือเป็นมูลค่าสุทธิที่จะได้รับ </t>
  </si>
  <si>
    <t>กำไรจากการเปลี่ยนแปลงในมูลค่ายุติธรรมของสินทรัพย์ทางการเงินหมุนเวียนอื่น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</si>
  <si>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</si>
  <si>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</si>
  <si>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เงินปันผลค้างจ่ายลดลง</t>
  </si>
  <si>
    <t>เงินให้กู้ยืมระยะสั้นแก่บริษัทที่เกี่ยวข้องเพิ่มขึ้น</t>
  </si>
  <si>
    <t>กำไรจากการจำหน่าย/ตัดจำหน่ายอุปกรณ์</t>
  </si>
  <si>
    <t>ขาดทุน (กำไร) ที่ยังไม่เกิดขึ้นจากอัตราแลกเปลี่ยน</t>
  </si>
  <si>
    <t xml:space="preserve">กำไร (ขาดทุน) ต่อหุ้น </t>
  </si>
  <si>
    <t>กำไร (ขาดทุน) ต่อหุ้นขั้นพื้นฐาน</t>
  </si>
  <si>
    <t>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</si>
</sst>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#,##0.000;\(#,##0.000\)"/>
    <numFmt numFmtId="169" formatCode="_(* #,##0.00_);_(* \(#,##0.00\);_(* &quot;-&quot;_);_(@_)"/>
    <numFmt numFmtId="170" formatCode="#,##0;[Red]#,##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b/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5"/>
      <name val="AngsanaUPC"/>
      <family val="1"/>
    </font>
    <font>
      <sz val="10"/>
      <color theme="1"/>
      <name val="Calibri"/>
      <family val="2"/>
      <scheme val="minor"/>
    </font>
    <font>
      <sz val="14"/>
      <name val="AngsanaUPC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4" fillId="0" borderId="0"/>
    <xf numFmtId="164" fontId="2" fillId="0" borderId="0" applyFont="0" applyFill="0" applyBorder="0" applyAlignment="0" applyProtection="0"/>
    <xf numFmtId="0" fontId="30" fillId="0" borderId="0"/>
    <xf numFmtId="0" fontId="30" fillId="0" borderId="0"/>
    <xf numFmtId="0" fontId="2" fillId="0" borderId="0"/>
    <xf numFmtId="0" fontId="31" fillId="0" borderId="0"/>
    <xf numFmtId="0" fontId="1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4">
    <xf numFmtId="0" fontId="0" fillId="0" borderId="0" xfId="0"/>
    <xf numFmtId="0" fontId="11" fillId="0" borderId="0" xfId="0" applyFont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166" fontId="12" fillId="0" borderId="2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left" vertical="center"/>
    </xf>
    <xf numFmtId="167" fontId="12" fillId="0" borderId="0" xfId="0" applyNumberFormat="1" applyFont="1" applyAlignment="1">
      <alignment vertical="center"/>
    </xf>
    <xf numFmtId="166" fontId="11" fillId="0" borderId="0" xfId="1" applyNumberFormat="1" applyFont="1" applyFill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6" fontId="12" fillId="0" borderId="0" xfId="1" applyNumberFormat="1" applyFont="1" applyFill="1" applyAlignment="1">
      <alignment horizontal="centerContinuous" vertical="center"/>
    </xf>
    <xf numFmtId="166" fontId="12" fillId="0" borderId="2" xfId="1" applyNumberFormat="1" applyFont="1" applyFill="1" applyBorder="1" applyAlignment="1">
      <alignment vertical="center"/>
    </xf>
    <xf numFmtId="165" fontId="12" fillId="0" borderId="0" xfId="5" applyNumberFormat="1" applyFont="1" applyFill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66" fontId="19" fillId="0" borderId="0" xfId="6" applyNumberFormat="1" applyFont="1" applyFill="1" applyAlignment="1">
      <alignment horizontal="center" vertical="center" wrapText="1"/>
    </xf>
    <xf numFmtId="40" fontId="17" fillId="0" borderId="0" xfId="6" applyNumberFormat="1" applyFont="1" applyFill="1" applyAlignment="1">
      <alignment vertical="center"/>
    </xf>
    <xf numFmtId="166" fontId="11" fillId="0" borderId="0" xfId="6" applyNumberFormat="1" applyFont="1" applyFill="1" applyAlignment="1">
      <alignment vertical="center" wrapText="1"/>
    </xf>
    <xf numFmtId="0" fontId="11" fillId="0" borderId="0" xfId="0" applyFont="1" applyAlignment="1">
      <alignment horizontal="centerContinuous" vertical="center"/>
    </xf>
    <xf numFmtId="165" fontId="12" fillId="0" borderId="0" xfId="6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17" fillId="0" borderId="0" xfId="1" applyFont="1" applyFill="1" applyAlignment="1">
      <alignment vertical="center"/>
    </xf>
    <xf numFmtId="165" fontId="15" fillId="0" borderId="0" xfId="5" applyNumberFormat="1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1" fillId="0" borderId="0" xfId="1" applyFont="1" applyFill="1" applyAlignment="1">
      <alignment horizontal="right" vertical="center"/>
    </xf>
    <xf numFmtId="164" fontId="11" fillId="0" borderId="0" xfId="1" applyFont="1" applyFill="1" applyAlignment="1">
      <alignment horizontal="centerContinuous" vertical="center"/>
    </xf>
    <xf numFmtId="166" fontId="11" fillId="0" borderId="0" xfId="6" applyNumberFormat="1" applyFont="1" applyFill="1" applyAlignment="1">
      <alignment horizontal="centerContinuous" vertical="center"/>
    </xf>
    <xf numFmtId="164" fontId="11" fillId="0" borderId="0" xfId="1" applyFont="1" applyFill="1" applyAlignment="1">
      <alignment vertical="center"/>
    </xf>
    <xf numFmtId="165" fontId="12" fillId="0" borderId="2" xfId="5" applyNumberFormat="1" applyFont="1" applyFill="1" applyBorder="1" applyAlignment="1">
      <alignment vertical="center"/>
    </xf>
    <xf numFmtId="165" fontId="12" fillId="0" borderId="0" xfId="5" applyNumberFormat="1" applyFont="1" applyFill="1" applyBorder="1" applyAlignment="1">
      <alignment vertical="center"/>
    </xf>
    <xf numFmtId="165" fontId="12" fillId="0" borderId="1" xfId="5" applyNumberFormat="1" applyFont="1" applyFill="1" applyBorder="1" applyAlignment="1">
      <alignment vertical="center"/>
    </xf>
    <xf numFmtId="165" fontId="12" fillId="0" borderId="0" xfId="5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horizontal="left" vertical="center"/>
    </xf>
    <xf numFmtId="164" fontId="12" fillId="0" borderId="0" xfId="1" applyFont="1" applyFill="1" applyAlignment="1">
      <alignment vertical="center"/>
    </xf>
    <xf numFmtId="167" fontId="12" fillId="0" borderId="0" xfId="5" applyNumberFormat="1" applyFont="1" applyFill="1" applyBorder="1" applyAlignment="1">
      <alignment vertical="center"/>
    </xf>
    <xf numFmtId="167" fontId="12" fillId="0" borderId="0" xfId="5" applyNumberFormat="1" applyFont="1" applyFill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 wrapText="1"/>
    </xf>
    <xf numFmtId="166" fontId="12" fillId="0" borderId="0" xfId="1" applyNumberFormat="1" applyFont="1" applyFill="1" applyAlignment="1">
      <alignment vertical="center" wrapText="1"/>
    </xf>
    <xf numFmtId="166" fontId="17" fillId="0" borderId="0" xfId="1" applyNumberFormat="1" applyFont="1" applyFill="1" applyAlignment="1">
      <alignment vertical="center"/>
    </xf>
    <xf numFmtId="166" fontId="12" fillId="0" borderId="1" xfId="1" quotePrefix="1" applyNumberFormat="1" applyFont="1" applyFill="1" applyBorder="1" applyAlignment="1">
      <alignment horizontal="center" vertical="center" wrapText="1"/>
    </xf>
    <xf numFmtId="165" fontId="22" fillId="0" borderId="0" xfId="6" applyNumberFormat="1" applyFont="1" applyFill="1" applyAlignment="1">
      <alignment vertical="center"/>
    </xf>
    <xf numFmtId="166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6" fontId="12" fillId="0" borderId="5" xfId="1" applyNumberFormat="1" applyFont="1" applyFill="1" applyBorder="1" applyAlignment="1">
      <alignment vertical="center"/>
    </xf>
    <xf numFmtId="166" fontId="12" fillId="0" borderId="4" xfId="1" applyNumberFormat="1" applyFont="1" applyFill="1" applyBorder="1" applyAlignment="1">
      <alignment vertical="center"/>
    </xf>
    <xf numFmtId="165" fontId="22" fillId="0" borderId="0" xfId="5" applyNumberFormat="1" applyFont="1" applyFill="1" applyAlignment="1">
      <alignment horizontal="left" vertical="center"/>
    </xf>
    <xf numFmtId="37" fontId="12" fillId="0" borderId="0" xfId="5" applyNumberFormat="1" applyFont="1" applyFill="1" applyBorder="1" applyAlignment="1">
      <alignment vertical="center"/>
    </xf>
    <xf numFmtId="37" fontId="12" fillId="0" borderId="0" xfId="5" applyNumberFormat="1" applyFont="1" applyFill="1" applyAlignment="1">
      <alignment vertical="center"/>
    </xf>
    <xf numFmtId="37" fontId="12" fillId="0" borderId="4" xfId="5" applyNumberFormat="1" applyFont="1" applyFill="1" applyBorder="1" applyAlignment="1">
      <alignment vertical="center"/>
    </xf>
    <xf numFmtId="1" fontId="12" fillId="0" borderId="0" xfId="6" applyNumberFormat="1" applyFont="1" applyFill="1" applyAlignment="1">
      <alignment horizontal="center" vertical="center"/>
    </xf>
    <xf numFmtId="1" fontId="12" fillId="0" borderId="1" xfId="6" applyNumberFormat="1" applyFont="1" applyFill="1" applyBorder="1" applyAlignment="1">
      <alignment horizontal="center" vertical="center"/>
    </xf>
    <xf numFmtId="0" fontId="17" fillId="0" borderId="0" xfId="0" applyFont="1"/>
    <xf numFmtId="167" fontId="20" fillId="0" borderId="0" xfId="0" applyNumberFormat="1" applyFont="1"/>
    <xf numFmtId="0" fontId="20" fillId="0" borderId="0" xfId="0" applyFont="1" applyAlignment="1">
      <alignment vertical="top" wrapText="1"/>
    </xf>
    <xf numFmtId="4" fontId="11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left" vertical="center"/>
    </xf>
    <xf numFmtId="165" fontId="20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left" vertical="center"/>
    </xf>
    <xf numFmtId="165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1" fontId="12" fillId="0" borderId="2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vertical="center"/>
    </xf>
    <xf numFmtId="165" fontId="17" fillId="0" borderId="0" xfId="5" applyNumberFormat="1" applyFont="1" applyFill="1"/>
    <xf numFmtId="165" fontId="17" fillId="0" borderId="0" xfId="6" applyNumberFormat="1" applyFont="1" applyFill="1"/>
    <xf numFmtId="0" fontId="17" fillId="0" borderId="0" xfId="0" applyFont="1" applyAlignment="1">
      <alignment horizontal="center" vertical="center"/>
    </xf>
    <xf numFmtId="165" fontId="17" fillId="0" borderId="2" xfId="6" applyNumberFormat="1" applyFont="1" applyFill="1" applyBorder="1"/>
    <xf numFmtId="37" fontId="12" fillId="0" borderId="5" xfId="5" applyNumberFormat="1" applyFont="1" applyFill="1" applyBorder="1" applyAlignment="1">
      <alignment vertical="center"/>
    </xf>
    <xf numFmtId="41" fontId="12" fillId="0" borderId="3" xfId="6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41" fontId="12" fillId="0" borderId="0" xfId="6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vertical="center"/>
    </xf>
    <xf numFmtId="41" fontId="12" fillId="0" borderId="5" xfId="6" applyNumberFormat="1" applyFont="1" applyFill="1" applyBorder="1" applyAlignment="1">
      <alignment vertical="center"/>
    </xf>
    <xf numFmtId="0" fontId="25" fillId="0" borderId="0" xfId="0" applyFont="1"/>
    <xf numFmtId="4" fontId="26" fillId="0" borderId="0" xfId="0" applyNumberFormat="1" applyFont="1" applyAlignment="1">
      <alignment horizontal="right"/>
    </xf>
    <xf numFmtId="0" fontId="27" fillId="0" borderId="0" xfId="0" applyFont="1" applyAlignment="1">
      <alignment vertical="center"/>
    </xf>
    <xf numFmtId="167" fontId="28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" fontId="26" fillId="0" borderId="0" xfId="6" applyNumberFormat="1" applyFont="1" applyFill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" fontId="26" fillId="0" borderId="1" xfId="6" applyNumberFormat="1" applyFont="1" applyFill="1" applyBorder="1" applyAlignment="1">
      <alignment horizontal="center" vertical="center"/>
    </xf>
    <xf numFmtId="37" fontId="26" fillId="0" borderId="0" xfId="6" applyNumberFormat="1" applyFont="1" applyFill="1" applyBorder="1" applyAlignment="1">
      <alignment vertical="center"/>
    </xf>
    <xf numFmtId="37" fontId="26" fillId="0" borderId="0" xfId="1" applyNumberFormat="1" applyFont="1" applyFill="1" applyBorder="1" applyAlignment="1">
      <alignment vertical="center"/>
    </xf>
    <xf numFmtId="41" fontId="26" fillId="0" borderId="0" xfId="6" applyNumberFormat="1" applyFont="1" applyFill="1" applyAlignment="1">
      <alignment vertical="center"/>
    </xf>
    <xf numFmtId="37" fontId="26" fillId="0" borderId="0" xfId="6" applyNumberFormat="1" applyFont="1" applyFill="1" applyAlignment="1">
      <alignment vertical="center"/>
    </xf>
    <xf numFmtId="41" fontId="26" fillId="0" borderId="1" xfId="6" applyNumberFormat="1" applyFont="1" applyFill="1" applyBorder="1" applyAlignment="1">
      <alignment vertical="center"/>
    </xf>
    <xf numFmtId="37" fontId="26" fillId="0" borderId="4" xfId="6" applyNumberFormat="1" applyFont="1" applyFill="1" applyBorder="1" applyAlignment="1">
      <alignment vertical="center"/>
    </xf>
    <xf numFmtId="37" fontId="26" fillId="0" borderId="0" xfId="6" applyNumberFormat="1" applyFont="1" applyFill="1" applyAlignment="1">
      <alignment horizontal="center" vertical="center"/>
    </xf>
    <xf numFmtId="167" fontId="29" fillId="0" borderId="0" xfId="0" applyNumberFormat="1" applyFont="1" applyAlignment="1">
      <alignment horizontal="left" vertical="center"/>
    </xf>
    <xf numFmtId="41" fontId="26" fillId="0" borderId="4" xfId="6" applyNumberFormat="1" applyFont="1" applyFill="1" applyBorder="1" applyAlignment="1">
      <alignment vertical="center"/>
    </xf>
    <xf numFmtId="164" fontId="26" fillId="0" borderId="0" xfId="1" applyFont="1" applyFill="1" applyAlignment="1">
      <alignment vertical="center"/>
    </xf>
    <xf numFmtId="164" fontId="26" fillId="0" borderId="0" xfId="1" applyFont="1" applyFill="1" applyAlignment="1">
      <alignment horizontal="center" vertical="center"/>
    </xf>
    <xf numFmtId="166" fontId="26" fillId="0" borderId="0" xfId="6" applyNumberFormat="1" applyFont="1" applyFill="1" applyBorder="1" applyAlignment="1">
      <alignment vertical="center"/>
    </xf>
    <xf numFmtId="166" fontId="26" fillId="0" borderId="0" xfId="6" applyNumberFormat="1" applyFont="1" applyFill="1" applyAlignment="1">
      <alignment vertical="center"/>
    </xf>
    <xf numFmtId="166" fontId="26" fillId="0" borderId="0" xfId="6" applyNumberFormat="1" applyFont="1" applyFill="1" applyAlignment="1">
      <alignment horizontal="center" vertical="center"/>
    </xf>
    <xf numFmtId="165" fontId="26" fillId="0" borderId="0" xfId="6" applyNumberFormat="1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41" fontId="12" fillId="0" borderId="1" xfId="6" applyNumberFormat="1" applyFont="1" applyFill="1" applyBorder="1" applyAlignment="1">
      <alignment vertical="center"/>
    </xf>
    <xf numFmtId="165" fontId="20" fillId="0" borderId="0" xfId="0" applyNumberFormat="1" applyFont="1" applyAlignment="1">
      <alignment vertical="center"/>
    </xf>
    <xf numFmtId="165" fontId="21" fillId="0" borderId="1" xfId="0" applyNumberFormat="1" applyFont="1" applyBorder="1" applyAlignment="1">
      <alignment vertical="center"/>
    </xf>
    <xf numFmtId="165" fontId="21" fillId="0" borderId="0" xfId="0" applyNumberFormat="1" applyFont="1" applyAlignment="1">
      <alignment vertical="center"/>
    </xf>
    <xf numFmtId="165" fontId="21" fillId="0" borderId="1" xfId="0" applyNumberFormat="1" applyFont="1" applyBorder="1" applyAlignment="1">
      <alignment horizontal="center" vertical="center"/>
    </xf>
    <xf numFmtId="169" fontId="12" fillId="0" borderId="5" xfId="6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5" fontId="17" fillId="0" borderId="0" xfId="6" applyNumberFormat="1" applyFont="1" applyFill="1" applyBorder="1"/>
    <xf numFmtId="166" fontId="12" fillId="0" borderId="1" xfId="1" quotePrefix="1" applyNumberFormat="1" applyFont="1" applyFill="1" applyBorder="1" applyAlignment="1">
      <alignment horizontal="center" vertical="top"/>
    </xf>
    <xf numFmtId="166" fontId="12" fillId="0" borderId="0" xfId="1" applyNumberFormat="1" applyFont="1" applyFill="1" applyAlignment="1">
      <alignment horizontal="center" vertical="center" wrapText="1"/>
    </xf>
    <xf numFmtId="16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" fontId="22" fillId="0" borderId="0" xfId="0" applyNumberFormat="1" applyFont="1" applyFill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167" fontId="12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centerContinuous" vertical="center"/>
    </xf>
    <xf numFmtId="4" fontId="2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Continuous" vertical="center"/>
    </xf>
    <xf numFmtId="43" fontId="12" fillId="0" borderId="0" xfId="4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4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5" fontId="17" fillId="0" borderId="0" xfId="0" applyNumberFormat="1" applyFont="1" applyFill="1"/>
    <xf numFmtId="0" fontId="12" fillId="0" borderId="0" xfId="0" applyFont="1" applyFill="1"/>
    <xf numFmtId="165" fontId="12" fillId="0" borderId="0" xfId="0" applyNumberFormat="1" applyFont="1" applyFill="1"/>
    <xf numFmtId="0" fontId="17" fillId="0" borderId="0" xfId="0" applyFont="1" applyFill="1"/>
    <xf numFmtId="165" fontId="21" fillId="0" borderId="2" xfId="0" applyNumberFormat="1" applyFont="1" applyBorder="1" applyAlignment="1">
      <alignment horizontal="center" vertical="center"/>
    </xf>
    <xf numFmtId="41" fontId="26" fillId="0" borderId="0" xfId="6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right"/>
    </xf>
    <xf numFmtId="167" fontId="19" fillId="0" borderId="0" xfId="0" applyNumberFormat="1" applyFont="1" applyFill="1" applyAlignment="1">
      <alignment horizontal="left" vertical="center"/>
    </xf>
    <xf numFmtId="167" fontId="19" fillId="0" borderId="0" xfId="0" applyNumberFormat="1" applyFont="1" applyFill="1" applyAlignment="1">
      <alignment horizontal="centerContinuous" vertical="center"/>
    </xf>
    <xf numFmtId="165" fontId="19" fillId="0" borderId="0" xfId="0" applyNumberFormat="1" applyFont="1" applyFill="1" applyAlignment="1">
      <alignment horizontal="centerContinuous" vertical="center"/>
    </xf>
    <xf numFmtId="164" fontId="19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3" fontId="17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centerContinuous"/>
    </xf>
    <xf numFmtId="165" fontId="19" fillId="0" borderId="0" xfId="0" applyNumberFormat="1" applyFont="1" applyFill="1" applyAlignment="1">
      <alignment horizontal="centerContinuous"/>
    </xf>
    <xf numFmtId="4" fontId="17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vertical="top" wrapText="1"/>
    </xf>
    <xf numFmtId="0" fontId="12" fillId="0" borderId="1" xfId="0" quotePrefix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Continuous"/>
    </xf>
    <xf numFmtId="167" fontId="24" fillId="0" borderId="0" xfId="0" applyNumberFormat="1" applyFont="1" applyFill="1" applyAlignment="1">
      <alignment horizontal="centerContinuous"/>
    </xf>
    <xf numFmtId="165" fontId="12" fillId="0" borderId="1" xfId="0" quotePrefix="1" applyNumberFormat="1" applyFont="1" applyFill="1" applyBorder="1" applyAlignment="1">
      <alignment horizontal="center" vertical="top" wrapText="1"/>
    </xf>
    <xf numFmtId="165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/>
    <xf numFmtId="0" fontId="12" fillId="0" borderId="0" xfId="9" applyFont="1" applyFill="1" applyAlignment="1">
      <alignment vertical="center"/>
    </xf>
    <xf numFmtId="0" fontId="17" fillId="0" borderId="0" xfId="9" applyFont="1" applyFill="1" applyAlignment="1">
      <alignment vertical="center"/>
    </xf>
    <xf numFmtId="165" fontId="17" fillId="0" borderId="1" xfId="5" applyNumberFormat="1" applyFont="1" applyFill="1" applyBorder="1"/>
    <xf numFmtId="0" fontId="17" fillId="0" borderId="0" xfId="10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49" fontId="17" fillId="0" borderId="0" xfId="0" quotePrefix="1" applyNumberFormat="1" applyFont="1" applyFill="1" applyAlignment="1">
      <alignment vertical="center"/>
    </xf>
    <xf numFmtId="165" fontId="17" fillId="0" borderId="3" xfId="0" applyNumberFormat="1" applyFont="1" applyFill="1" applyBorder="1" applyAlignment="1">
      <alignment vertical="center"/>
    </xf>
    <xf numFmtId="167" fontId="17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/>
    <xf numFmtId="165" fontId="12" fillId="0" borderId="2" xfId="0" applyNumberFormat="1" applyFont="1" applyFill="1" applyBorder="1"/>
    <xf numFmtId="0" fontId="12" fillId="0" borderId="0" xfId="11" applyFont="1" applyFill="1"/>
    <xf numFmtId="167" fontId="12" fillId="0" borderId="0" xfId="0" applyNumberFormat="1" applyFont="1" applyFill="1" applyAlignment="1">
      <alignment horizontal="centerContinuous" vertical="center"/>
    </xf>
    <xf numFmtId="165" fontId="12" fillId="0" borderId="4" xfId="0" applyNumberFormat="1" applyFont="1" applyFill="1" applyBorder="1"/>
    <xf numFmtId="0" fontId="15" fillId="0" borderId="0" xfId="0" applyFont="1" applyFill="1" applyAlignment="1">
      <alignment vertical="center"/>
    </xf>
    <xf numFmtId="165" fontId="12" fillId="0" borderId="0" xfId="5" applyNumberFormat="1" applyFont="1" applyFill="1"/>
    <xf numFmtId="0" fontId="12" fillId="0" borderId="0" xfId="0" quotePrefix="1" applyFont="1" applyFill="1"/>
    <xf numFmtId="165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quotePrefix="1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49" fontId="12" fillId="0" borderId="0" xfId="0" quotePrefix="1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43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right" vertical="center"/>
    </xf>
    <xf numFmtId="167" fontId="11" fillId="0" borderId="0" xfId="4" applyNumberFormat="1" applyFont="1" applyFill="1" applyAlignment="1">
      <alignment horizontal="left" vertical="center"/>
    </xf>
    <xf numFmtId="167" fontId="11" fillId="0" borderId="0" xfId="4" applyNumberFormat="1" applyFont="1" applyFill="1" applyAlignment="1">
      <alignment horizontal="centerContinuous" vertical="center"/>
    </xf>
    <xf numFmtId="165" fontId="11" fillId="0" borderId="0" xfId="4" applyNumberFormat="1" applyFont="1" applyFill="1" applyAlignment="1">
      <alignment horizontal="centerContinuous"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left" vertical="center"/>
    </xf>
    <xf numFmtId="165" fontId="11" fillId="0" borderId="0" xfId="4" applyNumberFormat="1" applyFont="1" applyFill="1" applyAlignment="1">
      <alignment vertical="center"/>
    </xf>
    <xf numFmtId="165" fontId="12" fillId="0" borderId="0" xfId="4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quotePrefix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left" vertical="center"/>
    </xf>
    <xf numFmtId="165" fontId="12" fillId="0" borderId="0" xfId="4" applyNumberFormat="1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43" fontId="17" fillId="0" borderId="0" xfId="0" applyNumberFormat="1" applyFont="1" applyFill="1" applyAlignment="1">
      <alignment vertical="center"/>
    </xf>
    <xf numFmtId="9" fontId="12" fillId="0" borderId="0" xfId="22" applyFont="1" applyFill="1" applyAlignment="1">
      <alignment horizontal="center" vertical="center"/>
    </xf>
    <xf numFmtId="0" fontId="22" fillId="0" borderId="0" xfId="4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41" fontId="17" fillId="0" borderId="1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Alignment="1">
      <alignment horizontal="right" vertical="top"/>
    </xf>
    <xf numFmtId="0" fontId="12" fillId="0" borderId="0" xfId="0" applyFont="1" applyFill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4" fontId="11" fillId="0" borderId="0" xfId="0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center" vertical="center" wrapText="1"/>
    </xf>
    <xf numFmtId="167" fontId="12" fillId="0" borderId="0" xfId="4" applyNumberFormat="1" applyFont="1" applyFill="1" applyAlignment="1">
      <alignment vertical="center"/>
    </xf>
    <xf numFmtId="0" fontId="11" fillId="0" borderId="0" xfId="0" applyFont="1" applyFill="1" applyAlignment="1">
      <alignment vertical="top"/>
    </xf>
    <xf numFmtId="165" fontId="1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horizontal="center" vertical="top"/>
    </xf>
    <xf numFmtId="165" fontId="12" fillId="0" borderId="0" xfId="0" applyNumberFormat="1" applyFont="1" applyFill="1" applyAlignment="1">
      <alignment horizontal="right" vertical="top"/>
    </xf>
    <xf numFmtId="165" fontId="12" fillId="0" borderId="0" xfId="0" quotePrefix="1" applyNumberFormat="1" applyFont="1" applyFill="1" applyAlignment="1">
      <alignment horizontal="left" vertical="top"/>
    </xf>
    <xf numFmtId="165" fontId="12" fillId="0" borderId="0" xfId="0" applyNumberFormat="1" applyFont="1" applyFill="1" applyAlignment="1">
      <alignment horizontal="left" vertical="top"/>
    </xf>
    <xf numFmtId="43" fontId="12" fillId="0" borderId="0" xfId="0" applyNumberFormat="1" applyFont="1" applyFill="1" applyAlignment="1">
      <alignment vertical="top"/>
    </xf>
    <xf numFmtId="43" fontId="12" fillId="0" borderId="5" xfId="0" applyNumberFormat="1" applyFont="1" applyFill="1" applyBorder="1" applyAlignment="1">
      <alignment horizontal="right" vertical="top"/>
    </xf>
    <xf numFmtId="43" fontId="12" fillId="0" borderId="0" xfId="0" applyNumberFormat="1" applyFont="1" applyFill="1" applyAlignment="1">
      <alignment horizontal="right" vertical="top"/>
    </xf>
    <xf numFmtId="166" fontId="12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right"/>
    </xf>
    <xf numFmtId="170" fontId="17" fillId="0" borderId="0" xfId="0" applyNumberFormat="1" applyFont="1" applyFill="1" applyAlignment="1">
      <alignment vertical="center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20" fillId="0" borderId="1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7" fillId="0" borderId="1" xfId="0" applyNumberFormat="1" applyFont="1" applyBorder="1" applyAlignment="1">
      <alignment horizontal="center" vertical="center"/>
    </xf>
    <xf numFmtId="0" fontId="19" fillId="0" borderId="0" xfId="0" applyFont="1" applyFill="1" applyAlignment="1">
      <alignment horizontal="right"/>
    </xf>
    <xf numFmtId="0" fontId="19" fillId="0" borderId="1" xfId="0" applyFont="1" applyFill="1" applyBorder="1" applyAlignment="1">
      <alignment horizontal="center" vertical="top" wrapText="1"/>
    </xf>
  </cellXfs>
  <cellStyles count="23">
    <cellStyle name="0,0_x000d__x000a_NA_x000d__x000a_" xfId="7" xr:uid="{5DAE863D-4BA0-4C7B-BE5A-141181710FAF}"/>
    <cellStyle name="Comma" xfId="1" builtinId="3"/>
    <cellStyle name="Comma 17 2" xfId="20" xr:uid="{0F679BCA-D82F-4532-8CE0-5639818C4CCE}"/>
    <cellStyle name="Comma 2 11 2" xfId="14" xr:uid="{232A2454-3E0B-49F4-96D1-A6239C17DB83}"/>
    <cellStyle name="Comma 2 3" xfId="6" xr:uid="{2034083A-7B4F-4D52-AAA1-C902CF91D035}"/>
    <cellStyle name="Comma 4" xfId="21" xr:uid="{BE211214-3D02-4B5D-89A5-89F8ACE2AF15}"/>
    <cellStyle name="Comma 9 2" xfId="5" xr:uid="{9CC4158F-D4B1-4CE1-87AF-CFA7BE9FB92B}"/>
    <cellStyle name="Normal" xfId="0" builtinId="0"/>
    <cellStyle name="Normal 2" xfId="2" xr:uid="{17E49918-251D-4493-BEFF-9896101C7D92}"/>
    <cellStyle name="Normal 2 4" xfId="17" xr:uid="{C769B952-845C-4DC5-8969-F90EE43B7533}"/>
    <cellStyle name="Normal 3 5" xfId="18" xr:uid="{C1F2A95C-CBC7-460E-8E79-5C9694EA3C0E}"/>
    <cellStyle name="Normal 4 4" xfId="16" xr:uid="{8BA6774C-E4AE-47E4-9398-472301CBBCF3}"/>
    <cellStyle name="Normal 5" xfId="3" xr:uid="{0F4E70B3-DB29-4429-8A30-C5630B2796C6}"/>
    <cellStyle name="Normal 5 2" xfId="13" xr:uid="{1524EA95-5E45-431E-860F-52A7884B8649}"/>
    <cellStyle name="Normal 52" xfId="11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 7 2 2 2" xfId="19" xr:uid="{F2186971-7FED-4B35-AAF9-84F6442DD33C}"/>
    <cellStyle name="Normal_Cashflow statement" xfId="10" xr:uid="{89BF3AC1-51E3-4CA1-9100-A28A3EB0E392}"/>
    <cellStyle name="Normal_CF 2008" xfId="9" xr:uid="{49C3A275-9949-4FB3-9651-29EF589AF49E}"/>
    <cellStyle name="Percent" xfId="22" builtinId="5"/>
    <cellStyle name="ปกติ 5" xfId="15" xr:uid="{6D61FAAA-13EA-4105-B0C1-47C0B4C6C97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QTC/Shared%20Documents/General/Q3'2022/1-FS%20Q3%202022/Template-23%20Sep%2022/QTC-2021-FS/Q321/T_QTC-2021-Q3-FINANCIAL_STATEMENT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QTC/Shared%20Documents/General/Q3'2022/1-FS%20Q3%202022%20CFC%20&#3648;&#3629;&#3634;&#3648;&#3586;&#3657;&#3634;%20LAN%2027.10.22%20&#3649;&#3621;&#3657;&#3623;%20&#3649;&#3585;&#3657;&#3648;&#3614;&#3636;&#3656;&#3617;&#3610;&#3629;&#3585;&#3609;&#3632;/Template-23%20Sep%2022/T_QTC_Q3'2022_BSP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NHMT"/>
      <sheetName val=" nfcst_py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NSC-BS11-02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(2)"/>
      <sheetName val="กำไรขาดทุน 3 เดือน"/>
      <sheetName val="กำไรขาดทุน 3 เดือน (2)"/>
      <sheetName val="กำไรขาดทุน 9 เดือน"/>
      <sheetName val="กำไรขาดทุน 9 เดือน (2)"/>
      <sheetName val="เปลี่ยนแปลงรวม"/>
      <sheetName val="เปลี่ยนแปลงเดี่ยว "/>
      <sheetName val="กระแส"/>
      <sheetName val="กระแส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">
          <cell r="D10">
            <v>-103000</v>
          </cell>
        </row>
        <row r="11">
          <cell r="D11">
            <v>368002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 refreshError="1">
        <row r="11">
          <cell r="G11">
            <v>210748</v>
          </cell>
          <cell r="K11">
            <v>147288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D4D9F-FD90-40A2-8EBD-D08C31D93A60}">
  <dimension ref="A1:Y134"/>
  <sheetViews>
    <sheetView showGridLines="0" view="pageBreakPreview" topLeftCell="A25" zoomScale="80" zoomScaleNormal="100" zoomScaleSheetLayoutView="80" workbookViewId="0">
      <selection activeCell="G19" sqref="G19"/>
    </sheetView>
  </sheetViews>
  <sheetFormatPr defaultColWidth="9.42578125" defaultRowHeight="23.25" customHeight="1"/>
  <cols>
    <col min="1" max="1" width="3.42578125" style="137" customWidth="1"/>
    <col min="2" max="2" width="3.5703125" style="137" customWidth="1"/>
    <col min="3" max="3" width="10" style="137" customWidth="1"/>
    <col min="4" max="4" width="29.42578125" style="137" customWidth="1"/>
    <col min="5" max="5" width="8.42578125" style="137" customWidth="1"/>
    <col min="6" max="6" width="1.5703125" style="137" customWidth="1"/>
    <col min="7" max="7" width="15.5703125" style="3" customWidth="1"/>
    <col min="8" max="8" width="1.42578125" style="3" customWidth="1"/>
    <col min="9" max="9" width="14.5703125" style="3" customWidth="1"/>
    <col min="10" max="10" width="1.42578125" style="3" customWidth="1"/>
    <col min="11" max="11" width="15.42578125" style="3" customWidth="1"/>
    <col min="12" max="12" width="1.42578125" style="3" customWidth="1"/>
    <col min="13" max="13" width="14.5703125" style="3" customWidth="1"/>
    <col min="14" max="14" width="9.42578125" style="137"/>
    <col min="15" max="16" width="10.42578125" style="3" bestFit="1" customWidth="1"/>
    <col min="17" max="17" width="10.5703125" style="137" bestFit="1" customWidth="1"/>
    <col min="18" max="20" width="9.42578125" style="137"/>
    <col min="21" max="21" width="17.42578125" style="137" customWidth="1"/>
    <col min="22" max="24" width="9.42578125" style="137"/>
    <col min="25" max="25" width="16.5703125" style="137" customWidth="1"/>
    <col min="26" max="16384" width="9.42578125" style="137"/>
  </cols>
  <sheetData>
    <row r="1" spans="1:25" ht="23.25" customHeight="1">
      <c r="A1" s="175" t="s">
        <v>0</v>
      </c>
      <c r="B1" s="142"/>
      <c r="C1" s="142"/>
      <c r="D1" s="142"/>
      <c r="E1" s="142"/>
      <c r="F1" s="142"/>
      <c r="G1" s="2"/>
      <c r="H1" s="2"/>
      <c r="I1" s="2"/>
      <c r="J1" s="2"/>
      <c r="K1" s="2"/>
      <c r="L1" s="2"/>
      <c r="M1" s="2"/>
    </row>
    <row r="2" spans="1:25" ht="23.25" customHeight="1">
      <c r="A2" s="175" t="s">
        <v>1</v>
      </c>
      <c r="B2" s="142"/>
      <c r="C2" s="142"/>
      <c r="D2" s="142"/>
      <c r="E2" s="142"/>
      <c r="F2" s="142"/>
      <c r="G2" s="2"/>
      <c r="H2" s="2"/>
      <c r="I2" s="2"/>
      <c r="J2" s="2"/>
      <c r="K2" s="2"/>
      <c r="L2" s="2"/>
      <c r="M2" s="2"/>
    </row>
    <row r="3" spans="1:25" ht="23.25" customHeight="1">
      <c r="A3" s="175" t="s">
        <v>200</v>
      </c>
      <c r="B3" s="143"/>
      <c r="C3" s="143"/>
      <c r="D3" s="143"/>
      <c r="E3" s="143"/>
      <c r="F3" s="143"/>
      <c r="G3" s="2"/>
      <c r="H3" s="2"/>
      <c r="I3" s="2"/>
      <c r="J3" s="2"/>
      <c r="K3" s="2"/>
      <c r="L3" s="2"/>
      <c r="M3" s="2"/>
    </row>
    <row r="4" spans="1:25" ht="23.25" customHeight="1">
      <c r="A4" s="216"/>
      <c r="B4" s="144"/>
      <c r="C4" s="144"/>
      <c r="D4" s="3"/>
      <c r="E4" s="144"/>
      <c r="F4" s="144"/>
      <c r="G4" s="4"/>
      <c r="H4" s="4"/>
      <c r="M4" s="5" t="s">
        <v>59</v>
      </c>
    </row>
    <row r="5" spans="1:25" ht="23.25" customHeight="1">
      <c r="A5" s="148"/>
      <c r="B5" s="148"/>
      <c r="C5" s="148"/>
      <c r="E5" s="145"/>
      <c r="F5" s="145"/>
      <c r="G5" s="271" t="s">
        <v>3</v>
      </c>
      <c r="H5" s="271"/>
      <c r="I5" s="271"/>
      <c r="J5" s="57"/>
      <c r="K5" s="271" t="s">
        <v>4</v>
      </c>
      <c r="L5" s="271"/>
      <c r="M5" s="271"/>
    </row>
    <row r="6" spans="1:25" s="138" customFormat="1" ht="23.25" customHeight="1">
      <c r="A6" s="144"/>
      <c r="B6" s="144"/>
      <c r="C6" s="144"/>
      <c r="D6" s="217"/>
      <c r="E6" s="146" t="s">
        <v>5</v>
      </c>
      <c r="G6" s="60" t="s">
        <v>201</v>
      </c>
      <c r="H6" s="10"/>
      <c r="I6" s="140" t="s">
        <v>172</v>
      </c>
      <c r="J6" s="141"/>
      <c r="K6" s="60" t="s">
        <v>201</v>
      </c>
      <c r="L6" s="10"/>
      <c r="M6" s="140" t="s">
        <v>172</v>
      </c>
      <c r="O6" s="10"/>
      <c r="P6" s="10"/>
    </row>
    <row r="7" spans="1:25" ht="23.25" customHeight="1">
      <c r="A7" s="144"/>
      <c r="B7" s="144"/>
      <c r="C7" s="144"/>
      <c r="D7" s="217"/>
      <c r="E7" s="147"/>
      <c r="F7" s="138"/>
      <c r="G7" s="218" t="s">
        <v>169</v>
      </c>
      <c r="H7" s="219"/>
      <c r="I7" s="218" t="s">
        <v>170</v>
      </c>
      <c r="J7" s="58"/>
      <c r="K7" s="218" t="s">
        <v>169</v>
      </c>
      <c r="L7" s="219"/>
      <c r="M7" s="218" t="s">
        <v>170</v>
      </c>
    </row>
    <row r="8" spans="1:25" ht="23.25" customHeight="1">
      <c r="A8" s="144"/>
      <c r="B8" s="144"/>
      <c r="C8" s="144"/>
      <c r="D8" s="217"/>
      <c r="E8" s="147"/>
      <c r="F8" s="138"/>
      <c r="G8" s="218" t="s">
        <v>171</v>
      </c>
      <c r="H8" s="219"/>
      <c r="I8" s="218"/>
      <c r="J8" s="58"/>
      <c r="K8" s="218" t="s">
        <v>171</v>
      </c>
      <c r="L8" s="219"/>
      <c r="M8" s="218"/>
    </row>
    <row r="9" spans="1:25" ht="23.25" customHeight="1">
      <c r="A9" s="220" t="s">
        <v>8</v>
      </c>
      <c r="B9" s="148"/>
      <c r="C9" s="148"/>
      <c r="D9" s="148"/>
      <c r="E9" s="148"/>
      <c r="F9" s="148"/>
      <c r="G9" s="8"/>
      <c r="H9" s="8"/>
      <c r="I9" s="8"/>
      <c r="J9" s="8"/>
      <c r="K9" s="8"/>
      <c r="L9" s="8"/>
      <c r="M9" s="8"/>
    </row>
    <row r="10" spans="1:25" ht="23.25" customHeight="1">
      <c r="A10" s="175" t="s">
        <v>9</v>
      </c>
      <c r="E10" s="138"/>
      <c r="F10" s="138"/>
      <c r="G10" s="10"/>
      <c r="H10" s="10"/>
      <c r="I10" s="10"/>
      <c r="J10" s="10"/>
    </row>
    <row r="11" spans="1:25" ht="23.25" customHeight="1">
      <c r="A11" s="197" t="s">
        <v>10</v>
      </c>
      <c r="D11" s="138"/>
      <c r="E11" s="149">
        <v>6</v>
      </c>
      <c r="F11" s="138"/>
      <c r="G11" s="5">
        <v>210748</v>
      </c>
      <c r="H11" s="10"/>
      <c r="I11" s="5">
        <v>347431</v>
      </c>
      <c r="J11" s="10"/>
      <c r="K11" s="5">
        <v>147288</v>
      </c>
      <c r="L11" s="5"/>
      <c r="M11" s="5">
        <v>215053</v>
      </c>
      <c r="Q11" s="3"/>
      <c r="T11" s="53"/>
      <c r="U11" s="53"/>
      <c r="V11" s="53"/>
      <c r="W11" s="53"/>
      <c r="X11" s="53"/>
      <c r="Y11" s="53"/>
    </row>
    <row r="12" spans="1:25" ht="23.25" customHeight="1">
      <c r="A12" s="197" t="s">
        <v>11</v>
      </c>
      <c r="D12" s="138"/>
      <c r="E12" s="149" t="s">
        <v>165</v>
      </c>
      <c r="F12" s="138"/>
      <c r="G12" s="5">
        <v>215317</v>
      </c>
      <c r="H12" s="10"/>
      <c r="I12" s="63">
        <v>159536</v>
      </c>
      <c r="J12" s="10"/>
      <c r="K12" s="5">
        <v>167343</v>
      </c>
      <c r="L12" s="5"/>
      <c r="M12" s="63">
        <v>142995</v>
      </c>
      <c r="T12" s="53"/>
      <c r="U12" s="53"/>
      <c r="V12" s="53"/>
      <c r="W12" s="53"/>
      <c r="X12" s="53"/>
      <c r="Y12" s="53"/>
    </row>
    <row r="13" spans="1:25" ht="23.25" customHeight="1">
      <c r="A13" s="197" t="s">
        <v>12</v>
      </c>
      <c r="C13" s="221"/>
      <c r="D13" s="138"/>
      <c r="E13" s="149">
        <v>5</v>
      </c>
      <c r="F13" s="138"/>
      <c r="G13" s="5">
        <v>1662</v>
      </c>
      <c r="H13" s="10"/>
      <c r="I13" s="5">
        <v>603</v>
      </c>
      <c r="J13" s="10"/>
      <c r="K13" s="5">
        <v>1019</v>
      </c>
      <c r="L13" s="5"/>
      <c r="M13" s="5">
        <v>220</v>
      </c>
      <c r="T13" s="53"/>
      <c r="U13" s="53"/>
      <c r="V13" s="53"/>
      <c r="W13" s="53"/>
      <c r="X13" s="53"/>
      <c r="Y13" s="53"/>
    </row>
    <row r="14" spans="1:25" ht="23.25" customHeight="1">
      <c r="A14" s="197" t="s">
        <v>153</v>
      </c>
      <c r="C14" s="222"/>
      <c r="D14" s="138"/>
      <c r="E14" s="149">
        <v>8</v>
      </c>
      <c r="F14" s="138"/>
      <c r="G14" s="5">
        <v>409009</v>
      </c>
      <c r="H14" s="10"/>
      <c r="I14" s="5">
        <v>322208</v>
      </c>
      <c r="J14" s="10"/>
      <c r="K14" s="5">
        <v>409009</v>
      </c>
      <c r="L14" s="5"/>
      <c r="M14" s="5">
        <v>322208</v>
      </c>
      <c r="T14" s="53"/>
      <c r="U14" s="53"/>
      <c r="V14" s="53"/>
      <c r="W14" s="53"/>
      <c r="X14" s="53"/>
      <c r="Y14" s="53"/>
    </row>
    <row r="15" spans="1:25" ht="23.25" customHeight="1">
      <c r="A15" s="197" t="s">
        <v>13</v>
      </c>
      <c r="C15" s="222"/>
      <c r="D15" s="138"/>
      <c r="E15" s="149"/>
      <c r="F15" s="138"/>
      <c r="G15" s="5">
        <v>44393</v>
      </c>
      <c r="H15" s="10"/>
      <c r="I15" s="5">
        <v>36222</v>
      </c>
      <c r="J15" s="10"/>
      <c r="K15" s="5">
        <v>41446</v>
      </c>
      <c r="L15" s="5"/>
      <c r="M15" s="5">
        <v>33316</v>
      </c>
      <c r="T15" s="53"/>
      <c r="U15" s="53"/>
      <c r="V15" s="53"/>
      <c r="W15" s="53"/>
      <c r="X15" s="53"/>
      <c r="Y15" s="53"/>
    </row>
    <row r="16" spans="1:25" ht="23.25" customHeight="1">
      <c r="A16" s="197" t="s">
        <v>14</v>
      </c>
      <c r="C16" s="222"/>
      <c r="D16" s="138"/>
      <c r="E16" s="149"/>
      <c r="F16" s="138"/>
      <c r="G16" s="5">
        <v>8430</v>
      </c>
      <c r="H16" s="10"/>
      <c r="I16" s="5">
        <v>4235</v>
      </c>
      <c r="J16" s="10"/>
      <c r="K16" s="5">
        <v>8306</v>
      </c>
      <c r="L16" s="5"/>
      <c r="M16" s="5">
        <v>4215</v>
      </c>
      <c r="T16" s="53"/>
      <c r="U16" s="53"/>
      <c r="V16" s="53"/>
      <c r="W16" s="53"/>
      <c r="X16" s="53"/>
      <c r="Y16" s="53"/>
    </row>
    <row r="17" spans="1:25" ht="23.25" customHeight="1">
      <c r="A17" s="136" t="s">
        <v>164</v>
      </c>
      <c r="D17" s="138"/>
      <c r="E17" s="149">
        <v>9</v>
      </c>
      <c r="F17" s="138"/>
      <c r="G17" s="5">
        <v>351997</v>
      </c>
      <c r="H17" s="10"/>
      <c r="I17" s="5">
        <v>350000</v>
      </c>
      <c r="J17" s="10"/>
      <c r="K17" s="5">
        <v>201082</v>
      </c>
      <c r="L17" s="5"/>
      <c r="M17" s="5">
        <v>200000</v>
      </c>
      <c r="T17" s="53"/>
      <c r="U17" s="53"/>
      <c r="V17" s="53"/>
      <c r="W17" s="53"/>
      <c r="X17" s="53"/>
      <c r="Y17" s="53"/>
    </row>
    <row r="18" spans="1:25" ht="23.25" customHeight="1">
      <c r="A18" s="197" t="s">
        <v>15</v>
      </c>
      <c r="D18" s="138"/>
      <c r="E18" s="149"/>
      <c r="F18" s="138"/>
      <c r="G18" s="95">
        <v>17601</v>
      </c>
      <c r="H18" s="10"/>
      <c r="I18" s="5">
        <v>11780</v>
      </c>
      <c r="J18" s="10"/>
      <c r="K18" s="95">
        <v>17111</v>
      </c>
      <c r="L18" s="5"/>
      <c r="M18" s="5">
        <v>11297</v>
      </c>
      <c r="T18" s="53"/>
      <c r="U18" s="53"/>
      <c r="V18" s="53"/>
      <c r="W18" s="53"/>
      <c r="X18" s="53"/>
      <c r="Y18" s="53"/>
    </row>
    <row r="19" spans="1:25" ht="23.25" customHeight="1">
      <c r="A19" s="175" t="s">
        <v>16</v>
      </c>
      <c r="D19" s="138"/>
      <c r="E19" s="149"/>
      <c r="F19" s="138"/>
      <c r="G19" s="94">
        <f>SUM(G11:G18)</f>
        <v>1259157</v>
      </c>
      <c r="H19" s="10"/>
      <c r="I19" s="12">
        <f>SUM(I11:I18)</f>
        <v>1232015</v>
      </c>
      <c r="J19" s="10"/>
      <c r="K19" s="94">
        <f>SUM(K11:K18)</f>
        <v>992604</v>
      </c>
      <c r="L19" s="5"/>
      <c r="M19" s="12">
        <f>SUM(M11:M18)</f>
        <v>929304</v>
      </c>
      <c r="T19" s="53"/>
      <c r="U19" s="53"/>
      <c r="V19" s="53"/>
      <c r="W19" s="53"/>
      <c r="X19" s="53"/>
      <c r="Y19" s="53"/>
    </row>
    <row r="20" spans="1:25" ht="23.25" customHeight="1">
      <c r="A20" s="175" t="s">
        <v>17</v>
      </c>
      <c r="D20" s="138"/>
      <c r="E20" s="149"/>
      <c r="F20" s="138"/>
      <c r="G20" s="5"/>
      <c r="H20" s="10"/>
      <c r="I20" s="5"/>
      <c r="J20" s="10"/>
      <c r="K20" s="5"/>
      <c r="L20" s="5"/>
      <c r="M20" s="5"/>
      <c r="T20" s="53"/>
      <c r="U20" s="53"/>
      <c r="V20" s="53"/>
      <c r="W20" s="53"/>
      <c r="X20" s="53"/>
      <c r="Y20" s="53"/>
    </row>
    <row r="21" spans="1:25" ht="23.25" customHeight="1">
      <c r="A21" s="137" t="s">
        <v>18</v>
      </c>
      <c r="D21" s="138"/>
      <c r="E21" s="149">
        <v>10</v>
      </c>
      <c r="F21" s="138"/>
      <c r="G21" s="5">
        <v>101</v>
      </c>
      <c r="H21" s="10"/>
      <c r="I21" s="5">
        <v>101</v>
      </c>
      <c r="J21" s="10"/>
      <c r="K21" s="63">
        <v>0</v>
      </c>
      <c r="L21" s="5"/>
      <c r="M21" s="63">
        <v>0</v>
      </c>
      <c r="T21" s="53"/>
      <c r="U21" s="53"/>
      <c r="V21" s="53"/>
      <c r="W21" s="53"/>
      <c r="X21" s="53"/>
      <c r="Y21" s="53"/>
    </row>
    <row r="22" spans="1:25" ht="23.25" customHeight="1">
      <c r="A22" s="137" t="s">
        <v>154</v>
      </c>
      <c r="C22" s="195"/>
      <c r="D22" s="138"/>
      <c r="E22" s="149">
        <v>11</v>
      </c>
      <c r="F22" s="138"/>
      <c r="G22" s="63">
        <v>0</v>
      </c>
      <c r="H22" s="10"/>
      <c r="I22" s="63">
        <v>0</v>
      </c>
      <c r="J22" s="10"/>
      <c r="K22" s="5">
        <v>574756</v>
      </c>
      <c r="L22" s="5"/>
      <c r="M22" s="5">
        <v>574756</v>
      </c>
      <c r="T22" s="53"/>
      <c r="U22" s="53"/>
      <c r="V22" s="53"/>
      <c r="W22" s="53"/>
      <c r="X22" s="53"/>
      <c r="Y22" s="53"/>
    </row>
    <row r="23" spans="1:25" ht="23.25" customHeight="1">
      <c r="A23" s="137" t="s">
        <v>155</v>
      </c>
      <c r="C23" s="195"/>
      <c r="E23" s="149"/>
      <c r="G23" s="5">
        <v>7359</v>
      </c>
      <c r="I23" s="5">
        <v>7359</v>
      </c>
      <c r="K23" s="5">
        <v>7359</v>
      </c>
      <c r="M23" s="5">
        <v>7359</v>
      </c>
      <c r="T23" s="53"/>
      <c r="U23" s="53"/>
      <c r="V23" s="53"/>
      <c r="W23" s="53"/>
      <c r="X23" s="53"/>
      <c r="Y23" s="53"/>
    </row>
    <row r="24" spans="1:25" ht="23.25" customHeight="1">
      <c r="A24" s="137" t="s">
        <v>156</v>
      </c>
      <c r="D24" s="138"/>
      <c r="E24" s="149">
        <v>12</v>
      </c>
      <c r="F24" s="138"/>
      <c r="G24" s="63">
        <v>588655</v>
      </c>
      <c r="H24" s="10"/>
      <c r="I24" s="5">
        <v>616746</v>
      </c>
      <c r="J24" s="10"/>
      <c r="K24" s="5">
        <v>310476</v>
      </c>
      <c r="L24" s="5"/>
      <c r="M24" s="5">
        <v>325666</v>
      </c>
      <c r="T24" s="53"/>
      <c r="U24" s="53"/>
      <c r="V24" s="53"/>
      <c r="W24" s="53"/>
      <c r="X24" s="53"/>
      <c r="Y24" s="53"/>
    </row>
    <row r="25" spans="1:25" ht="23.25" customHeight="1">
      <c r="A25" s="137" t="s">
        <v>157</v>
      </c>
      <c r="D25" s="138"/>
      <c r="E25" s="149">
        <v>13</v>
      </c>
      <c r="F25" s="138"/>
      <c r="G25" s="5">
        <v>11546</v>
      </c>
      <c r="H25" s="10"/>
      <c r="I25" s="5">
        <v>11842</v>
      </c>
      <c r="J25" s="10"/>
      <c r="K25" s="5">
        <v>10626</v>
      </c>
      <c r="L25" s="5"/>
      <c r="M25" s="5">
        <v>11842</v>
      </c>
      <c r="T25" s="53"/>
      <c r="U25" s="53"/>
      <c r="V25" s="53"/>
      <c r="W25" s="53"/>
      <c r="X25" s="53"/>
      <c r="Y25" s="53"/>
    </row>
    <row r="26" spans="1:25" ht="23.25" customHeight="1">
      <c r="A26" s="137" t="s">
        <v>158</v>
      </c>
      <c r="D26" s="138"/>
      <c r="E26" s="149"/>
      <c r="F26" s="138"/>
      <c r="G26" s="5">
        <v>4613</v>
      </c>
      <c r="H26" s="10"/>
      <c r="I26" s="5">
        <v>5523</v>
      </c>
      <c r="J26" s="10"/>
      <c r="K26" s="5">
        <v>4608</v>
      </c>
      <c r="L26" s="5"/>
      <c r="M26" s="5">
        <v>5514</v>
      </c>
      <c r="T26" s="53"/>
      <c r="U26" s="53"/>
      <c r="V26" s="53"/>
      <c r="W26" s="53"/>
      <c r="X26" s="53"/>
      <c r="Y26" s="53"/>
    </row>
    <row r="27" spans="1:25" ht="23.25" customHeight="1">
      <c r="A27" s="137" t="s">
        <v>159</v>
      </c>
      <c r="D27" s="138"/>
      <c r="E27" s="149"/>
      <c r="F27" s="138"/>
      <c r="G27" s="5">
        <v>3021</v>
      </c>
      <c r="H27" s="10"/>
      <c r="I27" s="5">
        <v>3267</v>
      </c>
      <c r="J27" s="10"/>
      <c r="K27" s="63">
        <v>0</v>
      </c>
      <c r="L27" s="5"/>
      <c r="M27" s="63">
        <v>0</v>
      </c>
      <c r="T27" s="53"/>
      <c r="U27" s="53"/>
      <c r="V27" s="53"/>
      <c r="W27" s="53"/>
      <c r="X27" s="53"/>
      <c r="Y27" s="53"/>
    </row>
    <row r="28" spans="1:25" ht="23.25" customHeight="1">
      <c r="A28" s="137" t="s">
        <v>160</v>
      </c>
      <c r="D28" s="138"/>
      <c r="E28" s="149"/>
      <c r="F28" s="138"/>
      <c r="G28" s="5">
        <v>77351</v>
      </c>
      <c r="H28" s="10"/>
      <c r="I28" s="5">
        <v>83644</v>
      </c>
      <c r="J28" s="10"/>
      <c r="K28" s="63">
        <v>0</v>
      </c>
      <c r="L28" s="5"/>
      <c r="M28" s="63">
        <v>0</v>
      </c>
      <c r="T28" s="53"/>
      <c r="U28" s="53"/>
      <c r="V28" s="53"/>
      <c r="W28" s="53"/>
      <c r="X28" s="53"/>
      <c r="Y28" s="53"/>
    </row>
    <row r="29" spans="1:25" ht="23.25" customHeight="1">
      <c r="A29" s="137" t="s">
        <v>19</v>
      </c>
      <c r="D29" s="138"/>
      <c r="E29" s="149"/>
      <c r="F29" s="138"/>
      <c r="G29" s="5">
        <v>14295</v>
      </c>
      <c r="H29" s="10"/>
      <c r="I29" s="5">
        <v>13938</v>
      </c>
      <c r="J29" s="10"/>
      <c r="K29" s="5">
        <v>10700</v>
      </c>
      <c r="L29" s="5"/>
      <c r="M29" s="5">
        <v>10020</v>
      </c>
      <c r="N29" s="223"/>
      <c r="T29" s="53"/>
      <c r="U29" s="53"/>
      <c r="V29" s="53"/>
      <c r="W29" s="53"/>
      <c r="X29" s="53"/>
      <c r="Y29" s="53"/>
    </row>
    <row r="30" spans="1:25" ht="23.25" customHeight="1">
      <c r="A30" s="137" t="s">
        <v>20</v>
      </c>
      <c r="D30" s="138"/>
      <c r="E30" s="149"/>
      <c r="F30" s="138"/>
      <c r="G30" s="95">
        <v>10744</v>
      </c>
      <c r="H30" s="10"/>
      <c r="I30" s="5">
        <v>12497</v>
      </c>
      <c r="J30" s="10"/>
      <c r="K30" s="95">
        <v>9537</v>
      </c>
      <c r="L30" s="5"/>
      <c r="M30" s="5">
        <v>10945</v>
      </c>
      <c r="T30" s="53"/>
      <c r="U30" s="53"/>
      <c r="V30" s="53"/>
      <c r="W30" s="53"/>
      <c r="X30" s="53"/>
      <c r="Y30" s="53"/>
    </row>
    <row r="31" spans="1:25" ht="23.25" customHeight="1">
      <c r="A31" s="175" t="s">
        <v>21</v>
      </c>
      <c r="D31" s="138"/>
      <c r="E31" s="149"/>
      <c r="F31" s="138"/>
      <c r="G31" s="21">
        <f>SUM(G21:G30)</f>
        <v>717685</v>
      </c>
      <c r="H31" s="10"/>
      <c r="I31" s="12">
        <f>SUM(I21:I30)</f>
        <v>754917</v>
      </c>
      <c r="J31" s="10"/>
      <c r="K31" s="21">
        <f>SUM(K21:K30)</f>
        <v>928062</v>
      </c>
      <c r="L31" s="5"/>
      <c r="M31" s="12">
        <f>SUM(M21:M30)</f>
        <v>946102</v>
      </c>
      <c r="S31" s="53"/>
      <c r="T31" s="53"/>
      <c r="U31" s="53"/>
      <c r="V31" s="53"/>
      <c r="W31" s="53"/>
      <c r="X31" s="53"/>
      <c r="Y31" s="53"/>
    </row>
    <row r="32" spans="1:25" ht="23.25" customHeight="1" thickBot="1">
      <c r="A32" s="175" t="s">
        <v>22</v>
      </c>
      <c r="E32" s="150"/>
      <c r="F32" s="151"/>
      <c r="G32" s="65">
        <f>SUM(G19,G31)</f>
        <v>1976842</v>
      </c>
      <c r="H32" s="13"/>
      <c r="I32" s="62">
        <f>SUM(I19,I31)</f>
        <v>1986932</v>
      </c>
      <c r="J32" s="13"/>
      <c r="K32" s="65">
        <f>SUM(K19,K31)</f>
        <v>1920666</v>
      </c>
      <c r="M32" s="62">
        <f>SUM(M19,M31)</f>
        <v>1875406</v>
      </c>
      <c r="S32" s="53"/>
      <c r="T32" s="53"/>
      <c r="U32" s="53"/>
      <c r="V32" s="53"/>
      <c r="W32" s="53"/>
      <c r="X32" s="53"/>
      <c r="Y32" s="53"/>
    </row>
    <row r="33" spans="1:13" ht="23.25" customHeight="1" thickTop="1">
      <c r="A33" s="175"/>
      <c r="E33" s="151"/>
      <c r="F33" s="151"/>
      <c r="G33" s="13"/>
      <c r="H33" s="13"/>
      <c r="I33" s="13"/>
      <c r="J33" s="13"/>
      <c r="K33" s="5"/>
      <c r="M33" s="5"/>
    </row>
    <row r="34" spans="1:13" ht="23.25" customHeight="1">
      <c r="A34" s="175"/>
      <c r="E34" s="151"/>
      <c r="F34" s="151"/>
      <c r="G34" s="13"/>
      <c r="H34" s="13"/>
      <c r="I34" s="13"/>
      <c r="J34" s="13"/>
      <c r="K34" s="5"/>
      <c r="M34" s="5"/>
    </row>
    <row r="35" spans="1:13" ht="23.25" customHeight="1">
      <c r="A35" s="175"/>
      <c r="E35" s="151"/>
      <c r="F35" s="151"/>
      <c r="G35" s="13"/>
      <c r="H35" s="13"/>
      <c r="I35" s="13"/>
      <c r="J35" s="13"/>
      <c r="K35" s="5"/>
      <c r="M35" s="5"/>
    </row>
    <row r="36" spans="1:13" ht="23.25" customHeight="1">
      <c r="A36" s="175"/>
      <c r="E36" s="151"/>
      <c r="F36" s="151"/>
      <c r="G36" s="13"/>
      <c r="H36" s="13"/>
      <c r="I36" s="13"/>
      <c r="J36" s="13"/>
      <c r="K36" s="5"/>
      <c r="M36" s="5"/>
    </row>
    <row r="37" spans="1:13" ht="23.25" customHeight="1">
      <c r="A37" s="175"/>
      <c r="E37" s="151"/>
      <c r="F37" s="151"/>
      <c r="G37" s="13"/>
      <c r="H37" s="13"/>
      <c r="I37" s="13"/>
      <c r="J37" s="13"/>
      <c r="K37" s="5"/>
      <c r="M37" s="5"/>
    </row>
    <row r="38" spans="1:13" ht="23.25" customHeight="1">
      <c r="A38" s="175"/>
      <c r="E38" s="151"/>
      <c r="F38" s="151"/>
      <c r="G38" s="13"/>
      <c r="H38" s="13"/>
      <c r="I38" s="13"/>
      <c r="J38" s="13"/>
      <c r="K38" s="5"/>
      <c r="M38" s="5"/>
    </row>
    <row r="39" spans="1:13" ht="23.25" customHeight="1">
      <c r="A39" s="197" t="s">
        <v>23</v>
      </c>
      <c r="B39" s="152"/>
      <c r="E39" s="152"/>
      <c r="I39" s="13" t="s">
        <v>23</v>
      </c>
      <c r="L39" s="13"/>
      <c r="M39" s="13"/>
    </row>
    <row r="40" spans="1:13" ht="23.25" customHeight="1">
      <c r="A40" s="197" t="s">
        <v>24</v>
      </c>
      <c r="D40" s="153"/>
      <c r="E40" s="153"/>
      <c r="I40" s="13" t="s">
        <v>25</v>
      </c>
      <c r="L40" s="13"/>
      <c r="M40" s="13"/>
    </row>
    <row r="42" spans="1:13" ht="23.25" customHeight="1">
      <c r="A42" s="197" t="s">
        <v>26</v>
      </c>
      <c r="B42" s="152"/>
      <c r="C42" s="152"/>
      <c r="D42" s="152"/>
      <c r="E42" s="152"/>
      <c r="F42" s="152"/>
      <c r="M42" s="137"/>
    </row>
    <row r="43" spans="1:13" ht="23.25" customHeight="1">
      <c r="A43" s="197"/>
      <c r="B43" s="152"/>
      <c r="C43" s="152"/>
      <c r="D43" s="152"/>
      <c r="E43" s="152"/>
      <c r="F43" s="152"/>
    </row>
    <row r="44" spans="1:13" ht="23.25" customHeight="1">
      <c r="A44" s="197"/>
      <c r="B44" s="152"/>
      <c r="C44" s="152"/>
      <c r="D44" s="152"/>
      <c r="E44" s="152"/>
      <c r="F44" s="152"/>
      <c r="M44" s="3">
        <v>1</v>
      </c>
    </row>
    <row r="45" spans="1:13" ht="23.25" customHeight="1">
      <c r="A45" s="220" t="s">
        <v>0</v>
      </c>
      <c r="B45" s="154"/>
      <c r="C45" s="154"/>
      <c r="D45" s="154"/>
      <c r="E45" s="154"/>
      <c r="F45" s="154"/>
      <c r="G45" s="15"/>
      <c r="H45" s="15"/>
      <c r="I45" s="15"/>
      <c r="J45" s="15"/>
      <c r="K45" s="15"/>
      <c r="L45" s="15"/>
      <c r="M45" s="15"/>
    </row>
    <row r="46" spans="1:13" ht="23.25" customHeight="1">
      <c r="A46" s="175" t="s">
        <v>27</v>
      </c>
      <c r="B46" s="154"/>
      <c r="C46" s="154"/>
      <c r="D46" s="154"/>
      <c r="E46" s="154"/>
      <c r="F46" s="154"/>
      <c r="G46" s="15"/>
      <c r="H46" s="15"/>
      <c r="I46" s="15"/>
      <c r="J46" s="15"/>
      <c r="K46" s="15"/>
      <c r="L46" s="15"/>
      <c r="M46" s="15"/>
    </row>
    <row r="47" spans="1:13" ht="23.25" customHeight="1">
      <c r="A47" s="175" t="s">
        <v>200</v>
      </c>
      <c r="B47" s="143"/>
      <c r="C47" s="143"/>
      <c r="D47" s="143"/>
      <c r="E47" s="143"/>
      <c r="F47" s="143"/>
      <c r="G47" s="2"/>
      <c r="H47" s="2"/>
      <c r="I47" s="2"/>
      <c r="J47" s="2"/>
      <c r="K47" s="2"/>
      <c r="L47" s="2"/>
      <c r="M47" s="2"/>
    </row>
    <row r="48" spans="1:13" ht="23.25" customHeight="1">
      <c r="A48" s="216"/>
      <c r="B48" s="144"/>
      <c r="C48" s="144"/>
      <c r="D48" s="3"/>
      <c r="E48" s="144"/>
      <c r="F48" s="144"/>
      <c r="G48" s="4"/>
      <c r="H48" s="4"/>
      <c r="M48" s="5" t="s">
        <v>59</v>
      </c>
    </row>
    <row r="49" spans="1:25" ht="23.25" customHeight="1">
      <c r="A49" s="148"/>
      <c r="B49" s="148"/>
      <c r="C49" s="148"/>
      <c r="E49" s="145"/>
      <c r="F49" s="145"/>
      <c r="G49" s="271" t="s">
        <v>3</v>
      </c>
      <c r="H49" s="271"/>
      <c r="I49" s="271"/>
      <c r="J49" s="57"/>
      <c r="K49" s="271" t="s">
        <v>4</v>
      </c>
      <c r="L49" s="271"/>
      <c r="M49" s="271"/>
    </row>
    <row r="50" spans="1:25" s="138" customFormat="1" ht="23.25" customHeight="1">
      <c r="A50" s="144"/>
      <c r="B50" s="144"/>
      <c r="C50" s="144"/>
      <c r="D50" s="217"/>
      <c r="E50" s="146" t="s">
        <v>5</v>
      </c>
      <c r="G50" s="60" t="s">
        <v>201</v>
      </c>
      <c r="H50" s="10"/>
      <c r="I50" s="140" t="s">
        <v>172</v>
      </c>
      <c r="J50" s="141"/>
      <c r="K50" s="60" t="s">
        <v>201</v>
      </c>
      <c r="L50" s="10"/>
      <c r="M50" s="140" t="s">
        <v>172</v>
      </c>
      <c r="O50" s="10"/>
      <c r="P50" s="10"/>
    </row>
    <row r="51" spans="1:25" ht="23.25" customHeight="1">
      <c r="A51" s="144"/>
      <c r="B51" s="144"/>
      <c r="C51" s="144"/>
      <c r="D51" s="217"/>
      <c r="E51" s="147"/>
      <c r="F51" s="138"/>
      <c r="G51" s="218" t="s">
        <v>169</v>
      </c>
      <c r="H51" s="219"/>
      <c r="I51" s="218" t="s">
        <v>170</v>
      </c>
      <c r="J51" s="58"/>
      <c r="K51" s="218" t="s">
        <v>169</v>
      </c>
      <c r="L51" s="219"/>
      <c r="M51" s="218" t="s">
        <v>170</v>
      </c>
    </row>
    <row r="52" spans="1:25" ht="23.25" customHeight="1">
      <c r="A52" s="144"/>
      <c r="B52" s="144"/>
      <c r="C52" s="144"/>
      <c r="D52" s="217"/>
      <c r="E52" s="147"/>
      <c r="F52" s="138"/>
      <c r="G52" s="218" t="s">
        <v>171</v>
      </c>
      <c r="H52" s="219"/>
      <c r="I52" s="218"/>
      <c r="J52" s="58"/>
      <c r="K52" s="218" t="s">
        <v>171</v>
      </c>
      <c r="L52" s="219"/>
      <c r="M52" s="218"/>
    </row>
    <row r="53" spans="1:25" ht="23.25" customHeight="1">
      <c r="A53" s="220" t="s">
        <v>28</v>
      </c>
      <c r="B53" s="154"/>
      <c r="C53" s="154"/>
      <c r="D53" s="154"/>
      <c r="E53" s="154"/>
      <c r="F53" s="154"/>
      <c r="G53" s="15"/>
      <c r="H53" s="15"/>
      <c r="I53" s="15"/>
      <c r="J53" s="15"/>
      <c r="K53" s="15"/>
      <c r="L53" s="15"/>
      <c r="M53" s="15"/>
    </row>
    <row r="54" spans="1:25" ht="23.25" customHeight="1">
      <c r="A54" s="175" t="s">
        <v>29</v>
      </c>
      <c r="D54" s="214"/>
      <c r="E54" s="138"/>
      <c r="F54" s="138"/>
      <c r="L54" s="17"/>
    </row>
    <row r="55" spans="1:25" ht="23.25" customHeight="1">
      <c r="A55" s="137" t="s">
        <v>30</v>
      </c>
      <c r="C55" s="221"/>
      <c r="D55" s="214"/>
      <c r="E55" s="138"/>
      <c r="F55" s="138"/>
      <c r="G55" s="5">
        <v>190813</v>
      </c>
      <c r="I55" s="5">
        <v>121243</v>
      </c>
      <c r="K55" s="5">
        <v>190813</v>
      </c>
      <c r="M55" s="5">
        <v>121243</v>
      </c>
      <c r="N55" s="223"/>
      <c r="U55" s="53"/>
      <c r="V55" s="53"/>
      <c r="W55" s="53"/>
      <c r="X55" s="53"/>
      <c r="Y55" s="53"/>
    </row>
    <row r="56" spans="1:25" ht="23.25" customHeight="1">
      <c r="A56" s="137" t="s">
        <v>31</v>
      </c>
      <c r="C56" s="221"/>
      <c r="D56" s="214"/>
      <c r="E56" s="149">
        <v>5</v>
      </c>
      <c r="F56" s="218"/>
      <c r="G56" s="5">
        <v>6702</v>
      </c>
      <c r="H56" s="97"/>
      <c r="I56" s="5">
        <f>19934+44</f>
        <v>19978</v>
      </c>
      <c r="K56" s="5">
        <v>6644</v>
      </c>
      <c r="M56" s="5">
        <f>19470+44</f>
        <v>19514</v>
      </c>
      <c r="N56" s="223"/>
      <c r="U56" s="53"/>
      <c r="V56" s="53"/>
      <c r="W56" s="53"/>
      <c r="X56" s="53"/>
      <c r="Y56" s="53"/>
    </row>
    <row r="57" spans="1:25" ht="23.25" customHeight="1">
      <c r="A57" s="137" t="s">
        <v>32</v>
      </c>
      <c r="C57" s="221"/>
      <c r="D57" s="214"/>
      <c r="E57" s="149"/>
      <c r="F57" s="138"/>
      <c r="G57" s="5"/>
      <c r="I57" s="5"/>
      <c r="K57" s="5"/>
      <c r="M57" s="5"/>
      <c r="U57" s="53"/>
      <c r="V57" s="53"/>
      <c r="W57" s="53"/>
      <c r="X57" s="53"/>
      <c r="Y57" s="53"/>
    </row>
    <row r="58" spans="1:25" ht="23.25" customHeight="1">
      <c r="B58" s="195" t="s">
        <v>33</v>
      </c>
      <c r="D58" s="214"/>
      <c r="E58" s="149"/>
      <c r="F58" s="138"/>
      <c r="G58" s="5">
        <v>4616</v>
      </c>
      <c r="I58" s="5">
        <v>3783</v>
      </c>
      <c r="K58" s="5">
        <v>4218</v>
      </c>
      <c r="M58" s="5">
        <v>3783</v>
      </c>
      <c r="N58" s="223"/>
      <c r="U58" s="53"/>
      <c r="V58" s="53"/>
      <c r="W58" s="53"/>
      <c r="X58" s="53"/>
      <c r="Y58" s="53"/>
    </row>
    <row r="59" spans="1:25" ht="23.25" customHeight="1">
      <c r="A59" s="159"/>
      <c r="B59" s="195" t="s">
        <v>34</v>
      </c>
      <c r="D59" s="214"/>
      <c r="E59" s="149">
        <v>5</v>
      </c>
      <c r="F59" s="138"/>
      <c r="G59" s="5">
        <v>168</v>
      </c>
      <c r="I59" s="5">
        <v>168</v>
      </c>
      <c r="K59" s="5">
        <v>168</v>
      </c>
      <c r="M59" s="5">
        <v>168</v>
      </c>
      <c r="N59" s="223"/>
      <c r="U59" s="53"/>
      <c r="V59" s="53"/>
      <c r="W59" s="53"/>
      <c r="X59" s="53"/>
      <c r="Y59" s="53"/>
    </row>
    <row r="60" spans="1:25" ht="23.25" customHeight="1">
      <c r="A60" s="137" t="s">
        <v>35</v>
      </c>
      <c r="C60" s="222"/>
      <c r="D60" s="214"/>
      <c r="E60" s="149"/>
      <c r="F60" s="138"/>
      <c r="G60" s="63">
        <v>0</v>
      </c>
      <c r="I60" s="5">
        <v>12294</v>
      </c>
      <c r="K60" s="63">
        <v>0</v>
      </c>
      <c r="M60" s="5">
        <v>7731</v>
      </c>
      <c r="N60" s="223"/>
      <c r="U60" s="53"/>
      <c r="V60" s="53"/>
      <c r="W60" s="53"/>
      <c r="X60" s="53"/>
      <c r="Y60" s="53"/>
    </row>
    <row r="61" spans="1:25" ht="23.25" customHeight="1">
      <c r="A61" s="137" t="s">
        <v>36</v>
      </c>
      <c r="D61" s="214"/>
      <c r="E61" s="149"/>
      <c r="F61" s="138"/>
      <c r="G61" s="5">
        <v>30690</v>
      </c>
      <c r="I61" s="5">
        <v>18452</v>
      </c>
      <c r="K61" s="5">
        <f>28360-1</f>
        <v>28359</v>
      </c>
      <c r="M61" s="5">
        <v>17544</v>
      </c>
      <c r="N61" s="223"/>
      <c r="U61" s="53"/>
      <c r="V61" s="53"/>
      <c r="W61" s="53"/>
      <c r="X61" s="53"/>
      <c r="Y61" s="53"/>
    </row>
    <row r="62" spans="1:25" ht="23.25" customHeight="1">
      <c r="A62" s="137" t="s">
        <v>37</v>
      </c>
      <c r="D62" s="214"/>
      <c r="E62" s="149"/>
      <c r="F62" s="138"/>
      <c r="G62" s="5">
        <v>20552</v>
      </c>
      <c r="I62" s="5">
        <f>14988-1</f>
        <v>14987</v>
      </c>
      <c r="K62" s="5">
        <v>20552</v>
      </c>
      <c r="M62" s="5">
        <f>14988-1</f>
        <v>14987</v>
      </c>
      <c r="N62" s="223"/>
      <c r="U62" s="53"/>
      <c r="V62" s="53"/>
      <c r="W62" s="53"/>
      <c r="X62" s="53"/>
      <c r="Y62" s="53"/>
    </row>
    <row r="63" spans="1:25" ht="23.25" customHeight="1">
      <c r="A63" s="137" t="s">
        <v>38</v>
      </c>
      <c r="D63" s="214"/>
      <c r="E63" s="149"/>
      <c r="F63" s="138"/>
      <c r="G63" s="95">
        <v>9304</v>
      </c>
      <c r="I63" s="5">
        <v>31838</v>
      </c>
      <c r="K63" s="95">
        <v>8730</v>
      </c>
      <c r="M63" s="5">
        <v>30143</v>
      </c>
      <c r="N63" s="223"/>
      <c r="U63" s="53"/>
      <c r="V63" s="53"/>
      <c r="W63" s="53"/>
      <c r="X63" s="53"/>
      <c r="Y63" s="53"/>
    </row>
    <row r="64" spans="1:25" ht="23.25" customHeight="1">
      <c r="A64" s="175" t="s">
        <v>39</v>
      </c>
      <c r="D64" s="214"/>
      <c r="E64" s="149"/>
      <c r="F64" s="138"/>
      <c r="G64" s="21">
        <f>SUM(G55:G63)</f>
        <v>262845</v>
      </c>
      <c r="I64" s="12">
        <f>SUM(I55:I63)</f>
        <v>222743</v>
      </c>
      <c r="K64" s="21">
        <f>SUM(K55:K63)</f>
        <v>259484</v>
      </c>
      <c r="M64" s="12">
        <f>SUM(M55:M63)</f>
        <v>215113</v>
      </c>
      <c r="U64" s="53"/>
      <c r="V64" s="53"/>
      <c r="W64" s="53"/>
      <c r="X64" s="53"/>
      <c r="Y64" s="53"/>
    </row>
    <row r="65" spans="1:25" ht="23.25" customHeight="1">
      <c r="A65" s="175" t="s">
        <v>40</v>
      </c>
      <c r="D65" s="214"/>
      <c r="E65" s="155"/>
      <c r="F65" s="156"/>
      <c r="G65" s="5"/>
      <c r="I65" s="5"/>
      <c r="K65" s="5"/>
      <c r="M65" s="5"/>
      <c r="U65" s="53"/>
      <c r="V65" s="53"/>
      <c r="W65" s="53"/>
      <c r="X65" s="53"/>
      <c r="Y65" s="53"/>
    </row>
    <row r="66" spans="1:25" ht="23.25" customHeight="1">
      <c r="A66" s="137" t="s">
        <v>161</v>
      </c>
      <c r="D66" s="214"/>
      <c r="E66" s="149"/>
      <c r="F66" s="138"/>
      <c r="U66" s="53"/>
      <c r="V66" s="53"/>
      <c r="W66" s="53"/>
      <c r="X66" s="53"/>
      <c r="Y66" s="53"/>
    </row>
    <row r="67" spans="1:25" ht="23.25" customHeight="1">
      <c r="B67" s="137" t="s">
        <v>41</v>
      </c>
      <c r="D67" s="214"/>
      <c r="E67" s="149"/>
      <c r="F67" s="138"/>
      <c r="G67" s="5">
        <v>5645</v>
      </c>
      <c r="I67" s="5">
        <v>6454</v>
      </c>
      <c r="K67" s="135">
        <v>5112</v>
      </c>
      <c r="M67" s="5">
        <v>6454</v>
      </c>
      <c r="N67" s="223"/>
      <c r="U67" s="53"/>
      <c r="V67" s="53"/>
      <c r="W67" s="53"/>
      <c r="X67" s="53"/>
      <c r="Y67" s="53"/>
    </row>
    <row r="68" spans="1:25" ht="23.25" customHeight="1">
      <c r="A68" s="137" t="s">
        <v>162</v>
      </c>
      <c r="B68" s="222"/>
      <c r="D68" s="214"/>
      <c r="F68" s="138"/>
      <c r="Q68" s="53"/>
      <c r="R68" s="224"/>
      <c r="U68" s="53"/>
      <c r="V68" s="53"/>
      <c r="W68" s="53"/>
      <c r="X68" s="53"/>
      <c r="Y68" s="53"/>
    </row>
    <row r="69" spans="1:25" ht="23.25" customHeight="1">
      <c r="B69" s="137" t="s">
        <v>41</v>
      </c>
      <c r="D69" s="214"/>
      <c r="E69" s="149">
        <v>5</v>
      </c>
      <c r="F69" s="138"/>
      <c r="G69" s="5">
        <v>17506</v>
      </c>
      <c r="I69" s="5">
        <v>16306</v>
      </c>
      <c r="K69" s="5">
        <v>16451</v>
      </c>
      <c r="M69" s="5">
        <v>15242</v>
      </c>
      <c r="N69" s="223"/>
      <c r="U69" s="53"/>
      <c r="V69" s="53"/>
      <c r="W69" s="53"/>
      <c r="X69" s="53"/>
      <c r="Y69" s="53"/>
    </row>
    <row r="70" spans="1:25" ht="23.25" customHeight="1">
      <c r="A70" s="137" t="s">
        <v>42</v>
      </c>
      <c r="B70" s="222"/>
      <c r="D70" s="214"/>
      <c r="E70" s="149"/>
      <c r="F70" s="138"/>
      <c r="G70" s="95">
        <v>5470</v>
      </c>
      <c r="I70" s="5">
        <v>5470</v>
      </c>
      <c r="K70" s="129">
        <v>0</v>
      </c>
      <c r="M70" s="129">
        <v>0</v>
      </c>
      <c r="N70" s="223"/>
      <c r="U70" s="53"/>
      <c r="V70" s="53"/>
      <c r="W70" s="53"/>
      <c r="X70" s="53"/>
      <c r="Y70" s="53"/>
    </row>
    <row r="71" spans="1:25" ht="23.25" customHeight="1">
      <c r="A71" s="175" t="s">
        <v>43</v>
      </c>
      <c r="D71" s="214"/>
      <c r="E71" s="149"/>
      <c r="F71" s="138"/>
      <c r="G71" s="21">
        <f>SUM(G67:G70)</f>
        <v>28621</v>
      </c>
      <c r="I71" s="18">
        <f>SUM(I67:I70)</f>
        <v>28230</v>
      </c>
      <c r="K71" s="21">
        <f>SUM(K67:K70)</f>
        <v>21563</v>
      </c>
      <c r="L71" s="17"/>
      <c r="M71" s="18">
        <f>SUM(M67:M70)</f>
        <v>21696</v>
      </c>
      <c r="U71" s="53"/>
      <c r="V71" s="53"/>
      <c r="W71" s="53"/>
      <c r="X71" s="53"/>
      <c r="Y71" s="53"/>
    </row>
    <row r="72" spans="1:25" ht="23.25" customHeight="1">
      <c r="A72" s="175" t="s">
        <v>44</v>
      </c>
      <c r="D72" s="214"/>
      <c r="E72" s="156"/>
      <c r="F72" s="156"/>
      <c r="G72" s="21">
        <f>SUM(G64,G71)</f>
        <v>291466</v>
      </c>
      <c r="I72" s="18">
        <f>SUM(I64,I71)</f>
        <v>250973</v>
      </c>
      <c r="K72" s="21">
        <f>SUM(K64,K71)</f>
        <v>281047</v>
      </c>
      <c r="L72" s="17"/>
      <c r="M72" s="18">
        <f>SUM(M64,M71)</f>
        <v>236809</v>
      </c>
      <c r="U72" s="53"/>
      <c r="V72" s="53"/>
      <c r="W72" s="53"/>
      <c r="X72" s="53"/>
      <c r="Y72" s="53"/>
    </row>
    <row r="73" spans="1:25" ht="23.25" customHeight="1">
      <c r="A73" s="175"/>
      <c r="D73" s="214"/>
      <c r="E73" s="156"/>
      <c r="F73" s="156"/>
      <c r="G73" s="41"/>
      <c r="I73" s="41"/>
      <c r="K73" s="41"/>
      <c r="L73" s="17"/>
      <c r="M73" s="41"/>
    </row>
    <row r="74" spans="1:25" ht="23.25" customHeight="1">
      <c r="A74" s="175"/>
      <c r="D74" s="214"/>
      <c r="E74" s="156"/>
      <c r="F74" s="156"/>
      <c r="G74" s="41"/>
      <c r="I74" s="41"/>
      <c r="K74" s="41"/>
      <c r="L74" s="17"/>
      <c r="M74" s="41"/>
    </row>
    <row r="75" spans="1:25" ht="23.25" customHeight="1">
      <c r="A75" s="175"/>
      <c r="D75" s="214"/>
      <c r="E75" s="156"/>
      <c r="F75" s="156"/>
      <c r="G75" s="41"/>
      <c r="I75" s="41"/>
      <c r="K75" s="41"/>
      <c r="L75" s="17"/>
      <c r="M75" s="41"/>
    </row>
    <row r="76" spans="1:25" ht="23.25" customHeight="1">
      <c r="A76" s="175"/>
      <c r="D76" s="214"/>
      <c r="E76" s="156"/>
      <c r="F76" s="156"/>
      <c r="G76" s="41"/>
      <c r="I76" s="41"/>
      <c r="K76" s="41"/>
      <c r="L76" s="17"/>
      <c r="M76" s="41"/>
    </row>
    <row r="77" spans="1:25" ht="23.25" customHeight="1">
      <c r="A77" s="175"/>
      <c r="D77" s="214"/>
      <c r="E77" s="156"/>
      <c r="F77" s="156"/>
      <c r="G77" s="41"/>
      <c r="I77" s="41"/>
      <c r="K77" s="41"/>
      <c r="L77" s="17"/>
      <c r="M77" s="41"/>
    </row>
    <row r="78" spans="1:25" ht="23.25" customHeight="1">
      <c r="A78" s="175"/>
      <c r="D78" s="214"/>
      <c r="E78" s="156"/>
      <c r="F78" s="156"/>
      <c r="G78" s="41"/>
      <c r="I78" s="41"/>
      <c r="K78" s="41"/>
      <c r="L78" s="17"/>
      <c r="M78" s="41"/>
    </row>
    <row r="79" spans="1:25" ht="23.25" customHeight="1">
      <c r="A79" s="175"/>
      <c r="D79" s="214"/>
      <c r="E79" s="156"/>
      <c r="F79" s="156"/>
      <c r="G79" s="41"/>
      <c r="I79" s="41"/>
      <c r="K79" s="41"/>
      <c r="L79" s="17"/>
      <c r="M79" s="41"/>
    </row>
    <row r="80" spans="1:25" ht="23.25" customHeight="1">
      <c r="A80" s="175"/>
      <c r="D80" s="214"/>
      <c r="E80" s="156"/>
      <c r="F80" s="156"/>
      <c r="G80" s="41"/>
      <c r="I80" s="41"/>
      <c r="K80" s="41"/>
      <c r="L80" s="17"/>
      <c r="M80" s="41"/>
    </row>
    <row r="81" spans="1:13" ht="23.25" customHeight="1">
      <c r="A81" s="175"/>
      <c r="D81" s="214"/>
      <c r="E81" s="156"/>
      <c r="F81" s="156"/>
      <c r="G81" s="41"/>
      <c r="I81" s="41"/>
      <c r="K81" s="41"/>
      <c r="L81" s="17"/>
      <c r="M81" s="41"/>
    </row>
    <row r="82" spans="1:13" ht="23.25" customHeight="1">
      <c r="A82" s="175"/>
      <c r="D82" s="214"/>
      <c r="E82" s="156"/>
      <c r="F82" s="156"/>
      <c r="G82" s="41"/>
      <c r="I82" s="41"/>
      <c r="K82" s="41"/>
      <c r="L82" s="17"/>
      <c r="M82" s="41"/>
    </row>
    <row r="83" spans="1:13" ht="23.25" customHeight="1">
      <c r="A83" s="175"/>
      <c r="D83" s="214"/>
      <c r="E83" s="156"/>
      <c r="F83" s="156"/>
      <c r="G83" s="41"/>
      <c r="I83" s="41"/>
      <c r="K83" s="41"/>
      <c r="L83" s="17"/>
      <c r="M83" s="41"/>
    </row>
    <row r="84" spans="1:13" ht="23.25" customHeight="1">
      <c r="A84" s="175"/>
      <c r="D84" s="214"/>
      <c r="E84" s="156"/>
      <c r="F84" s="156"/>
      <c r="G84" s="41"/>
      <c r="I84" s="41"/>
      <c r="K84" s="41"/>
      <c r="L84" s="17"/>
      <c r="M84" s="41"/>
    </row>
    <row r="85" spans="1:13" ht="23.25" customHeight="1">
      <c r="A85" s="197" t="s">
        <v>23</v>
      </c>
      <c r="B85" s="152"/>
      <c r="E85" s="152"/>
      <c r="I85" s="13" t="s">
        <v>23</v>
      </c>
      <c r="L85" s="13"/>
      <c r="M85" s="13"/>
    </row>
    <row r="86" spans="1:13" ht="23.25" customHeight="1">
      <c r="A86" s="197" t="s">
        <v>24</v>
      </c>
      <c r="D86" s="153"/>
      <c r="E86" s="153"/>
      <c r="I86" s="13" t="s">
        <v>25</v>
      </c>
      <c r="L86" s="13"/>
      <c r="M86" s="13"/>
    </row>
    <row r="88" spans="1:13" ht="23.25" customHeight="1">
      <c r="A88" s="197" t="s">
        <v>26</v>
      </c>
      <c r="M88" s="3">
        <v>2</v>
      </c>
    </row>
    <row r="89" spans="1:13" ht="23.25" customHeight="1">
      <c r="A89" s="220" t="s">
        <v>0</v>
      </c>
      <c r="B89" s="154"/>
      <c r="C89" s="154"/>
      <c r="D89" s="154"/>
      <c r="E89" s="154"/>
      <c r="F89" s="154"/>
      <c r="G89" s="15"/>
      <c r="H89" s="15"/>
      <c r="I89" s="15"/>
      <c r="J89" s="15"/>
      <c r="K89" s="15"/>
      <c r="L89" s="15"/>
      <c r="M89" s="15"/>
    </row>
    <row r="90" spans="1:13" ht="23.25" customHeight="1">
      <c r="A90" s="175" t="s">
        <v>27</v>
      </c>
      <c r="B90" s="154"/>
      <c r="C90" s="154"/>
      <c r="D90" s="154"/>
      <c r="E90" s="154"/>
      <c r="F90" s="154"/>
      <c r="G90" s="15"/>
      <c r="H90" s="15"/>
      <c r="I90" s="15"/>
      <c r="J90" s="15"/>
      <c r="K90" s="15"/>
      <c r="L90" s="15"/>
      <c r="M90" s="15"/>
    </row>
    <row r="91" spans="1:13" ht="23.25" customHeight="1">
      <c r="A91" s="175" t="s">
        <v>200</v>
      </c>
      <c r="B91" s="143"/>
      <c r="C91" s="143"/>
      <c r="D91" s="143"/>
      <c r="E91" s="143"/>
      <c r="F91" s="143"/>
      <c r="G91" s="2"/>
      <c r="H91" s="2"/>
      <c r="I91" s="2"/>
      <c r="J91" s="2"/>
      <c r="K91" s="2"/>
      <c r="L91" s="2"/>
      <c r="M91" s="2"/>
    </row>
    <row r="92" spans="1:13" ht="23.25" customHeight="1">
      <c r="A92" s="216"/>
      <c r="B92" s="144"/>
      <c r="C92" s="144"/>
      <c r="D92" s="3"/>
      <c r="E92" s="144"/>
      <c r="F92" s="144"/>
      <c r="G92" s="4"/>
      <c r="H92" s="4"/>
      <c r="M92" s="5" t="s">
        <v>59</v>
      </c>
    </row>
    <row r="93" spans="1:13" ht="23.25" customHeight="1">
      <c r="A93" s="148"/>
      <c r="B93" s="148"/>
      <c r="C93" s="148"/>
      <c r="E93" s="145"/>
      <c r="F93" s="145"/>
      <c r="G93" s="271" t="s">
        <v>3</v>
      </c>
      <c r="H93" s="271"/>
      <c r="I93" s="271"/>
      <c r="J93" s="57"/>
      <c r="K93" s="271" t="s">
        <v>4</v>
      </c>
      <c r="L93" s="271"/>
      <c r="M93" s="271"/>
    </row>
    <row r="94" spans="1:13" ht="23.25" customHeight="1">
      <c r="A94" s="144"/>
      <c r="B94" s="144"/>
      <c r="C94" s="144"/>
      <c r="D94" s="217"/>
      <c r="E94" s="145"/>
      <c r="F94" s="138"/>
      <c r="G94" s="60" t="s">
        <v>201</v>
      </c>
      <c r="H94" s="10"/>
      <c r="I94" s="140" t="s">
        <v>172</v>
      </c>
      <c r="J94" s="141"/>
      <c r="K94" s="60" t="s">
        <v>201</v>
      </c>
      <c r="L94" s="10"/>
      <c r="M94" s="140" t="s">
        <v>172</v>
      </c>
    </row>
    <row r="95" spans="1:13" ht="23.25" customHeight="1">
      <c r="A95" s="144"/>
      <c r="B95" s="144"/>
      <c r="C95" s="144"/>
      <c r="D95" s="217"/>
      <c r="E95" s="145"/>
      <c r="F95" s="138"/>
      <c r="G95" s="218" t="s">
        <v>169</v>
      </c>
      <c r="H95" s="219"/>
      <c r="I95" s="218" t="s">
        <v>170</v>
      </c>
      <c r="J95" s="58"/>
      <c r="K95" s="218" t="s">
        <v>169</v>
      </c>
      <c r="L95" s="219"/>
      <c r="M95" s="218" t="s">
        <v>170</v>
      </c>
    </row>
    <row r="96" spans="1:13" ht="23.25" customHeight="1">
      <c r="A96" s="144"/>
      <c r="B96" s="144"/>
      <c r="C96" s="144"/>
      <c r="D96" s="217"/>
      <c r="E96" s="147"/>
      <c r="F96" s="138"/>
      <c r="G96" s="218" t="s">
        <v>171</v>
      </c>
      <c r="H96" s="219"/>
      <c r="I96" s="218"/>
      <c r="J96" s="58"/>
      <c r="K96" s="218" t="s">
        <v>171</v>
      </c>
      <c r="L96" s="219"/>
      <c r="M96" s="218"/>
    </row>
    <row r="97" spans="1:25" ht="23.25" customHeight="1">
      <c r="A97" s="175" t="s">
        <v>45</v>
      </c>
      <c r="E97" s="157"/>
      <c r="F97" s="158"/>
      <c r="K97" s="5"/>
      <c r="L97" s="10"/>
      <c r="M97" s="5"/>
    </row>
    <row r="98" spans="1:25" ht="23.25" customHeight="1">
      <c r="A98" s="137" t="s">
        <v>97</v>
      </c>
      <c r="E98" s="157"/>
      <c r="F98" s="158"/>
      <c r="K98" s="5"/>
      <c r="L98" s="10"/>
      <c r="M98" s="5"/>
    </row>
    <row r="99" spans="1:25" ht="23.25" customHeight="1">
      <c r="A99" s="137" t="s">
        <v>46</v>
      </c>
      <c r="E99" s="157"/>
      <c r="F99" s="158"/>
      <c r="K99" s="5"/>
      <c r="L99" s="10"/>
      <c r="M99" s="5"/>
    </row>
    <row r="100" spans="1:25" ht="23.25" customHeight="1" thickBot="1">
      <c r="B100" s="137" t="s">
        <v>47</v>
      </c>
      <c r="E100" s="157"/>
      <c r="F100" s="158"/>
      <c r="G100" s="64">
        <v>341093</v>
      </c>
      <c r="I100" s="64">
        <v>341093</v>
      </c>
      <c r="K100" s="64">
        <v>341093</v>
      </c>
      <c r="M100" s="64">
        <v>341093</v>
      </c>
    </row>
    <row r="101" spans="1:25" ht="23.25" customHeight="1" thickTop="1">
      <c r="A101" s="225" t="s">
        <v>48</v>
      </c>
      <c r="E101" s="158"/>
      <c r="F101" s="158"/>
      <c r="G101" s="59"/>
      <c r="H101" s="59"/>
      <c r="I101" s="59"/>
      <c r="J101" s="59"/>
      <c r="K101" s="59"/>
      <c r="L101" s="59"/>
      <c r="M101" s="59"/>
      <c r="S101" s="53"/>
      <c r="T101" s="53"/>
      <c r="U101" s="53"/>
      <c r="V101" s="53"/>
      <c r="W101" s="53"/>
      <c r="X101" s="53"/>
      <c r="Y101" s="53"/>
    </row>
    <row r="102" spans="1:25" ht="23.25" customHeight="1">
      <c r="B102" s="137" t="s">
        <v>47</v>
      </c>
      <c r="E102" s="138"/>
      <c r="F102" s="158"/>
      <c r="G102" s="3">
        <v>341093</v>
      </c>
      <c r="I102" s="3">
        <v>341093</v>
      </c>
      <c r="K102" s="3">
        <v>341093</v>
      </c>
      <c r="M102" s="3">
        <v>341093</v>
      </c>
      <c r="S102" s="53"/>
      <c r="T102" s="53"/>
      <c r="U102" s="53"/>
      <c r="V102" s="53"/>
      <c r="W102" s="53"/>
      <c r="X102" s="53"/>
      <c r="Y102" s="53"/>
    </row>
    <row r="103" spans="1:25" ht="23.25" customHeight="1">
      <c r="A103" s="137" t="s">
        <v>49</v>
      </c>
      <c r="E103" s="138"/>
      <c r="F103" s="158"/>
      <c r="G103" s="3">
        <v>1136572</v>
      </c>
      <c r="I103" s="3">
        <v>1136572</v>
      </c>
      <c r="K103" s="3">
        <v>1136572</v>
      </c>
      <c r="M103" s="3">
        <v>1136572</v>
      </c>
      <c r="S103" s="53"/>
      <c r="T103" s="53"/>
      <c r="U103" s="53"/>
      <c r="V103" s="53"/>
      <c r="W103" s="53"/>
      <c r="X103" s="53"/>
      <c r="Y103" s="53"/>
    </row>
    <row r="104" spans="1:25" ht="23.25" customHeight="1">
      <c r="A104" s="137" t="s">
        <v>50</v>
      </c>
      <c r="E104" s="138"/>
      <c r="F104" s="158"/>
      <c r="G104" s="3">
        <v>42295</v>
      </c>
      <c r="I104" s="3">
        <v>42295</v>
      </c>
      <c r="K104" s="96">
        <v>0</v>
      </c>
      <c r="L104" s="41"/>
      <c r="M104" s="96">
        <v>0</v>
      </c>
      <c r="S104" s="53"/>
      <c r="T104" s="53"/>
      <c r="U104" s="53"/>
      <c r="V104" s="53"/>
      <c r="W104" s="53"/>
      <c r="X104" s="53"/>
      <c r="Y104" s="53"/>
    </row>
    <row r="105" spans="1:25" ht="23.25" customHeight="1">
      <c r="A105" s="137" t="s">
        <v>51</v>
      </c>
      <c r="E105" s="158"/>
      <c r="F105" s="158"/>
      <c r="S105" s="53"/>
      <c r="T105" s="53"/>
      <c r="U105" s="53"/>
      <c r="V105" s="53"/>
      <c r="W105" s="53"/>
      <c r="X105" s="53"/>
      <c r="Y105" s="53"/>
    </row>
    <row r="106" spans="1:25" ht="23.25" customHeight="1">
      <c r="A106" s="197" t="s">
        <v>52</v>
      </c>
      <c r="E106" s="138"/>
      <c r="F106" s="138"/>
      <c r="G106" s="5">
        <v>34109</v>
      </c>
      <c r="I106" s="3">
        <v>34109</v>
      </c>
      <c r="K106" s="5">
        <v>34109</v>
      </c>
      <c r="M106" s="3">
        <v>34109</v>
      </c>
      <c r="S106" s="53"/>
      <c r="T106" s="53"/>
      <c r="U106" s="53"/>
      <c r="V106" s="53"/>
      <c r="W106" s="53"/>
      <c r="X106" s="53"/>
      <c r="Y106" s="53"/>
    </row>
    <row r="107" spans="1:25" ht="23.25" customHeight="1">
      <c r="A107" s="197" t="s">
        <v>53</v>
      </c>
      <c r="E107" s="158"/>
      <c r="F107" s="158"/>
      <c r="G107" s="5">
        <v>131307</v>
      </c>
      <c r="I107" s="3">
        <v>181890</v>
      </c>
      <c r="K107" s="5">
        <v>127845</v>
      </c>
      <c r="M107" s="3">
        <v>126823</v>
      </c>
      <c r="S107" s="53"/>
      <c r="T107" s="53"/>
      <c r="U107" s="53"/>
      <c r="V107" s="53"/>
      <c r="W107" s="53"/>
      <c r="X107" s="53"/>
      <c r="Y107" s="53"/>
    </row>
    <row r="108" spans="1:25" ht="23.25" customHeight="1">
      <c r="A108" s="137" t="s">
        <v>54</v>
      </c>
      <c r="E108" s="158"/>
      <c r="F108" s="158"/>
      <c r="G108" s="129">
        <v>0</v>
      </c>
      <c r="I108" s="129">
        <v>0</v>
      </c>
      <c r="K108" s="129">
        <v>0</v>
      </c>
      <c r="M108" s="129">
        <v>0</v>
      </c>
      <c r="S108" s="53"/>
      <c r="T108" s="53"/>
      <c r="U108" s="53"/>
      <c r="V108" s="53"/>
      <c r="W108" s="53"/>
      <c r="X108" s="53"/>
      <c r="Y108" s="53"/>
    </row>
    <row r="109" spans="1:25" ht="23.25" customHeight="1">
      <c r="A109" s="137" t="s">
        <v>94</v>
      </c>
      <c r="B109" s="175"/>
      <c r="E109" s="158"/>
      <c r="F109" s="158"/>
      <c r="G109" s="3">
        <f>SUM(G102:G108)</f>
        <v>1685376</v>
      </c>
      <c r="I109" s="20">
        <f>SUM(I102:I108)</f>
        <v>1735959</v>
      </c>
      <c r="K109" s="3">
        <f>SUM(K102:K108)</f>
        <v>1639619</v>
      </c>
      <c r="M109" s="20">
        <f>SUM(M102:M108)</f>
        <v>1638597</v>
      </c>
      <c r="S109" s="53"/>
      <c r="T109" s="53"/>
      <c r="U109" s="53"/>
      <c r="V109" s="53"/>
      <c r="W109" s="53"/>
      <c r="X109" s="53"/>
      <c r="Y109" s="53"/>
    </row>
    <row r="110" spans="1:25" ht="23.25" customHeight="1">
      <c r="A110" s="137" t="s">
        <v>55</v>
      </c>
      <c r="B110" s="175"/>
      <c r="E110" s="138"/>
      <c r="F110" s="158"/>
      <c r="G110" s="129">
        <v>0</v>
      </c>
      <c r="I110" s="129">
        <v>0</v>
      </c>
      <c r="K110" s="129">
        <v>0</v>
      </c>
      <c r="M110" s="129">
        <v>0</v>
      </c>
      <c r="S110" s="53"/>
      <c r="T110" s="53"/>
      <c r="U110" s="53"/>
      <c r="V110" s="53"/>
      <c r="W110" s="53"/>
      <c r="X110" s="53"/>
      <c r="Y110" s="53"/>
    </row>
    <row r="111" spans="1:25" ht="23.25" customHeight="1">
      <c r="A111" s="175" t="s">
        <v>56</v>
      </c>
      <c r="B111" s="175"/>
      <c r="E111" s="158"/>
      <c r="F111" s="158"/>
      <c r="G111" s="21">
        <f>SUM(G109:G110)</f>
        <v>1685376</v>
      </c>
      <c r="I111" s="20">
        <f>SUM(I109:I110)</f>
        <v>1735959</v>
      </c>
      <c r="K111" s="21">
        <f>SUM(K109:K110)</f>
        <v>1639619</v>
      </c>
      <c r="M111" s="20">
        <f>SUM(M109:M110)</f>
        <v>1638597</v>
      </c>
      <c r="S111" s="53"/>
      <c r="T111" s="53"/>
      <c r="U111" s="53"/>
      <c r="V111" s="53"/>
      <c r="W111" s="53"/>
      <c r="X111" s="53"/>
      <c r="Y111" s="53"/>
    </row>
    <row r="112" spans="1:25" ht="23.25" customHeight="1" thickBot="1">
      <c r="A112" s="220" t="s">
        <v>57</v>
      </c>
      <c r="C112" s="152"/>
      <c r="D112" s="152"/>
      <c r="E112" s="158"/>
      <c r="F112" s="158"/>
      <c r="G112" s="65">
        <f>SUM(G72,G111)</f>
        <v>1976842</v>
      </c>
      <c r="I112" s="65">
        <f>SUM(I72,I111)</f>
        <v>1986932</v>
      </c>
      <c r="K112" s="65">
        <f>SUM(K72,K111)</f>
        <v>1920666</v>
      </c>
      <c r="L112" s="10"/>
      <c r="M112" s="65">
        <f>SUM(M72,M111)</f>
        <v>1875406</v>
      </c>
      <c r="S112" s="53"/>
      <c r="T112" s="53"/>
      <c r="U112" s="53"/>
      <c r="V112" s="53"/>
      <c r="W112" s="53"/>
      <c r="X112" s="53"/>
      <c r="Y112" s="53"/>
    </row>
    <row r="113" spans="1:25" ht="23.25" customHeight="1" thickTop="1">
      <c r="A113" s="159"/>
      <c r="B113" s="159"/>
      <c r="C113" s="159"/>
      <c r="D113" s="159"/>
      <c r="E113" s="159"/>
      <c r="F113" s="159"/>
      <c r="G113" s="41">
        <f>G112-G32</f>
        <v>0</v>
      </c>
      <c r="H113" s="59"/>
      <c r="I113" s="41">
        <f>I112-I32</f>
        <v>0</v>
      </c>
      <c r="J113" s="59"/>
      <c r="K113" s="41">
        <f>K112-K32</f>
        <v>0</v>
      </c>
      <c r="L113" s="59"/>
      <c r="M113" s="41">
        <f>M112-M32</f>
        <v>0</v>
      </c>
      <c r="S113" s="53"/>
      <c r="T113" s="53"/>
      <c r="U113" s="53"/>
      <c r="V113" s="53"/>
      <c r="W113" s="53"/>
      <c r="X113" s="53"/>
      <c r="Y113" s="53"/>
    </row>
    <row r="114" spans="1:25" ht="23.25" customHeight="1">
      <c r="C114" s="152"/>
      <c r="D114" s="152"/>
      <c r="E114" s="158"/>
      <c r="F114" s="158"/>
      <c r="G114" s="22"/>
      <c r="H114" s="22"/>
      <c r="I114" s="22"/>
      <c r="J114" s="22"/>
      <c r="K114" s="22"/>
      <c r="L114" s="22"/>
      <c r="M114" s="22"/>
    </row>
    <row r="115" spans="1:25" ht="23.25" customHeight="1">
      <c r="C115" s="152"/>
      <c r="D115" s="152"/>
      <c r="E115" s="158"/>
      <c r="F115" s="158"/>
      <c r="G115" s="23"/>
      <c r="H115" s="23"/>
      <c r="I115" s="22"/>
      <c r="J115" s="23"/>
      <c r="K115" s="22"/>
      <c r="L115" s="23"/>
      <c r="M115" s="23"/>
    </row>
    <row r="116" spans="1:25" ht="23.25" customHeight="1">
      <c r="C116" s="152"/>
      <c r="D116" s="152"/>
      <c r="E116" s="158"/>
      <c r="F116" s="158"/>
      <c r="G116" s="23"/>
      <c r="H116" s="23"/>
      <c r="I116" s="22"/>
      <c r="J116" s="23"/>
      <c r="K116" s="22"/>
      <c r="L116" s="23"/>
      <c r="M116" s="23"/>
    </row>
    <row r="117" spans="1:25" ht="23.25" customHeight="1">
      <c r="C117" s="152"/>
      <c r="D117" s="152"/>
      <c r="E117" s="158"/>
      <c r="F117" s="158"/>
      <c r="G117" s="23"/>
      <c r="H117" s="23"/>
      <c r="I117" s="22"/>
      <c r="J117" s="23"/>
      <c r="K117" s="22"/>
      <c r="L117" s="23"/>
      <c r="M117" s="23"/>
    </row>
    <row r="118" spans="1:25" ht="23.25" customHeight="1">
      <c r="A118" s="220"/>
      <c r="C118" s="152"/>
      <c r="D118" s="152"/>
      <c r="E118" s="158"/>
      <c r="F118" s="158"/>
      <c r="G118" s="23"/>
      <c r="H118" s="23"/>
      <c r="I118" s="23"/>
      <c r="J118" s="23"/>
      <c r="K118" s="23"/>
      <c r="L118" s="24"/>
      <c r="M118" s="23"/>
    </row>
    <row r="119" spans="1:25" ht="23.25" customHeight="1">
      <c r="A119" s="220"/>
      <c r="C119" s="152"/>
      <c r="D119" s="152"/>
      <c r="E119" s="158"/>
      <c r="F119" s="158"/>
      <c r="G119" s="22"/>
      <c r="H119" s="22"/>
      <c r="I119" s="22"/>
      <c r="J119" s="22"/>
      <c r="K119" s="22"/>
      <c r="L119" s="25"/>
      <c r="M119" s="22"/>
    </row>
    <row r="120" spans="1:25" ht="23.25" customHeight="1">
      <c r="A120" s="220"/>
      <c r="C120" s="152"/>
      <c r="D120" s="152"/>
      <c r="E120" s="158"/>
      <c r="F120" s="158"/>
      <c r="L120" s="10"/>
    </row>
    <row r="121" spans="1:25" ht="23.25" customHeight="1">
      <c r="A121" s="220"/>
      <c r="C121" s="152"/>
      <c r="D121" s="152"/>
      <c r="E121" s="158"/>
      <c r="F121" s="158"/>
      <c r="L121" s="10"/>
    </row>
    <row r="122" spans="1:25" ht="23.25" customHeight="1">
      <c r="A122" s="220"/>
      <c r="C122" s="152"/>
      <c r="D122" s="152"/>
      <c r="E122" s="158"/>
      <c r="F122" s="158"/>
      <c r="L122" s="10"/>
    </row>
    <row r="123" spans="1:25" ht="23.25" customHeight="1">
      <c r="A123" s="220"/>
      <c r="C123" s="152"/>
      <c r="D123" s="152"/>
      <c r="E123" s="158"/>
      <c r="F123" s="158"/>
      <c r="L123" s="10"/>
    </row>
    <row r="124" spans="1:25" ht="23.25" customHeight="1">
      <c r="A124" s="220"/>
      <c r="C124" s="152"/>
      <c r="D124" s="152"/>
      <c r="E124" s="158"/>
      <c r="F124" s="158"/>
      <c r="L124" s="26"/>
    </row>
    <row r="125" spans="1:25" ht="23.25" customHeight="1">
      <c r="A125" s="152"/>
      <c r="B125" s="208"/>
      <c r="C125" s="208"/>
      <c r="D125" s="208"/>
      <c r="E125" s="160"/>
      <c r="F125" s="160"/>
      <c r="H125" s="10"/>
      <c r="I125" s="10"/>
      <c r="J125" s="10"/>
      <c r="K125" s="10"/>
      <c r="L125" s="10"/>
      <c r="M125" s="10"/>
    </row>
    <row r="126" spans="1:25" ht="23.25" customHeight="1">
      <c r="A126" s="152"/>
      <c r="B126" s="208"/>
      <c r="C126" s="208"/>
      <c r="D126" s="208"/>
      <c r="E126" s="160"/>
      <c r="F126" s="160"/>
      <c r="H126" s="10"/>
      <c r="I126" s="10"/>
      <c r="J126" s="10"/>
      <c r="K126" s="10"/>
      <c r="L126" s="10"/>
      <c r="M126" s="10"/>
    </row>
    <row r="127" spans="1:25" ht="23.25" customHeight="1">
      <c r="A127" s="197" t="s">
        <v>23</v>
      </c>
      <c r="B127" s="152"/>
      <c r="E127" s="152"/>
      <c r="I127" s="13" t="s">
        <v>23</v>
      </c>
      <c r="L127" s="13"/>
      <c r="M127" s="13"/>
    </row>
    <row r="128" spans="1:25" ht="23.25" customHeight="1">
      <c r="A128" s="197" t="s">
        <v>24</v>
      </c>
      <c r="D128" s="153"/>
      <c r="E128" s="153"/>
      <c r="I128" s="13" t="s">
        <v>25</v>
      </c>
      <c r="L128" s="13"/>
      <c r="M128" s="13"/>
    </row>
    <row r="130" spans="1:13" ht="23.25" customHeight="1">
      <c r="A130" s="152" t="s">
        <v>26</v>
      </c>
    </row>
    <row r="132" spans="1:13" ht="23.25" customHeight="1">
      <c r="M132" s="3">
        <v>3</v>
      </c>
    </row>
    <row r="133" spans="1:13" ht="23.25" customHeight="1">
      <c r="A133" s="159"/>
      <c r="B133" s="159"/>
      <c r="C133" s="159"/>
      <c r="D133" s="159"/>
      <c r="E133" s="159"/>
      <c r="F133" s="159"/>
      <c r="G133" s="59"/>
      <c r="H133" s="59"/>
      <c r="I133" s="59"/>
      <c r="J133" s="59"/>
      <c r="K133" s="59"/>
      <c r="L133" s="59"/>
      <c r="M133" s="59"/>
    </row>
    <row r="134" spans="1:13" ht="23.25" customHeight="1">
      <c r="A134" s="159"/>
      <c r="B134" s="159"/>
      <c r="C134" s="159"/>
      <c r="D134" s="159"/>
      <c r="E134" s="159"/>
      <c r="F134" s="159"/>
      <c r="G134" s="59"/>
      <c r="H134" s="59"/>
      <c r="I134" s="59"/>
      <c r="J134" s="59"/>
      <c r="K134" s="59"/>
      <c r="L134" s="59"/>
      <c r="M134" s="59"/>
    </row>
  </sheetData>
  <mergeCells count="6">
    <mergeCell ref="G93:I93"/>
    <mergeCell ref="K93:M93"/>
    <mergeCell ref="G5:I5"/>
    <mergeCell ref="K5:M5"/>
    <mergeCell ref="G49:I49"/>
    <mergeCell ref="K49:M49"/>
  </mergeCells>
  <pageMargins left="0.78740157480314965" right="0.39370078740157483" top="0.78740157480314965" bottom="0.39370078740157483" header="0.51181102362204722" footer="0.51181102362204722"/>
  <pageSetup paperSize="9" scale="75" fitToWidth="0" orientation="portrait" r:id="rId1"/>
  <rowBreaks count="2" manualBreakCount="2">
    <brk id="44" max="16383" man="1"/>
    <brk id="8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D0968-388E-4D02-9752-E8043E813314}">
  <dimension ref="A1:T184"/>
  <sheetViews>
    <sheetView showGridLines="0" view="pageBreakPreview" topLeftCell="A55" zoomScale="90" zoomScaleNormal="100" zoomScaleSheetLayoutView="90" workbookViewId="0">
      <selection activeCell="A64" sqref="A64"/>
    </sheetView>
  </sheetViews>
  <sheetFormatPr defaultColWidth="9.42578125" defaultRowHeight="23.25" customHeight="1"/>
  <cols>
    <col min="1" max="1" width="1.5703125" style="159" customWidth="1"/>
    <col min="2" max="2" width="18.42578125" style="159" customWidth="1"/>
    <col min="3" max="3" width="28" style="159" customWidth="1"/>
    <col min="4" max="4" width="9.5703125" style="189" customWidth="1"/>
    <col min="5" max="5" width="2.42578125" style="159" customWidth="1"/>
    <col min="6" max="6" width="13" style="34" customWidth="1"/>
    <col min="7" max="7" width="2.42578125" style="159" customWidth="1"/>
    <col min="8" max="8" width="13" style="159" customWidth="1"/>
    <col min="9" max="9" width="2.42578125" style="159" customWidth="1"/>
    <col min="10" max="10" width="13" style="188" customWidth="1"/>
    <col min="11" max="11" width="2.42578125" style="159" customWidth="1"/>
    <col min="12" max="12" width="13" style="159" customWidth="1"/>
    <col min="13" max="13" width="11.42578125" style="159" bestFit="1" customWidth="1"/>
    <col min="14" max="14" width="10.42578125" style="3" bestFit="1" customWidth="1"/>
    <col min="15" max="15" width="8.5703125" style="3" bestFit="1" customWidth="1"/>
    <col min="16" max="16" width="9.42578125" style="159"/>
    <col min="17" max="17" width="2" style="159" customWidth="1"/>
    <col min="18" max="18" width="9.42578125" style="159"/>
    <col min="19" max="19" width="2" style="159" customWidth="1"/>
    <col min="20" max="16384" width="9.42578125" style="159"/>
  </cols>
  <sheetData>
    <row r="1" spans="1:20" ht="23.25" customHeight="1">
      <c r="L1" s="226" t="s">
        <v>58</v>
      </c>
    </row>
    <row r="2" spans="1:20" ht="23.25" customHeight="1">
      <c r="A2" s="175" t="s">
        <v>0</v>
      </c>
      <c r="B2" s="227"/>
      <c r="C2" s="227"/>
      <c r="D2" s="228"/>
      <c r="E2" s="229"/>
      <c r="F2" s="44"/>
      <c r="G2" s="229"/>
      <c r="H2" s="227"/>
      <c r="I2" s="229"/>
      <c r="J2" s="272"/>
      <c r="K2" s="272"/>
      <c r="L2" s="272"/>
    </row>
    <row r="3" spans="1:20" ht="23.25" customHeight="1">
      <c r="A3" s="175" t="s">
        <v>173</v>
      </c>
      <c r="B3" s="229"/>
      <c r="C3" s="229"/>
      <c r="D3" s="228"/>
      <c r="E3" s="229"/>
      <c r="F3" s="45"/>
      <c r="G3" s="229"/>
      <c r="H3" s="229"/>
      <c r="I3" s="229"/>
      <c r="J3" s="230"/>
      <c r="K3" s="229"/>
      <c r="L3" s="46"/>
    </row>
    <row r="4" spans="1:20" ht="23.25" customHeight="1">
      <c r="A4" s="175" t="s">
        <v>202</v>
      </c>
      <c r="B4" s="229"/>
      <c r="C4" s="229"/>
      <c r="D4" s="228"/>
      <c r="E4" s="229"/>
      <c r="F4" s="45"/>
      <c r="G4" s="229"/>
      <c r="H4" s="229"/>
      <c r="I4" s="229"/>
      <c r="J4" s="230"/>
      <c r="K4" s="229"/>
      <c r="L4" s="46"/>
    </row>
    <row r="5" spans="1:20" ht="23.25" customHeight="1">
      <c r="A5" s="231"/>
      <c r="B5" s="231"/>
      <c r="C5" s="231"/>
      <c r="D5" s="232"/>
      <c r="E5" s="231"/>
      <c r="F5" s="47"/>
      <c r="G5" s="231"/>
      <c r="H5" s="231"/>
      <c r="I5" s="231"/>
      <c r="J5" s="233"/>
      <c r="K5" s="231"/>
      <c r="L5" s="234" t="s">
        <v>59</v>
      </c>
    </row>
    <row r="6" spans="1:20" ht="23.25" customHeight="1">
      <c r="A6" s="231"/>
      <c r="B6" s="231"/>
      <c r="C6" s="231"/>
      <c r="D6" s="235"/>
      <c r="E6" s="236"/>
      <c r="F6" s="273" t="s">
        <v>3</v>
      </c>
      <c r="G6" s="273"/>
      <c r="H6" s="273"/>
      <c r="I6" s="236"/>
      <c r="J6" s="273" t="s">
        <v>4</v>
      </c>
      <c r="K6" s="273"/>
      <c r="L6" s="273"/>
    </row>
    <row r="7" spans="1:20" ht="23.25" customHeight="1">
      <c r="A7" s="231"/>
      <c r="B7" s="231"/>
      <c r="D7" s="237" t="s">
        <v>5</v>
      </c>
      <c r="E7" s="238"/>
      <c r="F7" s="239" t="s">
        <v>6</v>
      </c>
      <c r="G7" s="238"/>
      <c r="H7" s="239" t="s">
        <v>7</v>
      </c>
      <c r="I7" s="238"/>
      <c r="J7" s="239" t="s">
        <v>6</v>
      </c>
      <c r="K7" s="238"/>
      <c r="L7" s="239" t="s">
        <v>7</v>
      </c>
    </row>
    <row r="8" spans="1:20" ht="23.25" customHeight="1">
      <c r="A8" s="231" t="s">
        <v>174</v>
      </c>
      <c r="B8" s="231"/>
      <c r="D8" s="240"/>
      <c r="E8" s="238"/>
      <c r="F8" s="241"/>
      <c r="G8" s="238"/>
      <c r="H8" s="241"/>
      <c r="I8" s="238"/>
      <c r="J8" s="241"/>
      <c r="K8" s="238"/>
      <c r="L8" s="241"/>
    </row>
    <row r="9" spans="1:20" ht="23.25" customHeight="1">
      <c r="A9" s="231" t="s">
        <v>60</v>
      </c>
      <c r="B9" s="160"/>
      <c r="C9" s="160"/>
      <c r="D9" s="242"/>
      <c r="E9" s="160"/>
      <c r="F9" s="160"/>
      <c r="G9" s="160"/>
      <c r="H9" s="160"/>
      <c r="I9" s="160"/>
      <c r="J9" s="243"/>
      <c r="K9" s="160"/>
      <c r="L9" s="243"/>
    </row>
    <row r="10" spans="1:20" ht="23.25" customHeight="1">
      <c r="A10" s="160" t="s">
        <v>61</v>
      </c>
      <c r="B10" s="160"/>
      <c r="C10" s="160"/>
      <c r="D10" s="244" t="s">
        <v>195</v>
      </c>
      <c r="E10" s="61"/>
      <c r="F10" s="19">
        <v>318556</v>
      </c>
      <c r="G10" s="61"/>
      <c r="H10" s="19">
        <v>315310</v>
      </c>
      <c r="I10" s="61"/>
      <c r="J10" s="19">
        <v>305963</v>
      </c>
      <c r="K10" s="61"/>
      <c r="L10" s="19">
        <v>283656</v>
      </c>
      <c r="M10" s="245"/>
    </row>
    <row r="11" spans="1:20" ht="23.25" customHeight="1">
      <c r="A11" s="160" t="s">
        <v>62</v>
      </c>
      <c r="B11" s="160"/>
      <c r="C11" s="160"/>
      <c r="D11" s="244" t="s">
        <v>195</v>
      </c>
      <c r="E11" s="61"/>
      <c r="F11" s="19">
        <v>7734</v>
      </c>
      <c r="G11" s="61"/>
      <c r="H11" s="19">
        <v>9147</v>
      </c>
      <c r="I11" s="61"/>
      <c r="J11" s="19">
        <v>7734</v>
      </c>
      <c r="K11" s="61"/>
      <c r="L11" s="19">
        <v>9147</v>
      </c>
    </row>
    <row r="12" spans="1:20" ht="23.25" customHeight="1">
      <c r="A12" s="231" t="s">
        <v>63</v>
      </c>
      <c r="B12" s="160"/>
      <c r="C12" s="160"/>
      <c r="D12" s="244"/>
      <c r="E12" s="61"/>
      <c r="F12" s="86">
        <f>SUM(F10:F11)</f>
        <v>326290</v>
      </c>
      <c r="G12" s="61"/>
      <c r="H12" s="48">
        <f>SUM(H10:H11)</f>
        <v>324457</v>
      </c>
      <c r="I12" s="61"/>
      <c r="J12" s="86">
        <f>SUM(J10:J11)</f>
        <v>313697</v>
      </c>
      <c r="K12" s="61"/>
      <c r="L12" s="48">
        <f>SUM(L10:L11)</f>
        <v>292803</v>
      </c>
    </row>
    <row r="13" spans="1:20" ht="23.25" customHeight="1">
      <c r="A13" s="231" t="s">
        <v>64</v>
      </c>
      <c r="B13" s="160"/>
      <c r="C13" s="160"/>
      <c r="D13" s="244"/>
      <c r="E13" s="61"/>
      <c r="F13" s="243"/>
      <c r="G13" s="61"/>
      <c r="H13" s="243"/>
      <c r="I13" s="61"/>
      <c r="J13" s="243"/>
      <c r="K13" s="61"/>
      <c r="L13" s="243"/>
    </row>
    <row r="14" spans="1:20" ht="23.25" customHeight="1">
      <c r="A14" s="160" t="s">
        <v>65</v>
      </c>
      <c r="B14" s="160"/>
      <c r="C14" s="160"/>
      <c r="D14" s="244">
        <v>15</v>
      </c>
      <c r="E14" s="61"/>
      <c r="F14" s="19">
        <v>-295925</v>
      </c>
      <c r="G14" s="61"/>
      <c r="H14" s="19">
        <v>-231799</v>
      </c>
      <c r="I14" s="61"/>
      <c r="J14" s="19">
        <v>-286996</v>
      </c>
      <c r="K14" s="61"/>
      <c r="L14" s="19">
        <v>-222571</v>
      </c>
      <c r="P14" s="246"/>
      <c r="R14" s="246"/>
      <c r="T14" s="246"/>
    </row>
    <row r="15" spans="1:20" ht="23.25" customHeight="1">
      <c r="A15" s="160" t="s">
        <v>66</v>
      </c>
      <c r="B15" s="160"/>
      <c r="C15" s="160"/>
      <c r="D15" s="244">
        <v>15</v>
      </c>
      <c r="E15" s="61"/>
      <c r="F15" s="19">
        <v>-4942</v>
      </c>
      <c r="G15" s="61"/>
      <c r="H15" s="19">
        <v>-6252</v>
      </c>
      <c r="I15" s="61"/>
      <c r="J15" s="19">
        <v>-4942</v>
      </c>
      <c r="K15" s="61"/>
      <c r="L15" s="19">
        <v>-6252</v>
      </c>
      <c r="P15" s="246"/>
      <c r="R15" s="246"/>
      <c r="T15" s="246"/>
    </row>
    <row r="16" spans="1:20" ht="23.25" customHeight="1">
      <c r="A16" s="231" t="s">
        <v>67</v>
      </c>
      <c r="B16" s="160"/>
      <c r="C16" s="160"/>
      <c r="D16" s="244"/>
      <c r="E16" s="61"/>
      <c r="F16" s="86">
        <f>SUM(F14:F15)</f>
        <v>-300867</v>
      </c>
      <c r="G16" s="61"/>
      <c r="H16" s="48">
        <f>SUM(H14:H15)</f>
        <v>-238051</v>
      </c>
      <c r="I16" s="61"/>
      <c r="J16" s="86">
        <f>SUM(J14:J15)</f>
        <v>-291938</v>
      </c>
      <c r="K16" s="61"/>
      <c r="L16" s="48">
        <f>SUM(L14:L15)</f>
        <v>-228823</v>
      </c>
    </row>
    <row r="17" spans="1:15" ht="23.25" customHeight="1">
      <c r="A17" s="231" t="s">
        <v>151</v>
      </c>
      <c r="B17" s="160"/>
      <c r="C17" s="160"/>
      <c r="D17" s="244"/>
      <c r="E17" s="61"/>
      <c r="F17" s="96">
        <f>F12+F16</f>
        <v>25423</v>
      </c>
      <c r="G17" s="61"/>
      <c r="H17" s="243">
        <f>H12+H16</f>
        <v>86406</v>
      </c>
      <c r="I17" s="61"/>
      <c r="J17" s="96">
        <f>J12+J16</f>
        <v>21759</v>
      </c>
      <c r="K17" s="61"/>
      <c r="L17" s="243">
        <f>L12+L16</f>
        <v>63980</v>
      </c>
    </row>
    <row r="18" spans="1:15" ht="23.25" customHeight="1">
      <c r="A18" s="160" t="s">
        <v>69</v>
      </c>
      <c r="B18" s="160"/>
      <c r="C18" s="160"/>
      <c r="D18" s="244"/>
      <c r="E18" s="61"/>
      <c r="F18" s="243">
        <v>2816</v>
      </c>
      <c r="G18" s="61"/>
      <c r="H18" s="63">
        <v>0</v>
      </c>
      <c r="I18" s="61"/>
      <c r="J18" s="243">
        <v>2817</v>
      </c>
      <c r="K18" s="61"/>
      <c r="L18" s="63">
        <v>0</v>
      </c>
    </row>
    <row r="19" spans="1:15" ht="23.25" customHeight="1">
      <c r="A19" s="160" t="s">
        <v>186</v>
      </c>
      <c r="B19" s="160"/>
      <c r="C19" s="160"/>
      <c r="D19" s="244" t="s">
        <v>212</v>
      </c>
      <c r="E19" s="61"/>
      <c r="F19" s="96">
        <v>0</v>
      </c>
      <c r="G19" s="61"/>
      <c r="H19" s="63">
        <v>0</v>
      </c>
      <c r="I19" s="61"/>
      <c r="J19" s="243">
        <v>30100</v>
      </c>
      <c r="K19" s="61"/>
      <c r="L19" s="63">
        <v>0</v>
      </c>
    </row>
    <row r="20" spans="1:15" ht="23.25" customHeight="1">
      <c r="A20" s="160" t="s">
        <v>70</v>
      </c>
      <c r="B20" s="160"/>
      <c r="C20" s="160"/>
      <c r="D20" s="244">
        <v>5</v>
      </c>
      <c r="E20" s="61"/>
      <c r="F20" s="243">
        <v>4439</v>
      </c>
      <c r="G20" s="61"/>
      <c r="H20" s="49">
        <v>1342</v>
      </c>
      <c r="I20" s="61"/>
      <c r="J20" s="49">
        <v>4435</v>
      </c>
      <c r="K20" s="61"/>
      <c r="L20" s="49">
        <v>2318</v>
      </c>
    </row>
    <row r="21" spans="1:15" ht="23.25" customHeight="1">
      <c r="A21" s="231" t="s">
        <v>152</v>
      </c>
      <c r="B21" s="160"/>
      <c r="C21" s="160"/>
      <c r="D21" s="244"/>
      <c r="E21" s="61"/>
      <c r="F21" s="86">
        <f>SUM(F17:F20)</f>
        <v>32678</v>
      </c>
      <c r="G21" s="61"/>
      <c r="H21" s="48">
        <f>SUM(H17:H20)</f>
        <v>87748</v>
      </c>
      <c r="I21" s="61"/>
      <c r="J21" s="86">
        <f>SUM(J17:J20)</f>
        <v>59111</v>
      </c>
      <c r="K21" s="61"/>
      <c r="L21" s="48">
        <f>SUM(L17:L20)</f>
        <v>66298</v>
      </c>
    </row>
    <row r="22" spans="1:15" ht="23.25" customHeight="1">
      <c r="A22" s="160" t="s">
        <v>71</v>
      </c>
      <c r="B22" s="160"/>
      <c r="C22" s="160"/>
      <c r="D22" s="244">
        <v>5</v>
      </c>
      <c r="E22" s="61"/>
      <c r="F22" s="19">
        <v>-12245</v>
      </c>
      <c r="G22" s="61"/>
      <c r="H22" s="19">
        <v>-10238</v>
      </c>
      <c r="I22" s="61"/>
      <c r="J22" s="19">
        <v>-12245</v>
      </c>
      <c r="K22" s="61"/>
      <c r="L22" s="19">
        <v>-10238</v>
      </c>
    </row>
    <row r="23" spans="1:15" ht="23.25" customHeight="1">
      <c r="A23" s="160" t="s">
        <v>72</v>
      </c>
      <c r="B23" s="160"/>
      <c r="C23" s="160"/>
      <c r="E23" s="61"/>
      <c r="F23" s="19">
        <v>-26609</v>
      </c>
      <c r="G23" s="61"/>
      <c r="H23" s="19">
        <v>-27627</v>
      </c>
      <c r="I23" s="61"/>
      <c r="J23" s="19">
        <v>-24138</v>
      </c>
      <c r="K23" s="61"/>
      <c r="L23" s="19">
        <v>-25288</v>
      </c>
    </row>
    <row r="24" spans="1:15" ht="23.25" customHeight="1">
      <c r="A24" s="231" t="s">
        <v>73</v>
      </c>
      <c r="B24" s="160"/>
      <c r="C24" s="160"/>
      <c r="D24" s="244"/>
      <c r="E24" s="61"/>
      <c r="F24" s="86">
        <f>SUM(F22:F23)</f>
        <v>-38854</v>
      </c>
      <c r="G24" s="61"/>
      <c r="H24" s="48">
        <f>SUM(H22:H23)</f>
        <v>-37865</v>
      </c>
      <c r="I24" s="61"/>
      <c r="J24" s="86">
        <f>SUM(J22:J23)</f>
        <v>-36383</v>
      </c>
      <c r="K24" s="61"/>
      <c r="L24" s="48">
        <f>SUM(L22:L23)</f>
        <v>-35526</v>
      </c>
    </row>
    <row r="25" spans="1:15" ht="23.25" customHeight="1">
      <c r="A25" s="231" t="s">
        <v>208</v>
      </c>
      <c r="B25" s="160"/>
      <c r="C25" s="160"/>
      <c r="D25" s="244"/>
      <c r="E25" s="61"/>
      <c r="F25" s="96">
        <f>+F21+F24</f>
        <v>-6176</v>
      </c>
      <c r="G25" s="61"/>
      <c r="H25" s="49">
        <f>+H21+H24</f>
        <v>49883</v>
      </c>
      <c r="I25" s="61"/>
      <c r="J25" s="96">
        <f>+J21+J24</f>
        <v>22728</v>
      </c>
      <c r="K25" s="61"/>
      <c r="L25" s="49">
        <f>+L21+L24</f>
        <v>30772</v>
      </c>
    </row>
    <row r="26" spans="1:15" s="137" customFormat="1" ht="23.25" customHeight="1">
      <c r="A26" s="160" t="s">
        <v>74</v>
      </c>
      <c r="B26" s="160"/>
      <c r="C26" s="160"/>
      <c r="D26" s="244"/>
      <c r="E26" s="61"/>
      <c r="F26" s="50">
        <v>-156</v>
      </c>
      <c r="G26" s="61"/>
      <c r="H26" s="50">
        <v>-423</v>
      </c>
      <c r="I26" s="61"/>
      <c r="J26" s="50">
        <v>-145</v>
      </c>
      <c r="K26" s="61"/>
      <c r="L26" s="50">
        <v>-412</v>
      </c>
      <c r="N26" s="3"/>
      <c r="O26" s="3"/>
    </row>
    <row r="27" spans="1:15" s="137" customFormat="1" ht="23.25" customHeight="1">
      <c r="A27" s="231" t="s">
        <v>213</v>
      </c>
      <c r="B27" s="160"/>
      <c r="C27" s="160"/>
      <c r="D27" s="244"/>
      <c r="E27" s="61"/>
      <c r="F27" s="96">
        <f>SUM(F25:F26)</f>
        <v>-6332</v>
      </c>
      <c r="G27" s="61"/>
      <c r="H27" s="96">
        <f>SUM(H25:H26)</f>
        <v>49460</v>
      </c>
      <c r="I27" s="61"/>
      <c r="J27" s="96">
        <f>SUM(J25:J26)</f>
        <v>22583</v>
      </c>
      <c r="K27" s="61"/>
      <c r="L27" s="96">
        <f>SUM(L25:L26)</f>
        <v>30360</v>
      </c>
      <c r="M27" s="224"/>
      <c r="N27" s="3"/>
      <c r="O27" s="3"/>
    </row>
    <row r="28" spans="1:15" s="137" customFormat="1" ht="23.25" customHeight="1">
      <c r="A28" s="160" t="s">
        <v>214</v>
      </c>
      <c r="B28" s="160"/>
      <c r="C28" s="160"/>
      <c r="D28" s="244"/>
      <c r="E28" s="61"/>
      <c r="F28" s="50">
        <v>1220</v>
      </c>
      <c r="G28" s="61"/>
      <c r="H28" s="50">
        <v>-6404</v>
      </c>
      <c r="I28" s="61"/>
      <c r="J28" s="50">
        <v>1325</v>
      </c>
      <c r="K28" s="61"/>
      <c r="L28" s="50">
        <v>-4502</v>
      </c>
      <c r="N28" s="3"/>
      <c r="O28" s="3"/>
    </row>
    <row r="29" spans="1:15" s="137" customFormat="1" ht="23.25" customHeight="1">
      <c r="A29" s="231" t="s">
        <v>209</v>
      </c>
      <c r="B29" s="160"/>
      <c r="C29" s="160"/>
      <c r="D29" s="244"/>
      <c r="E29" s="61"/>
      <c r="F29" s="86">
        <f>SUM(F27:F28)</f>
        <v>-5112</v>
      </c>
      <c r="G29" s="61"/>
      <c r="H29" s="48">
        <f>SUM(H27:H28)</f>
        <v>43056</v>
      </c>
      <c r="I29" s="61"/>
      <c r="J29" s="86">
        <f>SUM(J27:J28)</f>
        <v>23908</v>
      </c>
      <c r="K29" s="61"/>
      <c r="L29" s="48">
        <f>SUM(L27:L28)</f>
        <v>25858</v>
      </c>
      <c r="M29" s="224"/>
      <c r="N29" s="3"/>
      <c r="O29" s="3"/>
    </row>
    <row r="30" spans="1:15" s="137" customFormat="1" ht="23.25" customHeight="1">
      <c r="A30" s="231"/>
      <c r="B30" s="160"/>
      <c r="C30" s="160"/>
      <c r="D30" s="244"/>
      <c r="E30" s="61"/>
      <c r="F30" s="49"/>
      <c r="G30" s="61"/>
      <c r="H30" s="49"/>
      <c r="I30" s="61"/>
      <c r="J30" s="49"/>
      <c r="K30" s="61"/>
      <c r="L30" s="49"/>
      <c r="N30" s="3"/>
      <c r="O30" s="3"/>
    </row>
    <row r="31" spans="1:15" ht="23.25" customHeight="1">
      <c r="A31" s="231" t="s">
        <v>184</v>
      </c>
      <c r="C31" s="160"/>
      <c r="D31" s="66"/>
      <c r="E31" s="61"/>
      <c r="F31" s="19"/>
      <c r="G31" s="61"/>
      <c r="H31" s="19"/>
      <c r="I31" s="61"/>
      <c r="J31" s="19"/>
      <c r="K31" s="61"/>
      <c r="L31" s="19"/>
    </row>
    <row r="32" spans="1:15" ht="23.25" customHeight="1">
      <c r="A32" s="247" t="s">
        <v>88</v>
      </c>
      <c r="B32" s="248"/>
      <c r="D32" s="244"/>
      <c r="E32" s="38"/>
      <c r="F32" s="49"/>
      <c r="G32" s="38"/>
      <c r="H32" s="49"/>
      <c r="I32" s="38"/>
      <c r="J32" s="49"/>
      <c r="K32" s="38"/>
      <c r="L32" s="49"/>
    </row>
    <row r="33" spans="1:12" ht="23.25" customHeight="1">
      <c r="A33" s="242" t="s">
        <v>89</v>
      </c>
      <c r="B33" s="248"/>
      <c r="D33" s="249"/>
      <c r="E33" s="38"/>
      <c r="F33" s="49"/>
      <c r="G33" s="38"/>
      <c r="H33" s="49"/>
      <c r="I33" s="38"/>
      <c r="J33" s="49"/>
      <c r="K33" s="38"/>
      <c r="L33" s="49"/>
    </row>
    <row r="34" spans="1:12" ht="23.25" customHeight="1">
      <c r="A34" s="242" t="s">
        <v>90</v>
      </c>
      <c r="B34" s="248"/>
      <c r="D34" s="244"/>
      <c r="E34" s="38"/>
      <c r="F34" s="250">
        <v>0</v>
      </c>
      <c r="G34" s="38"/>
      <c r="H34" s="251">
        <v>0</v>
      </c>
      <c r="I34" s="38"/>
      <c r="J34" s="250">
        <v>0</v>
      </c>
      <c r="K34" s="38"/>
      <c r="L34" s="250">
        <v>0</v>
      </c>
    </row>
    <row r="35" spans="1:12" ht="23.25" customHeight="1">
      <c r="A35" s="231" t="s">
        <v>120</v>
      </c>
      <c r="B35" s="160"/>
      <c r="C35" s="248"/>
      <c r="D35" s="51"/>
      <c r="E35" s="38"/>
      <c r="F35" s="86">
        <f>SUM(F32:F34)</f>
        <v>0</v>
      </c>
      <c r="G35" s="38"/>
      <c r="H35" s="86">
        <f>SUM(H32:H34)</f>
        <v>0</v>
      </c>
      <c r="I35" s="38"/>
      <c r="J35" s="86">
        <f>SUM(J32:J34)</f>
        <v>0</v>
      </c>
      <c r="K35" s="38"/>
      <c r="L35" s="86">
        <f>SUM(L32:L34)</f>
        <v>0</v>
      </c>
    </row>
    <row r="36" spans="1:12" ht="23.25" customHeight="1">
      <c r="A36" s="231"/>
      <c r="B36" s="160"/>
      <c r="C36" s="248"/>
      <c r="D36" s="51"/>
      <c r="E36" s="38"/>
      <c r="F36" s="93"/>
      <c r="G36" s="38"/>
      <c r="H36" s="93"/>
      <c r="I36" s="38"/>
      <c r="J36" s="93"/>
      <c r="K36" s="38"/>
      <c r="L36" s="93"/>
    </row>
    <row r="37" spans="1:12" ht="23.25" customHeight="1" thickBot="1">
      <c r="A37" s="231" t="s">
        <v>91</v>
      </c>
      <c r="B37" s="160"/>
      <c r="D37" s="52"/>
      <c r="E37" s="38"/>
      <c r="F37" s="98">
        <f>SUM(F29,F35)</f>
        <v>-5112</v>
      </c>
      <c r="G37" s="38"/>
      <c r="H37" s="98">
        <f>SUM(H29,H35)</f>
        <v>43056</v>
      </c>
      <c r="I37" s="38"/>
      <c r="J37" s="98">
        <f>SUM(J29,J35)</f>
        <v>23908</v>
      </c>
      <c r="K37" s="38"/>
      <c r="L37" s="98">
        <f>SUM(L29,L35)</f>
        <v>25858</v>
      </c>
    </row>
    <row r="38" spans="1:12" ht="23.25" customHeight="1" thickTop="1">
      <c r="A38" s="231"/>
      <c r="B38" s="160"/>
      <c r="D38" s="52"/>
      <c r="E38" s="38"/>
      <c r="F38" s="96"/>
      <c r="G38" s="38"/>
      <c r="H38" s="39"/>
      <c r="I38" s="38"/>
      <c r="J38" s="96"/>
      <c r="K38" s="38"/>
      <c r="L38" s="39"/>
    </row>
    <row r="39" spans="1:12" ht="23.25" customHeight="1">
      <c r="A39" s="231"/>
      <c r="B39" s="160"/>
      <c r="D39" s="52"/>
      <c r="E39" s="38"/>
      <c r="F39" s="39"/>
      <c r="G39" s="38"/>
      <c r="H39" s="39"/>
      <c r="I39" s="38"/>
      <c r="J39" s="39"/>
      <c r="K39" s="38"/>
      <c r="L39" s="39"/>
    </row>
    <row r="40" spans="1:12" ht="23.25" customHeight="1">
      <c r="A40" s="231"/>
      <c r="B40" s="160"/>
      <c r="D40" s="52"/>
      <c r="E40" s="38"/>
      <c r="F40" s="39"/>
      <c r="G40" s="38"/>
      <c r="H40" s="39"/>
      <c r="I40" s="38"/>
      <c r="J40" s="39"/>
      <c r="K40" s="38"/>
      <c r="L40" s="39"/>
    </row>
    <row r="41" spans="1:12" ht="23.25" customHeight="1">
      <c r="A41" s="197" t="s">
        <v>23</v>
      </c>
      <c r="C41" s="152"/>
      <c r="D41" s="152"/>
      <c r="H41" s="197" t="s">
        <v>23</v>
      </c>
      <c r="J41" s="213"/>
      <c r="L41" s="152"/>
    </row>
    <row r="42" spans="1:12" ht="23.25" customHeight="1">
      <c r="A42" s="197" t="s">
        <v>83</v>
      </c>
      <c r="C42" s="137"/>
      <c r="D42" s="137"/>
      <c r="H42" s="197" t="s">
        <v>25</v>
      </c>
      <c r="J42" s="213"/>
      <c r="L42" s="152"/>
    </row>
    <row r="43" spans="1:12" ht="23.25" customHeight="1">
      <c r="A43" s="197"/>
      <c r="B43" s="137"/>
      <c r="C43" s="137"/>
      <c r="D43" s="197"/>
      <c r="E43" s="152"/>
      <c r="F43" s="53"/>
      <c r="G43" s="152"/>
      <c r="H43" s="137"/>
      <c r="I43" s="152"/>
      <c r="K43" s="152"/>
      <c r="L43" s="152"/>
    </row>
    <row r="44" spans="1:12" ht="23.25" customHeight="1">
      <c r="A44" s="197" t="s">
        <v>26</v>
      </c>
      <c r="B44" s="137"/>
      <c r="C44" s="137"/>
      <c r="D44" s="197"/>
      <c r="E44" s="152"/>
      <c r="F44" s="53"/>
      <c r="G44" s="152"/>
      <c r="H44" s="137"/>
      <c r="I44" s="152"/>
      <c r="K44" s="152"/>
      <c r="L44" s="152"/>
    </row>
    <row r="45" spans="1:12" ht="23.25" customHeight="1">
      <c r="A45" s="197"/>
      <c r="B45" s="137"/>
      <c r="C45" s="137"/>
      <c r="D45" s="197"/>
      <c r="E45" s="152"/>
      <c r="F45" s="53"/>
      <c r="G45" s="152"/>
      <c r="H45" s="137"/>
      <c r="I45" s="152"/>
      <c r="K45" s="152"/>
      <c r="L45" s="252">
        <v>4</v>
      </c>
    </row>
    <row r="46" spans="1:12" ht="23.25" customHeight="1">
      <c r="L46" s="226" t="s">
        <v>58</v>
      </c>
    </row>
    <row r="47" spans="1:12" ht="23.25" customHeight="1">
      <c r="A47" s="175" t="s">
        <v>0</v>
      </c>
      <c r="B47" s="227"/>
      <c r="C47" s="227"/>
      <c r="D47" s="227"/>
      <c r="E47" s="227"/>
      <c r="F47" s="227"/>
      <c r="G47" s="227"/>
      <c r="H47" s="227"/>
      <c r="I47" s="227"/>
      <c r="J47" s="272"/>
      <c r="K47" s="272"/>
      <c r="L47" s="272"/>
    </row>
    <row r="48" spans="1:12" ht="23.25" customHeight="1">
      <c r="A48" s="175" t="s">
        <v>175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46"/>
    </row>
    <row r="49" spans="1:15" ht="23.25" customHeight="1">
      <c r="A49" s="175" t="s">
        <v>202</v>
      </c>
      <c r="B49" s="229"/>
      <c r="C49" s="253"/>
      <c r="D49" s="253"/>
      <c r="E49" s="253"/>
      <c r="F49" s="229"/>
      <c r="G49" s="253"/>
      <c r="H49" s="229"/>
      <c r="I49" s="253"/>
      <c r="J49" s="229"/>
      <c r="K49" s="253"/>
      <c r="L49" s="230"/>
    </row>
    <row r="50" spans="1:15" ht="23.25" customHeight="1">
      <c r="A50" s="231"/>
      <c r="B50" s="231"/>
      <c r="C50" s="231"/>
      <c r="D50" s="231"/>
      <c r="E50" s="231"/>
      <c r="F50" s="154"/>
      <c r="G50" s="231"/>
      <c r="H50" s="157"/>
      <c r="I50" s="231"/>
      <c r="J50" s="254"/>
      <c r="K50" s="231"/>
      <c r="L50" s="234" t="s">
        <v>59</v>
      </c>
    </row>
    <row r="51" spans="1:15" ht="23.25" customHeight="1">
      <c r="A51" s="231"/>
      <c r="B51" s="231"/>
      <c r="C51" s="231"/>
      <c r="D51" s="231"/>
      <c r="E51" s="231"/>
      <c r="F51" s="273" t="s">
        <v>3</v>
      </c>
      <c r="G51" s="273"/>
      <c r="H51" s="273"/>
      <c r="I51" s="231"/>
      <c r="J51" s="273" t="s">
        <v>4</v>
      </c>
      <c r="K51" s="273"/>
      <c r="L51" s="273"/>
    </row>
    <row r="52" spans="1:15" ht="23.25" customHeight="1">
      <c r="A52" s="231"/>
      <c r="B52" s="231"/>
      <c r="C52" s="231"/>
      <c r="D52" s="231"/>
      <c r="E52" s="255"/>
      <c r="F52" s="239" t="s">
        <v>6</v>
      </c>
      <c r="G52" s="238"/>
      <c r="H52" s="239" t="s">
        <v>7</v>
      </c>
      <c r="I52" s="255"/>
      <c r="J52" s="239" t="s">
        <v>6</v>
      </c>
      <c r="K52" s="238"/>
      <c r="L52" s="239" t="s">
        <v>7</v>
      </c>
    </row>
    <row r="53" spans="1:15" ht="23.25" customHeight="1">
      <c r="A53" s="231" t="s">
        <v>210</v>
      </c>
      <c r="B53" s="160"/>
      <c r="C53" s="160"/>
      <c r="D53" s="160"/>
      <c r="E53" s="160"/>
      <c r="F53" s="256"/>
      <c r="G53" s="160"/>
      <c r="H53" s="160"/>
      <c r="I53" s="160"/>
      <c r="J53" s="160"/>
      <c r="K53" s="160"/>
      <c r="L53" s="160"/>
    </row>
    <row r="54" spans="1:15" ht="23.25" customHeight="1" thickBot="1">
      <c r="A54" s="160" t="s">
        <v>79</v>
      </c>
      <c r="C54" s="160"/>
      <c r="D54" s="160"/>
      <c r="E54" s="160"/>
      <c r="F54" s="96">
        <f>F56-F55</f>
        <v>-5112</v>
      </c>
      <c r="G54" s="160"/>
      <c r="H54" s="67">
        <f>H56-H55</f>
        <v>43056</v>
      </c>
      <c r="I54" s="160"/>
      <c r="J54" s="98">
        <f>J29</f>
        <v>23908</v>
      </c>
      <c r="K54" s="160"/>
      <c r="L54" s="92">
        <f>L37</f>
        <v>25858</v>
      </c>
    </row>
    <row r="55" spans="1:15" ht="23.25" customHeight="1" thickTop="1">
      <c r="A55" s="160" t="s">
        <v>80</v>
      </c>
      <c r="C55" s="160"/>
      <c r="D55" s="160"/>
      <c r="E55" s="160"/>
      <c r="F55" s="250">
        <v>0</v>
      </c>
      <c r="G55" s="160"/>
      <c r="H55" s="250">
        <v>0</v>
      </c>
      <c r="I55" s="160"/>
      <c r="J55" s="19"/>
      <c r="K55" s="160"/>
      <c r="L55" s="19"/>
    </row>
    <row r="56" spans="1:15" ht="23.25" customHeight="1" thickBot="1">
      <c r="A56" s="160"/>
      <c r="B56" s="160"/>
      <c r="C56" s="160"/>
      <c r="D56" s="160"/>
      <c r="E56" s="160"/>
      <c r="F56" s="98">
        <f>F29</f>
        <v>-5112</v>
      </c>
      <c r="G56" s="160"/>
      <c r="H56" s="69">
        <f>H29</f>
        <v>43056</v>
      </c>
      <c r="I56" s="160"/>
      <c r="J56" s="19"/>
      <c r="K56" s="160"/>
      <c r="L56" s="19"/>
    </row>
    <row r="57" spans="1:15" ht="23.25" customHeight="1" thickTop="1">
      <c r="A57" s="160"/>
      <c r="B57" s="160"/>
      <c r="C57" s="160"/>
      <c r="D57" s="160"/>
      <c r="E57" s="160"/>
      <c r="F57" s="96"/>
      <c r="G57" s="160"/>
      <c r="H57" s="67"/>
      <c r="I57" s="160"/>
      <c r="J57" s="19"/>
      <c r="K57" s="160"/>
      <c r="L57" s="19"/>
    </row>
    <row r="58" spans="1:15" ht="23.25" customHeight="1">
      <c r="A58" s="231" t="s">
        <v>92</v>
      </c>
      <c r="B58" s="160"/>
      <c r="C58" s="160"/>
      <c r="D58" s="160"/>
      <c r="E58" s="160"/>
      <c r="F58" s="68"/>
      <c r="G58" s="160"/>
      <c r="H58" s="68"/>
      <c r="I58" s="160"/>
      <c r="J58" s="68"/>
      <c r="K58" s="160"/>
      <c r="L58" s="68"/>
    </row>
    <row r="59" spans="1:15" ht="23.25" customHeight="1" thickBot="1">
      <c r="A59" s="160" t="s">
        <v>79</v>
      </c>
      <c r="C59" s="160"/>
      <c r="D59" s="160"/>
      <c r="E59" s="160"/>
      <c r="F59" s="96">
        <f>F61-F60</f>
        <v>-5112</v>
      </c>
      <c r="G59" s="160"/>
      <c r="H59" s="67">
        <f>H61-H60</f>
        <v>43056</v>
      </c>
      <c r="I59" s="160"/>
      <c r="J59" s="98">
        <f>J37</f>
        <v>23908</v>
      </c>
      <c r="K59" s="160"/>
      <c r="L59" s="98">
        <f>L37</f>
        <v>25858</v>
      </c>
    </row>
    <row r="60" spans="1:15" ht="23.25" customHeight="1" thickTop="1">
      <c r="A60" s="160" t="s">
        <v>80</v>
      </c>
      <c r="C60" s="160"/>
      <c r="D60" s="160"/>
      <c r="E60" s="160"/>
      <c r="F60" s="250">
        <v>0</v>
      </c>
      <c r="G60" s="160"/>
      <c r="H60" s="250">
        <v>0</v>
      </c>
      <c r="I60" s="160"/>
      <c r="J60" s="160"/>
      <c r="K60" s="160"/>
      <c r="L60" s="160"/>
    </row>
    <row r="61" spans="1:15" ht="23.25" customHeight="1" thickBot="1">
      <c r="A61" s="160"/>
      <c r="B61" s="160"/>
      <c r="C61" s="160"/>
      <c r="D61" s="160"/>
      <c r="E61" s="160"/>
      <c r="F61" s="87">
        <f>F37</f>
        <v>-5112</v>
      </c>
      <c r="G61" s="160"/>
      <c r="H61" s="69">
        <f>H37</f>
        <v>43056</v>
      </c>
      <c r="I61" s="160"/>
      <c r="J61" s="160"/>
      <c r="K61" s="160"/>
      <c r="L61" s="160"/>
    </row>
    <row r="62" spans="1:15" s="258" customFormat="1" ht="24" thickTop="1">
      <c r="A62" s="257" t="s">
        <v>224</v>
      </c>
      <c r="C62" s="259"/>
      <c r="F62" s="260"/>
      <c r="H62" s="260"/>
      <c r="J62" s="260"/>
      <c r="K62" s="260"/>
      <c r="L62" s="260"/>
      <c r="N62" s="3"/>
      <c r="O62" s="3"/>
    </row>
    <row r="63" spans="1:15" s="258" customFormat="1">
      <c r="A63" s="225" t="s">
        <v>225</v>
      </c>
      <c r="B63" s="261"/>
      <c r="C63" s="259"/>
      <c r="F63" s="260"/>
      <c r="H63" s="260"/>
      <c r="I63" s="260"/>
      <c r="J63" s="260"/>
      <c r="K63" s="260"/>
      <c r="L63" s="260"/>
      <c r="N63" s="3"/>
      <c r="O63" s="3"/>
    </row>
    <row r="64" spans="1:15" s="258" customFormat="1" ht="24" thickBot="1">
      <c r="A64" s="225" t="s">
        <v>211</v>
      </c>
      <c r="B64" s="262"/>
      <c r="C64" s="259"/>
      <c r="F64" s="134">
        <f>F54/341092</f>
        <v>-1.4987158889683721E-2</v>
      </c>
      <c r="G64" s="263"/>
      <c r="H64" s="264">
        <f>H54/341092</f>
        <v>0.12622987346522346</v>
      </c>
      <c r="I64" s="263"/>
      <c r="J64" s="134">
        <f>J54/341092</f>
        <v>7.0092526356525506E-2</v>
      </c>
      <c r="K64" s="265"/>
      <c r="L64" s="264">
        <f>L54/341092</f>
        <v>7.5809459031580928E-2</v>
      </c>
      <c r="N64" s="3"/>
      <c r="O64" s="3"/>
    </row>
    <row r="65" spans="1:12" ht="23.25" customHeight="1" thickTop="1">
      <c r="A65" s="231"/>
      <c r="B65" s="160"/>
      <c r="D65" s="52"/>
      <c r="E65" s="38"/>
      <c r="F65" s="39"/>
      <c r="G65" s="38"/>
      <c r="H65" s="39"/>
      <c r="I65" s="38"/>
      <c r="J65" s="39"/>
      <c r="K65" s="38"/>
      <c r="L65" s="39"/>
    </row>
    <row r="66" spans="1:12" ht="23.25" customHeight="1">
      <c r="A66" s="160"/>
      <c r="B66" s="160"/>
      <c r="C66" s="160"/>
      <c r="D66" s="160"/>
      <c r="E66" s="160"/>
      <c r="F66" s="266"/>
      <c r="G66" s="160"/>
      <c r="H66" s="160"/>
      <c r="I66" s="160"/>
      <c r="J66" s="160"/>
      <c r="K66" s="160"/>
      <c r="L66" s="160"/>
    </row>
    <row r="67" spans="1:12" ht="23.25" customHeight="1">
      <c r="A67" s="160"/>
      <c r="B67" s="160"/>
      <c r="C67" s="160"/>
      <c r="D67" s="160"/>
      <c r="E67" s="160"/>
      <c r="F67" s="266"/>
      <c r="G67" s="160"/>
      <c r="H67" s="160"/>
      <c r="I67" s="160"/>
      <c r="J67" s="160"/>
      <c r="K67" s="160"/>
      <c r="L67" s="160"/>
    </row>
    <row r="68" spans="1:12" ht="23.25" customHeight="1">
      <c r="A68" s="160"/>
      <c r="B68" s="160"/>
      <c r="C68" s="160"/>
      <c r="D68" s="160"/>
      <c r="E68" s="160"/>
      <c r="F68" s="266"/>
      <c r="G68" s="160"/>
      <c r="H68" s="160"/>
      <c r="I68" s="160"/>
      <c r="J68" s="160"/>
      <c r="K68" s="160"/>
      <c r="L68" s="160"/>
    </row>
    <row r="69" spans="1:12" ht="23.25" customHeight="1">
      <c r="A69" s="160"/>
      <c r="B69" s="160"/>
      <c r="C69" s="160"/>
      <c r="D69" s="160"/>
      <c r="E69" s="160"/>
      <c r="F69" s="266"/>
      <c r="G69" s="160"/>
      <c r="H69" s="160"/>
      <c r="I69" s="160"/>
      <c r="J69" s="160"/>
      <c r="K69" s="160"/>
      <c r="L69" s="160"/>
    </row>
    <row r="70" spans="1:12" ht="23.25" customHeight="1">
      <c r="A70" s="160"/>
      <c r="B70" s="160"/>
      <c r="C70" s="160"/>
      <c r="D70" s="160"/>
      <c r="E70" s="160"/>
      <c r="F70" s="266"/>
      <c r="G70" s="160"/>
      <c r="H70" s="160"/>
      <c r="I70" s="160"/>
      <c r="J70" s="160"/>
      <c r="K70" s="160"/>
      <c r="L70" s="160"/>
    </row>
    <row r="71" spans="1:12" ht="23.25" customHeight="1">
      <c r="A71" s="160"/>
      <c r="B71" s="160"/>
      <c r="C71" s="160"/>
      <c r="D71" s="160"/>
      <c r="E71" s="160"/>
      <c r="F71" s="266"/>
      <c r="G71" s="160"/>
      <c r="H71" s="160"/>
      <c r="I71" s="160"/>
      <c r="J71" s="160"/>
      <c r="K71" s="160"/>
      <c r="L71" s="160"/>
    </row>
    <row r="72" spans="1:12" ht="23.25" customHeight="1">
      <c r="A72" s="160"/>
      <c r="B72" s="160"/>
      <c r="C72" s="160"/>
      <c r="D72" s="160"/>
      <c r="E72" s="160"/>
      <c r="F72" s="256"/>
      <c r="G72" s="160"/>
      <c r="H72" s="160"/>
      <c r="I72" s="160"/>
      <c r="J72" s="19"/>
      <c r="K72" s="160"/>
      <c r="L72" s="19"/>
    </row>
    <row r="73" spans="1:12" ht="23.25" customHeight="1">
      <c r="A73" s="160"/>
      <c r="B73" s="160"/>
      <c r="C73" s="160"/>
      <c r="D73" s="160"/>
      <c r="E73" s="160"/>
      <c r="F73" s="256"/>
      <c r="G73" s="160"/>
      <c r="H73" s="160"/>
      <c r="I73" s="160"/>
      <c r="J73" s="19"/>
      <c r="K73" s="160"/>
      <c r="L73" s="19"/>
    </row>
    <row r="74" spans="1:12" ht="23.25" customHeight="1">
      <c r="A74" s="160"/>
      <c r="B74" s="160"/>
      <c r="C74" s="160"/>
      <c r="D74" s="160"/>
      <c r="E74" s="160"/>
      <c r="F74" s="256"/>
      <c r="G74" s="160"/>
      <c r="H74" s="160"/>
      <c r="I74" s="160"/>
      <c r="J74" s="19"/>
      <c r="K74" s="160"/>
      <c r="L74" s="19"/>
    </row>
    <row r="75" spans="1:12" ht="23.25" customHeight="1">
      <c r="A75" s="160"/>
      <c r="B75" s="160"/>
      <c r="C75" s="160"/>
      <c r="D75" s="160"/>
      <c r="E75" s="160"/>
      <c r="F75" s="256"/>
      <c r="G75" s="160"/>
      <c r="H75" s="160"/>
      <c r="I75" s="160"/>
      <c r="J75" s="19"/>
      <c r="K75" s="160"/>
      <c r="L75" s="19"/>
    </row>
    <row r="76" spans="1:12" ht="23.25" customHeight="1">
      <c r="A76" s="160"/>
      <c r="B76" s="160"/>
      <c r="C76" s="160"/>
      <c r="D76" s="160"/>
      <c r="E76" s="160"/>
      <c r="F76" s="256"/>
      <c r="G76" s="160"/>
      <c r="H76" s="160"/>
      <c r="I76" s="160"/>
      <c r="J76" s="19"/>
      <c r="K76" s="160"/>
      <c r="L76" s="19"/>
    </row>
    <row r="77" spans="1:12" ht="23.25" customHeight="1">
      <c r="A77" s="160"/>
      <c r="B77" s="160"/>
      <c r="C77" s="160"/>
      <c r="D77" s="160"/>
      <c r="E77" s="160"/>
      <c r="F77" s="256"/>
      <c r="G77" s="160"/>
      <c r="H77" s="160"/>
      <c r="I77" s="160"/>
      <c r="J77" s="19"/>
      <c r="K77" s="160"/>
      <c r="L77" s="19"/>
    </row>
    <row r="78" spans="1:12" ht="23.25" customHeight="1">
      <c r="A78" s="160"/>
      <c r="B78" s="160"/>
      <c r="C78" s="160"/>
      <c r="D78" s="160"/>
      <c r="E78" s="160"/>
      <c r="F78" s="256"/>
      <c r="G78" s="160"/>
      <c r="H78" s="160"/>
      <c r="I78" s="160"/>
      <c r="J78" s="19"/>
      <c r="K78" s="160"/>
      <c r="L78" s="19"/>
    </row>
    <row r="79" spans="1:12" ht="23.25" customHeight="1">
      <c r="A79" s="160"/>
      <c r="B79" s="160"/>
      <c r="C79" s="160"/>
      <c r="D79" s="160"/>
      <c r="E79" s="160"/>
      <c r="F79" s="256"/>
      <c r="G79" s="160"/>
      <c r="H79" s="160"/>
      <c r="I79" s="160"/>
      <c r="J79" s="19"/>
      <c r="K79" s="160"/>
      <c r="L79" s="19"/>
    </row>
    <row r="80" spans="1:12" ht="23.25" customHeight="1">
      <c r="A80" s="160"/>
      <c r="B80" s="160"/>
      <c r="C80" s="160"/>
      <c r="D80" s="160"/>
      <c r="E80" s="160"/>
      <c r="F80" s="256"/>
      <c r="G80" s="160"/>
      <c r="H80" s="160"/>
      <c r="I80" s="160"/>
      <c r="J80" s="19"/>
      <c r="K80" s="160"/>
      <c r="L80" s="19"/>
    </row>
    <row r="81" spans="1:12" ht="23.25" customHeight="1">
      <c r="A81" s="160"/>
      <c r="B81" s="160"/>
      <c r="C81" s="160"/>
      <c r="D81" s="160"/>
      <c r="E81" s="160"/>
      <c r="F81" s="256"/>
      <c r="G81" s="160"/>
      <c r="H81" s="160"/>
      <c r="I81" s="160"/>
      <c r="J81" s="19"/>
      <c r="K81" s="160"/>
      <c r="L81" s="19"/>
    </row>
    <row r="82" spans="1:12" ht="23.25" customHeight="1">
      <c r="A82" s="160"/>
      <c r="B82" s="160"/>
      <c r="C82" s="160"/>
      <c r="D82" s="160"/>
      <c r="E82" s="160"/>
      <c r="F82" s="256"/>
      <c r="G82" s="160"/>
      <c r="H82" s="160"/>
      <c r="I82" s="160"/>
      <c r="J82" s="19"/>
      <c r="K82" s="160"/>
      <c r="L82" s="19"/>
    </row>
    <row r="83" spans="1:12" ht="23.25" customHeight="1">
      <c r="A83" s="197" t="s">
        <v>23</v>
      </c>
      <c r="C83" s="152"/>
      <c r="D83" s="152"/>
      <c r="H83" s="197" t="s">
        <v>23</v>
      </c>
      <c r="J83" s="213"/>
      <c r="L83" s="152"/>
    </row>
    <row r="84" spans="1:12" ht="23.25" customHeight="1">
      <c r="A84" s="197" t="s">
        <v>83</v>
      </c>
      <c r="C84" s="137"/>
      <c r="D84" s="137"/>
      <c r="H84" s="197" t="s">
        <v>25</v>
      </c>
      <c r="J84" s="213"/>
      <c r="L84" s="152"/>
    </row>
    <row r="85" spans="1:12" ht="23.25" customHeight="1">
      <c r="A85" s="197"/>
      <c r="B85" s="137"/>
      <c r="C85" s="137"/>
      <c r="D85" s="137"/>
      <c r="E85" s="137"/>
      <c r="F85" s="152"/>
      <c r="G85" s="137"/>
      <c r="H85" s="137"/>
      <c r="I85" s="137"/>
      <c r="J85" s="152"/>
      <c r="K85" s="137"/>
      <c r="L85" s="152"/>
    </row>
    <row r="86" spans="1:12" ht="23.25" customHeight="1">
      <c r="A86" s="197" t="s">
        <v>26</v>
      </c>
      <c r="B86" s="137"/>
      <c r="C86" s="137"/>
      <c r="D86" s="137"/>
      <c r="E86" s="137"/>
      <c r="F86" s="152"/>
      <c r="G86" s="137"/>
      <c r="H86" s="137"/>
      <c r="I86" s="137"/>
      <c r="J86" s="152"/>
      <c r="K86" s="137"/>
      <c r="L86" s="152"/>
    </row>
    <row r="87" spans="1:12" ht="23.25" customHeight="1">
      <c r="A87" s="197"/>
      <c r="B87" s="137"/>
      <c r="C87" s="137"/>
      <c r="D87" s="137"/>
      <c r="E87" s="137"/>
      <c r="F87" s="152"/>
      <c r="G87" s="137"/>
      <c r="H87" s="137"/>
      <c r="I87" s="137"/>
      <c r="J87" s="152"/>
      <c r="K87" s="137"/>
      <c r="L87" s="152"/>
    </row>
    <row r="88" spans="1:12" ht="23.25" customHeight="1">
      <c r="A88" s="197"/>
      <c r="B88" s="137"/>
      <c r="C88" s="137"/>
      <c r="D88" s="137"/>
      <c r="E88" s="137"/>
      <c r="F88" s="152"/>
      <c r="G88" s="137"/>
      <c r="H88" s="137"/>
      <c r="I88" s="137"/>
      <c r="J88" s="152"/>
      <c r="K88" s="137"/>
      <c r="L88" s="152"/>
    </row>
    <row r="89" spans="1:12" ht="23.25" customHeight="1">
      <c r="A89" s="197"/>
      <c r="B89" s="137"/>
      <c r="C89" s="137"/>
      <c r="D89" s="137"/>
      <c r="E89" s="137"/>
      <c r="F89" s="152"/>
      <c r="G89" s="137"/>
      <c r="H89" s="137"/>
      <c r="I89" s="137"/>
      <c r="J89" s="152"/>
      <c r="K89" s="137"/>
      <c r="L89" s="252">
        <v>5</v>
      </c>
    </row>
    <row r="90" spans="1:12" ht="23.25" customHeight="1">
      <c r="L90" s="226" t="s">
        <v>58</v>
      </c>
    </row>
    <row r="91" spans="1:12" ht="23.25" customHeight="1">
      <c r="A91" s="175" t="s">
        <v>0</v>
      </c>
      <c r="B91" s="227"/>
      <c r="C91" s="227"/>
      <c r="D91" s="228"/>
      <c r="E91" s="229"/>
      <c r="F91" s="44"/>
      <c r="G91" s="229"/>
      <c r="H91" s="227"/>
      <c r="I91" s="229"/>
      <c r="J91" s="272"/>
      <c r="K91" s="272"/>
      <c r="L91" s="272"/>
    </row>
    <row r="92" spans="1:12" ht="23.25" customHeight="1">
      <c r="A92" s="175" t="s">
        <v>173</v>
      </c>
      <c r="B92" s="229"/>
      <c r="C92" s="229"/>
      <c r="D92" s="228"/>
      <c r="E92" s="229"/>
      <c r="F92" s="45"/>
      <c r="G92" s="229"/>
      <c r="H92" s="229"/>
      <c r="I92" s="229"/>
      <c r="J92" s="230"/>
      <c r="K92" s="229"/>
      <c r="L92" s="46"/>
    </row>
    <row r="93" spans="1:12" ht="23.25" customHeight="1">
      <c r="A93" s="175" t="s">
        <v>203</v>
      </c>
      <c r="B93" s="229"/>
      <c r="C93" s="229"/>
      <c r="D93" s="228"/>
      <c r="E93" s="229"/>
      <c r="F93" s="45"/>
      <c r="G93" s="229"/>
      <c r="H93" s="229"/>
      <c r="I93" s="229"/>
      <c r="J93" s="230"/>
      <c r="K93" s="229"/>
      <c r="L93" s="46"/>
    </row>
    <row r="94" spans="1:12" ht="23.25" customHeight="1">
      <c r="A94" s="231"/>
      <c r="B94" s="231"/>
      <c r="C94" s="231"/>
      <c r="D94" s="232"/>
      <c r="E94" s="231"/>
      <c r="F94" s="47"/>
      <c r="G94" s="231"/>
      <c r="H94" s="231"/>
      <c r="I94" s="231"/>
      <c r="J94" s="233"/>
      <c r="K94" s="231"/>
      <c r="L94" s="234" t="s">
        <v>59</v>
      </c>
    </row>
    <row r="95" spans="1:12" ht="23.25" customHeight="1">
      <c r="A95" s="231"/>
      <c r="B95" s="231"/>
      <c r="C95" s="231"/>
      <c r="D95" s="235"/>
      <c r="E95" s="236"/>
      <c r="F95" s="273" t="s">
        <v>3</v>
      </c>
      <c r="G95" s="273"/>
      <c r="H95" s="273"/>
      <c r="I95" s="236"/>
      <c r="J95" s="273" t="s">
        <v>4</v>
      </c>
      <c r="K95" s="273"/>
      <c r="L95" s="273"/>
    </row>
    <row r="96" spans="1:12" ht="23.25" customHeight="1">
      <c r="A96" s="231"/>
      <c r="B96" s="231"/>
      <c r="D96" s="237" t="s">
        <v>5</v>
      </c>
      <c r="E96" s="238"/>
      <c r="F96" s="239" t="s">
        <v>6</v>
      </c>
      <c r="G96" s="238"/>
      <c r="H96" s="239" t="s">
        <v>7</v>
      </c>
      <c r="I96" s="238"/>
      <c r="J96" s="239" t="s">
        <v>6</v>
      </c>
      <c r="K96" s="238"/>
      <c r="L96" s="239" t="s">
        <v>7</v>
      </c>
    </row>
    <row r="97" spans="1:12" ht="23.25" customHeight="1">
      <c r="A97" s="231" t="s">
        <v>174</v>
      </c>
      <c r="B97" s="231"/>
      <c r="D97" s="240"/>
      <c r="E97" s="238"/>
      <c r="F97" s="241"/>
      <c r="G97" s="238"/>
      <c r="H97" s="241"/>
      <c r="I97" s="238"/>
      <c r="J97" s="241"/>
      <c r="K97" s="238"/>
      <c r="L97" s="241"/>
    </row>
    <row r="98" spans="1:12" ht="23.25" customHeight="1">
      <c r="A98" s="231" t="s">
        <v>60</v>
      </c>
      <c r="B98" s="160"/>
      <c r="C98" s="160"/>
      <c r="D98" s="242"/>
      <c r="E98" s="160"/>
      <c r="F98" s="160"/>
      <c r="G98" s="160"/>
      <c r="H98" s="160"/>
      <c r="I98" s="160"/>
      <c r="J98" s="243"/>
      <c r="K98" s="160"/>
      <c r="L98" s="243"/>
    </row>
    <row r="99" spans="1:12" ht="23.25" customHeight="1">
      <c r="A99" s="160" t="s">
        <v>61</v>
      </c>
      <c r="B99" s="160"/>
      <c r="C99" s="160"/>
      <c r="D99" s="244" t="s">
        <v>195</v>
      </c>
      <c r="E99" s="61"/>
      <c r="F99" s="19">
        <v>835814</v>
      </c>
      <c r="G99" s="61"/>
      <c r="H99" s="19">
        <v>816579</v>
      </c>
      <c r="I99" s="61"/>
      <c r="J99" s="19">
        <v>799338</v>
      </c>
      <c r="K99" s="61"/>
      <c r="L99" s="19">
        <v>709800</v>
      </c>
    </row>
    <row r="100" spans="1:12" ht="23.25" customHeight="1">
      <c r="A100" s="160" t="s">
        <v>62</v>
      </c>
      <c r="B100" s="160"/>
      <c r="C100" s="160"/>
      <c r="D100" s="244" t="s">
        <v>195</v>
      </c>
      <c r="E100" s="61"/>
      <c r="F100" s="19">
        <v>27700</v>
      </c>
      <c r="G100" s="61"/>
      <c r="H100" s="19">
        <v>27945</v>
      </c>
      <c r="I100" s="61"/>
      <c r="J100" s="19">
        <v>27792</v>
      </c>
      <c r="K100" s="61"/>
      <c r="L100" s="19">
        <v>28048</v>
      </c>
    </row>
    <row r="101" spans="1:12" ht="23.25" customHeight="1">
      <c r="A101" s="231" t="s">
        <v>63</v>
      </c>
      <c r="B101" s="160"/>
      <c r="C101" s="160"/>
      <c r="D101" s="244"/>
      <c r="E101" s="61"/>
      <c r="F101" s="86">
        <f>SUM(F99:F100)</f>
        <v>863514</v>
      </c>
      <c r="G101" s="61"/>
      <c r="H101" s="48">
        <f>SUM(H99:H100)</f>
        <v>844524</v>
      </c>
      <c r="I101" s="61"/>
      <c r="J101" s="86">
        <f>SUM(J99:J100)</f>
        <v>827130</v>
      </c>
      <c r="K101" s="61"/>
      <c r="L101" s="48">
        <f>SUM(L99:L100)</f>
        <v>737848</v>
      </c>
    </row>
    <row r="102" spans="1:12" ht="23.25" customHeight="1">
      <c r="A102" s="231" t="s">
        <v>64</v>
      </c>
      <c r="B102" s="160"/>
      <c r="C102" s="160"/>
      <c r="D102" s="244"/>
      <c r="E102" s="61"/>
      <c r="F102" s="243"/>
      <c r="G102" s="61"/>
      <c r="H102" s="243"/>
      <c r="I102" s="61"/>
      <c r="J102" s="243"/>
      <c r="K102" s="61"/>
      <c r="L102" s="243"/>
    </row>
    <row r="103" spans="1:12" ht="23.25" customHeight="1">
      <c r="A103" s="160" t="s">
        <v>65</v>
      </c>
      <c r="B103" s="160"/>
      <c r="C103" s="160"/>
      <c r="D103" s="244">
        <v>15</v>
      </c>
      <c r="E103" s="61"/>
      <c r="F103" s="19">
        <v>-730443</v>
      </c>
      <c r="G103" s="61"/>
      <c r="H103" s="19">
        <v>-615241</v>
      </c>
      <c r="I103" s="61"/>
      <c r="J103" s="19">
        <v>-703894</v>
      </c>
      <c r="K103" s="61"/>
      <c r="L103" s="19">
        <v>-588143</v>
      </c>
    </row>
    <row r="104" spans="1:12" ht="23.25" customHeight="1">
      <c r="A104" s="160" t="s">
        <v>66</v>
      </c>
      <c r="B104" s="160"/>
      <c r="C104" s="160"/>
      <c r="D104" s="244">
        <v>15</v>
      </c>
      <c r="E104" s="61"/>
      <c r="F104" s="19">
        <v>-17470</v>
      </c>
      <c r="G104" s="61"/>
      <c r="H104" s="19">
        <v>-17699</v>
      </c>
      <c r="I104" s="61"/>
      <c r="J104" s="19">
        <v>-17470</v>
      </c>
      <c r="K104" s="61"/>
      <c r="L104" s="19">
        <v>-17699</v>
      </c>
    </row>
    <row r="105" spans="1:12" ht="23.25" customHeight="1">
      <c r="A105" s="231" t="s">
        <v>67</v>
      </c>
      <c r="B105" s="160"/>
      <c r="C105" s="160"/>
      <c r="D105" s="244"/>
      <c r="E105" s="61"/>
      <c r="F105" s="86">
        <f>SUM(F103:F104)</f>
        <v>-747913</v>
      </c>
      <c r="G105" s="61"/>
      <c r="H105" s="48">
        <f>SUM(H103:H104)</f>
        <v>-632940</v>
      </c>
      <c r="I105" s="61"/>
      <c r="J105" s="86">
        <f>SUM(J103:J104)</f>
        <v>-721364</v>
      </c>
      <c r="K105" s="61"/>
      <c r="L105" s="48">
        <f>SUM(L103:L104)</f>
        <v>-605842</v>
      </c>
    </row>
    <row r="106" spans="1:12" ht="23.25" customHeight="1">
      <c r="A106" s="231" t="s">
        <v>151</v>
      </c>
      <c r="B106" s="160"/>
      <c r="C106" s="160"/>
      <c r="D106" s="244"/>
      <c r="E106" s="61"/>
      <c r="F106" s="243">
        <f>F101+F105</f>
        <v>115601</v>
      </c>
      <c r="G106" s="61"/>
      <c r="H106" s="243">
        <f>H101+H105</f>
        <v>211584</v>
      </c>
      <c r="I106" s="61"/>
      <c r="J106" s="243">
        <f>J101+J105</f>
        <v>105766</v>
      </c>
      <c r="K106" s="61"/>
      <c r="L106" s="243">
        <f>L101+L105</f>
        <v>132006</v>
      </c>
    </row>
    <row r="107" spans="1:12" ht="23.25" customHeight="1">
      <c r="A107" s="160" t="s">
        <v>68</v>
      </c>
      <c r="B107" s="160"/>
      <c r="C107" s="160"/>
      <c r="D107" s="244"/>
      <c r="E107" s="61"/>
      <c r="F107" s="96">
        <v>0</v>
      </c>
      <c r="G107" s="61"/>
      <c r="H107" s="243">
        <v>1605</v>
      </c>
      <c r="I107" s="61"/>
      <c r="J107" s="96">
        <v>0</v>
      </c>
      <c r="K107" s="61"/>
      <c r="L107" s="243">
        <v>388</v>
      </c>
    </row>
    <row r="108" spans="1:12" ht="23.1" customHeight="1">
      <c r="A108" s="160" t="s">
        <v>69</v>
      </c>
      <c r="B108" s="160"/>
      <c r="C108" s="160"/>
      <c r="D108" s="244"/>
      <c r="E108" s="61"/>
      <c r="F108" s="243">
        <v>4844</v>
      </c>
      <c r="G108" s="61"/>
      <c r="H108" s="96">
        <v>0</v>
      </c>
      <c r="I108" s="61"/>
      <c r="J108" s="243">
        <v>4844</v>
      </c>
      <c r="K108" s="61"/>
      <c r="L108" s="96">
        <v>0</v>
      </c>
    </row>
    <row r="109" spans="1:12" ht="23.25" customHeight="1">
      <c r="A109" s="160" t="s">
        <v>186</v>
      </c>
      <c r="B109" s="160"/>
      <c r="C109" s="160"/>
      <c r="D109" s="244" t="s">
        <v>212</v>
      </c>
      <c r="E109" s="61"/>
      <c r="F109" s="96">
        <v>0</v>
      </c>
      <c r="G109" s="61"/>
      <c r="H109" s="96">
        <v>0</v>
      </c>
      <c r="I109" s="61"/>
      <c r="J109" s="243">
        <v>52500</v>
      </c>
      <c r="K109" s="61"/>
      <c r="L109" s="96">
        <v>40600</v>
      </c>
    </row>
    <row r="110" spans="1:12" ht="23.25" customHeight="1">
      <c r="A110" s="160" t="s">
        <v>70</v>
      </c>
      <c r="B110" s="160"/>
      <c r="C110" s="160"/>
      <c r="D110" s="244">
        <v>5</v>
      </c>
      <c r="E110" s="61"/>
      <c r="F110" s="243">
        <v>12943</v>
      </c>
      <c r="G110" s="61"/>
      <c r="H110" s="49">
        <v>7970</v>
      </c>
      <c r="I110" s="61"/>
      <c r="J110" s="49">
        <v>12562</v>
      </c>
      <c r="K110" s="61"/>
      <c r="L110" s="49">
        <v>10222</v>
      </c>
    </row>
    <row r="111" spans="1:12" ht="23.25" customHeight="1">
      <c r="A111" s="231" t="s">
        <v>152</v>
      </c>
      <c r="B111" s="160"/>
      <c r="C111" s="160"/>
      <c r="D111" s="244"/>
      <c r="E111" s="61"/>
      <c r="F111" s="86">
        <f>SUM(F106:F110)</f>
        <v>133388</v>
      </c>
      <c r="G111" s="61"/>
      <c r="H111" s="48">
        <f>SUM(H106:H110)</f>
        <v>221159</v>
      </c>
      <c r="I111" s="61"/>
      <c r="J111" s="86">
        <f>SUM(J106:J110)</f>
        <v>175672</v>
      </c>
      <c r="K111" s="61"/>
      <c r="L111" s="48">
        <f>SUM(L106:L110)</f>
        <v>183216</v>
      </c>
    </row>
    <row r="112" spans="1:12" ht="23.25" customHeight="1">
      <c r="A112" s="160" t="s">
        <v>71</v>
      </c>
      <c r="B112" s="160"/>
      <c r="C112" s="160"/>
      <c r="D112" s="244">
        <v>5</v>
      </c>
      <c r="E112" s="61"/>
      <c r="F112" s="19">
        <v>-33706</v>
      </c>
      <c r="G112" s="61"/>
      <c r="H112" s="19">
        <v>-30870</v>
      </c>
      <c r="I112" s="61"/>
      <c r="J112" s="19">
        <v>-33706</v>
      </c>
      <c r="K112" s="61"/>
      <c r="L112" s="19">
        <v>-30870</v>
      </c>
    </row>
    <row r="113" spans="1:12" ht="23.25" customHeight="1">
      <c r="A113" s="160" t="s">
        <v>72</v>
      </c>
      <c r="B113" s="160"/>
      <c r="C113" s="160"/>
      <c r="E113" s="61"/>
      <c r="F113" s="19">
        <v>-76636</v>
      </c>
      <c r="G113" s="61"/>
      <c r="H113" s="19">
        <v>-87460</v>
      </c>
      <c r="I113" s="61"/>
      <c r="J113" s="19">
        <v>-67550</v>
      </c>
      <c r="K113" s="61"/>
      <c r="L113" s="19">
        <v>-76795</v>
      </c>
    </row>
    <row r="114" spans="1:12" ht="23.25" customHeight="1">
      <c r="A114" s="231" t="s">
        <v>73</v>
      </c>
      <c r="B114" s="160"/>
      <c r="C114" s="160"/>
      <c r="D114" s="244"/>
      <c r="E114" s="61"/>
      <c r="F114" s="86">
        <f>SUM(F112:F113)</f>
        <v>-110342</v>
      </c>
      <c r="G114" s="61"/>
      <c r="H114" s="48">
        <f>SUM(H112:H113)</f>
        <v>-118330</v>
      </c>
      <c r="I114" s="61"/>
      <c r="J114" s="86">
        <f>SUM(J112:J113)</f>
        <v>-101256</v>
      </c>
      <c r="K114" s="61"/>
      <c r="L114" s="48">
        <f>SUM(L112:L113)</f>
        <v>-107665</v>
      </c>
    </row>
    <row r="115" spans="1:12" ht="23.25" customHeight="1">
      <c r="A115" s="231" t="s">
        <v>183</v>
      </c>
      <c r="B115" s="160"/>
      <c r="C115" s="160"/>
      <c r="D115" s="244"/>
      <c r="E115" s="61"/>
      <c r="F115" s="96">
        <f>+F111+F114</f>
        <v>23046</v>
      </c>
      <c r="G115" s="61"/>
      <c r="H115" s="49">
        <f>+H111+H114</f>
        <v>102829</v>
      </c>
      <c r="I115" s="61"/>
      <c r="J115" s="96">
        <f>+J111+J114</f>
        <v>74416</v>
      </c>
      <c r="K115" s="61"/>
      <c r="L115" s="49">
        <f>+L111+L114</f>
        <v>75551</v>
      </c>
    </row>
    <row r="116" spans="1:12" ht="23.25" customHeight="1">
      <c r="A116" s="160" t="s">
        <v>74</v>
      </c>
      <c r="B116" s="160"/>
      <c r="C116" s="160"/>
      <c r="D116" s="244"/>
      <c r="E116" s="61"/>
      <c r="F116" s="50">
        <v>-459</v>
      </c>
      <c r="G116" s="61"/>
      <c r="H116" s="50">
        <v>-954</v>
      </c>
      <c r="I116" s="61"/>
      <c r="J116" s="50">
        <v>-428</v>
      </c>
      <c r="K116" s="61"/>
      <c r="L116" s="50">
        <v>-926</v>
      </c>
    </row>
    <row r="117" spans="1:12" ht="23.25" customHeight="1">
      <c r="A117" s="231" t="s">
        <v>75</v>
      </c>
      <c r="B117" s="160"/>
      <c r="C117" s="160"/>
      <c r="D117" s="244"/>
      <c r="E117" s="61"/>
      <c r="F117" s="96">
        <f>SUM(F115:F116)</f>
        <v>22587</v>
      </c>
      <c r="G117" s="61"/>
      <c r="H117" s="96">
        <f>SUM(H115:H116)</f>
        <v>101875</v>
      </c>
      <c r="I117" s="61"/>
      <c r="J117" s="96">
        <f>SUM(J115:J116)</f>
        <v>73988</v>
      </c>
      <c r="K117" s="61"/>
      <c r="L117" s="96">
        <f>SUM(L115:L116)</f>
        <v>74625</v>
      </c>
    </row>
    <row r="118" spans="1:12" ht="23.25" customHeight="1">
      <c r="A118" s="160" t="s">
        <v>76</v>
      </c>
      <c r="B118" s="160"/>
      <c r="C118" s="160"/>
      <c r="D118" s="244"/>
      <c r="E118" s="61"/>
      <c r="F118" s="50">
        <v>-5173</v>
      </c>
      <c r="G118" s="61"/>
      <c r="H118" s="50">
        <v>-13678</v>
      </c>
      <c r="I118" s="61"/>
      <c r="J118" s="50">
        <v>-4849</v>
      </c>
      <c r="K118" s="61"/>
      <c r="L118" s="50">
        <v>-6772</v>
      </c>
    </row>
    <row r="119" spans="1:12" ht="23.25" customHeight="1">
      <c r="A119" s="231" t="s">
        <v>77</v>
      </c>
      <c r="B119" s="160"/>
      <c r="C119" s="160"/>
      <c r="D119" s="244"/>
      <c r="E119" s="61"/>
      <c r="F119" s="86">
        <f>SUM(F117:F118)</f>
        <v>17414</v>
      </c>
      <c r="G119" s="61"/>
      <c r="H119" s="48">
        <f>SUM(H117:H118)</f>
        <v>88197</v>
      </c>
      <c r="I119" s="61"/>
      <c r="J119" s="86">
        <f>SUM(J117:J118)</f>
        <v>69139</v>
      </c>
      <c r="K119" s="61"/>
      <c r="L119" s="48">
        <f>SUM(L117:L118)</f>
        <v>67853</v>
      </c>
    </row>
    <row r="120" spans="1:12" ht="9" customHeight="1">
      <c r="A120" s="231"/>
      <c r="B120" s="160"/>
      <c r="C120" s="160"/>
      <c r="D120" s="244"/>
      <c r="E120" s="61"/>
      <c r="F120" s="49"/>
      <c r="G120" s="61"/>
      <c r="H120" s="49"/>
      <c r="I120" s="61"/>
      <c r="J120" s="49"/>
      <c r="K120" s="61"/>
      <c r="L120" s="49"/>
    </row>
    <row r="121" spans="1:12" ht="23.25" customHeight="1">
      <c r="A121" s="231" t="s">
        <v>184</v>
      </c>
      <c r="C121" s="160"/>
      <c r="D121" s="66"/>
      <c r="E121" s="61"/>
      <c r="F121" s="19"/>
      <c r="G121" s="61"/>
      <c r="H121" s="19"/>
      <c r="I121" s="61"/>
      <c r="J121" s="19"/>
      <c r="K121" s="61"/>
      <c r="L121" s="19"/>
    </row>
    <row r="122" spans="1:12" ht="23.25" customHeight="1">
      <c r="A122" s="247" t="s">
        <v>85</v>
      </c>
      <c r="B122" s="160"/>
      <c r="D122" s="66"/>
      <c r="E122" s="61"/>
      <c r="F122" s="19"/>
      <c r="G122" s="61"/>
      <c r="H122" s="19"/>
      <c r="I122" s="61"/>
      <c r="J122" s="19"/>
      <c r="K122" s="61"/>
      <c r="L122" s="19"/>
    </row>
    <row r="123" spans="1:12" ht="23.25" customHeight="1">
      <c r="A123" s="242" t="s">
        <v>86</v>
      </c>
      <c r="B123" s="248"/>
      <c r="D123" s="66"/>
      <c r="E123" s="38"/>
      <c r="F123" s="19"/>
      <c r="G123" s="38"/>
      <c r="H123" s="19"/>
      <c r="I123" s="38"/>
      <c r="J123" s="19"/>
      <c r="K123" s="38"/>
      <c r="L123" s="19"/>
    </row>
    <row r="124" spans="1:12" ht="23.25" customHeight="1">
      <c r="A124" s="242" t="s">
        <v>87</v>
      </c>
      <c r="B124" s="248"/>
      <c r="D124" s="244"/>
      <c r="E124" s="38"/>
      <c r="F124" s="251">
        <v>0</v>
      </c>
      <c r="G124" s="38"/>
      <c r="H124" s="19">
        <v>2877</v>
      </c>
      <c r="I124" s="38"/>
      <c r="J124" s="251">
        <v>0</v>
      </c>
      <c r="K124" s="38"/>
      <c r="L124" s="251">
        <v>0</v>
      </c>
    </row>
    <row r="125" spans="1:12" ht="23.25" customHeight="1">
      <c r="A125" s="247" t="s">
        <v>88</v>
      </c>
      <c r="B125" s="248"/>
      <c r="D125" s="244"/>
      <c r="E125" s="38"/>
      <c r="F125" s="49"/>
      <c r="G125" s="38"/>
      <c r="H125" s="49"/>
      <c r="I125" s="38"/>
      <c r="J125" s="49"/>
      <c r="K125" s="38"/>
      <c r="L125" s="49"/>
    </row>
    <row r="126" spans="1:12" ht="23.25" customHeight="1">
      <c r="A126" s="242" t="s">
        <v>89</v>
      </c>
      <c r="B126" s="248"/>
      <c r="D126" s="249"/>
      <c r="E126" s="38"/>
      <c r="F126" s="49"/>
      <c r="G126" s="38"/>
      <c r="H126" s="49"/>
      <c r="I126" s="38"/>
      <c r="J126" s="49"/>
      <c r="K126" s="38"/>
      <c r="L126" s="49"/>
    </row>
    <row r="127" spans="1:12" ht="23.25" customHeight="1">
      <c r="A127" s="242" t="s">
        <v>90</v>
      </c>
      <c r="B127" s="248"/>
      <c r="D127" s="244"/>
      <c r="E127" s="38"/>
      <c r="F127" s="250">
        <v>120</v>
      </c>
      <c r="G127" s="38"/>
      <c r="H127" s="50">
        <v>434</v>
      </c>
      <c r="I127" s="38"/>
      <c r="J127" s="250">
        <v>0</v>
      </c>
      <c r="K127" s="38"/>
      <c r="L127" s="250">
        <v>0</v>
      </c>
    </row>
    <row r="128" spans="1:12" ht="23.25" customHeight="1">
      <c r="A128" s="231" t="s">
        <v>120</v>
      </c>
      <c r="B128" s="160"/>
      <c r="C128" s="248"/>
      <c r="D128" s="51"/>
      <c r="E128" s="38"/>
      <c r="F128" s="86">
        <f>SUM(F122:F127)</f>
        <v>120</v>
      </c>
      <c r="G128" s="38"/>
      <c r="H128" s="86">
        <f>SUM(H122:H127)</f>
        <v>3311</v>
      </c>
      <c r="I128" s="38"/>
      <c r="J128" s="86">
        <f>SUM(J122:J127)</f>
        <v>0</v>
      </c>
      <c r="K128" s="38"/>
      <c r="L128" s="86">
        <f>SUM(L122:L127)</f>
        <v>0</v>
      </c>
    </row>
    <row r="129" spans="1:12" ht="23.25" customHeight="1">
      <c r="A129" s="231"/>
      <c r="B129" s="160"/>
      <c r="C129" s="248"/>
      <c r="D129" s="51"/>
      <c r="E129" s="38"/>
      <c r="F129" s="93"/>
      <c r="G129" s="38"/>
      <c r="H129" s="93"/>
      <c r="I129" s="38"/>
      <c r="J129" s="93"/>
      <c r="K129" s="38"/>
      <c r="L129" s="93"/>
    </row>
    <row r="130" spans="1:12" ht="23.25" customHeight="1" thickBot="1">
      <c r="A130" s="231" t="s">
        <v>91</v>
      </c>
      <c r="B130" s="160"/>
      <c r="D130" s="52"/>
      <c r="E130" s="38"/>
      <c r="F130" s="98">
        <f>SUM(F119,F128)</f>
        <v>17534</v>
      </c>
      <c r="G130" s="38"/>
      <c r="H130" s="98">
        <f>SUM(H119,H128)</f>
        <v>91508</v>
      </c>
      <c r="I130" s="38"/>
      <c r="J130" s="98">
        <f>SUM(J119,J128)</f>
        <v>69139</v>
      </c>
      <c r="K130" s="38"/>
      <c r="L130" s="98">
        <f>SUM(L119,L128)</f>
        <v>67853</v>
      </c>
    </row>
    <row r="131" spans="1:12" ht="23.25" customHeight="1" thickTop="1">
      <c r="A131" s="231"/>
      <c r="B131" s="160"/>
      <c r="D131" s="52"/>
      <c r="E131" s="38"/>
      <c r="F131" s="96"/>
      <c r="G131" s="38"/>
      <c r="H131" s="39"/>
      <c r="I131" s="38"/>
      <c r="J131" s="96"/>
      <c r="K131" s="38"/>
      <c r="L131" s="39"/>
    </row>
    <row r="132" spans="1:12" ht="23.25" customHeight="1">
      <c r="A132" s="197" t="s">
        <v>23</v>
      </c>
      <c r="C132" s="152"/>
      <c r="D132" s="152"/>
      <c r="H132" s="197" t="s">
        <v>23</v>
      </c>
      <c r="J132" s="213"/>
      <c r="L132" s="152"/>
    </row>
    <row r="133" spans="1:12" ht="23.25" customHeight="1">
      <c r="A133" s="197" t="s">
        <v>83</v>
      </c>
      <c r="C133" s="137"/>
      <c r="D133" s="137"/>
      <c r="H133" s="197" t="s">
        <v>25</v>
      </c>
      <c r="J133" s="213"/>
      <c r="L133" s="152"/>
    </row>
    <row r="134" spans="1:12" ht="15" customHeight="1">
      <c r="A134" s="197"/>
      <c r="B134" s="137"/>
      <c r="C134" s="137"/>
      <c r="D134" s="197"/>
      <c r="E134" s="152"/>
      <c r="F134" s="53"/>
      <c r="G134" s="152"/>
      <c r="H134" s="137"/>
      <c r="I134" s="152"/>
      <c r="J134" s="213"/>
      <c r="K134" s="152"/>
      <c r="L134" s="152"/>
    </row>
    <row r="135" spans="1:12" ht="23.25" customHeight="1">
      <c r="A135" s="197" t="s">
        <v>26</v>
      </c>
      <c r="B135" s="137"/>
      <c r="C135" s="137"/>
      <c r="D135" s="197"/>
      <c r="E135" s="152"/>
      <c r="F135" s="53"/>
      <c r="G135" s="152"/>
      <c r="H135" s="137"/>
      <c r="I135" s="152"/>
      <c r="J135" s="213"/>
      <c r="K135" s="152"/>
      <c r="L135" s="252">
        <v>6</v>
      </c>
    </row>
    <row r="136" spans="1:12" ht="23.25" customHeight="1">
      <c r="L136" s="226" t="s">
        <v>58</v>
      </c>
    </row>
    <row r="137" spans="1:12" ht="23.25" customHeight="1">
      <c r="A137" s="175" t="s">
        <v>0</v>
      </c>
      <c r="B137" s="227"/>
      <c r="C137" s="227"/>
      <c r="D137" s="227"/>
      <c r="E137" s="227"/>
      <c r="F137" s="227"/>
      <c r="G137" s="227"/>
      <c r="H137" s="227"/>
      <c r="I137" s="227"/>
      <c r="J137" s="272"/>
      <c r="K137" s="272"/>
      <c r="L137" s="272"/>
    </row>
    <row r="138" spans="1:12" ht="23.25" customHeight="1">
      <c r="A138" s="175" t="s">
        <v>175</v>
      </c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46"/>
    </row>
    <row r="139" spans="1:12" ht="23.25" customHeight="1">
      <c r="A139" s="175" t="s">
        <v>203</v>
      </c>
      <c r="B139" s="253"/>
      <c r="C139" s="253"/>
      <c r="D139" s="253"/>
      <c r="E139" s="253"/>
      <c r="F139" s="229"/>
      <c r="G139" s="253"/>
      <c r="H139" s="229"/>
      <c r="I139" s="253"/>
      <c r="J139" s="229"/>
      <c r="K139" s="253"/>
      <c r="L139" s="230"/>
    </row>
    <row r="140" spans="1:12" ht="23.25" customHeight="1">
      <c r="A140" s="231"/>
      <c r="B140" s="231"/>
      <c r="C140" s="231"/>
      <c r="D140" s="231"/>
      <c r="E140" s="231"/>
      <c r="F140" s="154"/>
      <c r="G140" s="231"/>
      <c r="H140" s="157"/>
      <c r="I140" s="231"/>
      <c r="J140" s="254"/>
      <c r="K140" s="231"/>
      <c r="L140" s="234" t="s">
        <v>59</v>
      </c>
    </row>
    <row r="141" spans="1:12" ht="23.25" customHeight="1">
      <c r="A141" s="231"/>
      <c r="B141" s="231"/>
      <c r="C141" s="231"/>
      <c r="D141" s="231"/>
      <c r="E141" s="231"/>
      <c r="F141" s="273" t="s">
        <v>3</v>
      </c>
      <c r="G141" s="273"/>
      <c r="H141" s="273"/>
      <c r="I141" s="231"/>
      <c r="J141" s="273" t="s">
        <v>4</v>
      </c>
      <c r="K141" s="273"/>
      <c r="L141" s="273"/>
    </row>
    <row r="142" spans="1:12" ht="23.25" customHeight="1">
      <c r="A142" s="231"/>
      <c r="B142" s="231"/>
      <c r="C142" s="231"/>
      <c r="D142" s="231"/>
      <c r="E142" s="255"/>
      <c r="F142" s="239" t="s">
        <v>6</v>
      </c>
      <c r="G142" s="238"/>
      <c r="H142" s="239" t="s">
        <v>7</v>
      </c>
      <c r="I142" s="255"/>
      <c r="J142" s="239" t="s">
        <v>6</v>
      </c>
      <c r="K142" s="238"/>
      <c r="L142" s="239" t="s">
        <v>7</v>
      </c>
    </row>
    <row r="143" spans="1:12" ht="23.25" customHeight="1">
      <c r="A143" s="231" t="s">
        <v>78</v>
      </c>
      <c r="B143" s="160"/>
      <c r="C143" s="160"/>
      <c r="D143" s="160"/>
      <c r="E143" s="160"/>
      <c r="F143" s="256"/>
      <c r="G143" s="160"/>
      <c r="H143" s="160"/>
      <c r="I143" s="160"/>
      <c r="J143" s="160"/>
      <c r="K143" s="160"/>
      <c r="L143" s="160"/>
    </row>
    <row r="144" spans="1:12" ht="23.25" customHeight="1" thickBot="1">
      <c r="A144" s="160" t="s">
        <v>79</v>
      </c>
      <c r="C144" s="160"/>
      <c r="D144" s="160"/>
      <c r="E144" s="160"/>
      <c r="F144" s="96">
        <f>F146-F145</f>
        <v>17414</v>
      </c>
      <c r="G144" s="160"/>
      <c r="H144" s="67">
        <f>H146-H145</f>
        <v>88197</v>
      </c>
      <c r="I144" s="160"/>
      <c r="J144" s="98">
        <f>J119</f>
        <v>69139</v>
      </c>
      <c r="K144" s="160"/>
      <c r="L144" s="92">
        <f>L119</f>
        <v>67853</v>
      </c>
    </row>
    <row r="145" spans="1:12" ht="23.25" customHeight="1" thickTop="1">
      <c r="A145" s="160" t="s">
        <v>80</v>
      </c>
      <c r="C145" s="160"/>
      <c r="D145" s="160"/>
      <c r="E145" s="160"/>
      <c r="F145" s="250">
        <v>0</v>
      </c>
      <c r="G145" s="160"/>
      <c r="H145" s="250">
        <v>0</v>
      </c>
      <c r="I145" s="160"/>
      <c r="J145" s="19"/>
      <c r="K145" s="160"/>
      <c r="L145" s="19"/>
    </row>
    <row r="146" spans="1:12" ht="23.25" customHeight="1" thickBot="1">
      <c r="A146" s="160"/>
      <c r="B146" s="160"/>
      <c r="C146" s="160"/>
      <c r="D146" s="160"/>
      <c r="E146" s="160"/>
      <c r="F146" s="98">
        <f>F119</f>
        <v>17414</v>
      </c>
      <c r="G146" s="160"/>
      <c r="H146" s="69">
        <f>H119</f>
        <v>88197</v>
      </c>
      <c r="I146" s="160"/>
      <c r="J146" s="19"/>
      <c r="K146" s="160"/>
      <c r="L146" s="19"/>
    </row>
    <row r="147" spans="1:12" ht="23.25" customHeight="1" thickTop="1">
      <c r="A147" s="160"/>
      <c r="B147" s="160"/>
      <c r="C147" s="160"/>
      <c r="D147" s="160"/>
      <c r="E147" s="160"/>
      <c r="F147" s="96"/>
      <c r="G147" s="160"/>
      <c r="H147" s="67"/>
      <c r="I147" s="160"/>
      <c r="J147" s="19"/>
      <c r="K147" s="160"/>
      <c r="L147" s="19"/>
    </row>
    <row r="148" spans="1:12" ht="23.25" customHeight="1">
      <c r="A148" s="231" t="s">
        <v>92</v>
      </c>
      <c r="B148" s="160"/>
      <c r="C148" s="160"/>
      <c r="D148" s="160"/>
      <c r="E148" s="160"/>
      <c r="F148" s="68"/>
      <c r="G148" s="160"/>
      <c r="H148" s="68"/>
      <c r="I148" s="160"/>
      <c r="J148" s="68"/>
      <c r="K148" s="160"/>
      <c r="L148" s="68"/>
    </row>
    <row r="149" spans="1:12" ht="23.25" customHeight="1" thickBot="1">
      <c r="A149" s="160" t="s">
        <v>79</v>
      </c>
      <c r="C149" s="160"/>
      <c r="D149" s="160"/>
      <c r="E149" s="160"/>
      <c r="F149" s="96">
        <f>F151-F150</f>
        <v>17534</v>
      </c>
      <c r="G149" s="160"/>
      <c r="H149" s="67">
        <f>H151-H150</f>
        <v>91508</v>
      </c>
      <c r="I149" s="160"/>
      <c r="J149" s="98">
        <f>J130</f>
        <v>69139</v>
      </c>
      <c r="K149" s="160"/>
      <c r="L149" s="98">
        <f>L130</f>
        <v>67853</v>
      </c>
    </row>
    <row r="150" spans="1:12" ht="23.25" customHeight="1" thickTop="1">
      <c r="A150" s="160" t="s">
        <v>80</v>
      </c>
      <c r="C150" s="160"/>
      <c r="D150" s="160"/>
      <c r="E150" s="160"/>
      <c r="F150" s="250">
        <v>0</v>
      </c>
      <c r="G150" s="160"/>
      <c r="H150" s="250">
        <v>0</v>
      </c>
      <c r="I150" s="160"/>
      <c r="J150" s="160"/>
      <c r="K150" s="160"/>
      <c r="L150" s="160"/>
    </row>
    <row r="151" spans="1:12" ht="23.25" customHeight="1" thickBot="1">
      <c r="A151" s="160"/>
      <c r="B151" s="160"/>
      <c r="C151" s="160"/>
      <c r="D151" s="160"/>
      <c r="E151" s="160"/>
      <c r="F151" s="87">
        <f>F130</f>
        <v>17534</v>
      </c>
      <c r="G151" s="160"/>
      <c r="H151" s="69">
        <f>H130</f>
        <v>91508</v>
      </c>
      <c r="I151" s="160"/>
      <c r="J151" s="160"/>
      <c r="K151" s="160"/>
      <c r="L151" s="160"/>
    </row>
    <row r="152" spans="1:12" ht="23.25" customHeight="1" thickTop="1">
      <c r="A152" s="257" t="s">
        <v>81</v>
      </c>
      <c r="B152" s="258"/>
      <c r="C152" s="259"/>
      <c r="D152" s="258"/>
      <c r="E152" s="258"/>
      <c r="F152" s="260"/>
      <c r="G152" s="258"/>
      <c r="H152" s="260"/>
      <c r="I152" s="258"/>
      <c r="J152" s="260"/>
      <c r="K152" s="260"/>
      <c r="L152" s="260"/>
    </row>
    <row r="153" spans="1:12" ht="23.25" customHeight="1">
      <c r="A153" s="225" t="s">
        <v>82</v>
      </c>
      <c r="B153" s="261"/>
      <c r="C153" s="259"/>
      <c r="D153" s="258"/>
      <c r="E153" s="258"/>
      <c r="F153" s="260"/>
      <c r="G153" s="258"/>
      <c r="H153" s="260"/>
      <c r="I153" s="260"/>
      <c r="J153" s="260"/>
      <c r="K153" s="260"/>
      <c r="L153" s="260"/>
    </row>
    <row r="154" spans="1:12" ht="23.25" customHeight="1" thickBot="1">
      <c r="A154" s="225" t="s">
        <v>166</v>
      </c>
      <c r="B154" s="262"/>
      <c r="C154" s="259"/>
      <c r="D154" s="258"/>
      <c r="E154" s="258"/>
      <c r="F154" s="134">
        <f>F144/341092</f>
        <v>5.1053674668417905E-2</v>
      </c>
      <c r="G154" s="263"/>
      <c r="H154" s="264">
        <f>H144/341092</f>
        <v>0.25857246725223693</v>
      </c>
      <c r="I154" s="263"/>
      <c r="J154" s="134">
        <f>J144/341092</f>
        <v>0.20269897857469538</v>
      </c>
      <c r="K154" s="265"/>
      <c r="L154" s="264">
        <f>L144/341092</f>
        <v>0.19892873476950501</v>
      </c>
    </row>
    <row r="155" spans="1:12" ht="23.25" customHeight="1" thickTop="1">
      <c r="A155" s="231"/>
      <c r="B155" s="160"/>
      <c r="D155" s="52"/>
      <c r="E155" s="38"/>
      <c r="F155" s="39"/>
      <c r="G155" s="38"/>
      <c r="H155" s="39"/>
      <c r="I155" s="38"/>
      <c r="J155" s="39"/>
      <c r="K155" s="38"/>
      <c r="L155" s="39"/>
    </row>
    <row r="156" spans="1:12" ht="23.25" customHeight="1">
      <c r="A156" s="160"/>
      <c r="B156" s="160"/>
      <c r="C156" s="160"/>
      <c r="D156" s="160"/>
      <c r="E156" s="160"/>
      <c r="F156" s="266"/>
      <c r="G156" s="160"/>
      <c r="H156" s="160"/>
      <c r="I156" s="160"/>
      <c r="J156" s="160"/>
      <c r="K156" s="160"/>
      <c r="L156" s="160"/>
    </row>
    <row r="157" spans="1:12" ht="23.25" customHeight="1">
      <c r="A157" s="160"/>
      <c r="B157" s="160"/>
      <c r="C157" s="160"/>
      <c r="D157" s="160"/>
      <c r="E157" s="160"/>
      <c r="F157" s="266"/>
      <c r="G157" s="160"/>
      <c r="H157" s="160"/>
      <c r="I157" s="160"/>
      <c r="J157" s="160"/>
      <c r="K157" s="160"/>
      <c r="L157" s="160"/>
    </row>
    <row r="158" spans="1:12" ht="23.25" customHeight="1">
      <c r="A158" s="160"/>
      <c r="B158" s="160"/>
      <c r="C158" s="160"/>
      <c r="D158" s="160"/>
      <c r="E158" s="160"/>
      <c r="F158" s="266"/>
      <c r="G158" s="160"/>
      <c r="H158" s="160"/>
      <c r="I158" s="160"/>
      <c r="J158" s="160"/>
      <c r="K158" s="160"/>
      <c r="L158" s="160"/>
    </row>
    <row r="159" spans="1:12" ht="23.25" customHeight="1">
      <c r="A159" s="160"/>
      <c r="B159" s="160"/>
      <c r="C159" s="160"/>
      <c r="D159" s="160"/>
      <c r="E159" s="160"/>
      <c r="F159" s="266"/>
      <c r="G159" s="160"/>
      <c r="H159" s="160"/>
      <c r="I159" s="160"/>
      <c r="J159" s="160"/>
      <c r="K159" s="160"/>
      <c r="L159" s="160"/>
    </row>
    <row r="160" spans="1:12" ht="23.25" customHeight="1">
      <c r="A160" s="160"/>
      <c r="B160" s="160"/>
      <c r="C160" s="160"/>
      <c r="D160" s="160"/>
      <c r="E160" s="160"/>
      <c r="F160" s="266"/>
      <c r="G160" s="160"/>
      <c r="H160" s="160"/>
      <c r="I160" s="160"/>
      <c r="J160" s="160"/>
      <c r="K160" s="160"/>
      <c r="L160" s="160"/>
    </row>
    <row r="161" spans="1:12" ht="23.25" customHeight="1">
      <c r="A161" s="160"/>
      <c r="B161" s="160"/>
      <c r="C161" s="160"/>
      <c r="D161" s="160"/>
      <c r="E161" s="160"/>
      <c r="F161" s="266"/>
      <c r="G161" s="160"/>
      <c r="H161" s="160"/>
      <c r="I161" s="160"/>
      <c r="J161" s="160"/>
      <c r="K161" s="160"/>
      <c r="L161" s="160"/>
    </row>
    <row r="162" spans="1:12" ht="23.25" customHeight="1">
      <c r="A162" s="160"/>
      <c r="B162" s="160"/>
      <c r="C162" s="160"/>
      <c r="D162" s="267"/>
      <c r="E162" s="160"/>
      <c r="F162" s="55"/>
      <c r="G162" s="160"/>
      <c r="H162" s="160"/>
      <c r="I162" s="160"/>
      <c r="J162" s="3"/>
      <c r="K162" s="160"/>
      <c r="L162" s="19"/>
    </row>
    <row r="163" spans="1:12" ht="23.25" customHeight="1">
      <c r="A163" s="231"/>
      <c r="B163" s="160"/>
      <c r="C163" s="160"/>
      <c r="D163" s="267"/>
      <c r="E163" s="160"/>
      <c r="F163" s="54"/>
      <c r="G163" s="160"/>
      <c r="H163" s="160"/>
      <c r="I163" s="160"/>
      <c r="J163" s="41"/>
      <c r="K163" s="160"/>
      <c r="L163" s="49"/>
    </row>
    <row r="164" spans="1:12" ht="23.25" customHeight="1">
      <c r="A164" s="231"/>
      <c r="B164" s="160"/>
      <c r="C164" s="160"/>
      <c r="D164" s="267"/>
      <c r="E164" s="160"/>
      <c r="F164" s="54"/>
      <c r="G164" s="160"/>
      <c r="H164" s="160"/>
      <c r="I164" s="160"/>
      <c r="J164" s="41"/>
      <c r="K164" s="160"/>
      <c r="L164" s="49"/>
    </row>
    <row r="165" spans="1:12" ht="23.25" customHeight="1">
      <c r="A165" s="160"/>
      <c r="B165" s="160"/>
      <c r="C165" s="160"/>
      <c r="D165" s="267"/>
      <c r="E165" s="160"/>
      <c r="F165" s="56"/>
      <c r="G165" s="160"/>
      <c r="H165" s="56"/>
      <c r="I165" s="160"/>
      <c r="J165" s="56"/>
      <c r="K165" s="160"/>
      <c r="L165" s="56"/>
    </row>
    <row r="166" spans="1:12" ht="23.25" customHeight="1">
      <c r="A166" s="160"/>
      <c r="B166" s="160"/>
      <c r="C166" s="160"/>
      <c r="D166" s="267"/>
      <c r="E166" s="160"/>
      <c r="F166" s="54"/>
      <c r="G166" s="160"/>
      <c r="H166" s="54"/>
      <c r="I166" s="160"/>
      <c r="J166" s="54"/>
      <c r="K166" s="160"/>
      <c r="L166" s="54"/>
    </row>
    <row r="167" spans="1:12" ht="23.25" customHeight="1">
      <c r="A167" s="160"/>
      <c r="B167" s="160"/>
      <c r="C167" s="160"/>
      <c r="D167" s="160"/>
      <c r="E167" s="160"/>
      <c r="F167" s="256"/>
      <c r="G167" s="160"/>
      <c r="H167" s="160"/>
      <c r="I167" s="160"/>
      <c r="J167" s="19"/>
      <c r="K167" s="160"/>
      <c r="L167" s="19"/>
    </row>
    <row r="168" spans="1:12" ht="23.25" customHeight="1">
      <c r="A168" s="160"/>
      <c r="B168" s="160"/>
      <c r="C168" s="160"/>
      <c r="D168" s="160"/>
      <c r="E168" s="160"/>
      <c r="F168" s="256"/>
      <c r="G168" s="160"/>
      <c r="H168" s="160"/>
      <c r="I168" s="160"/>
      <c r="J168" s="19"/>
      <c r="K168" s="160"/>
      <c r="L168" s="19"/>
    </row>
    <row r="169" spans="1:12" ht="23.25" customHeight="1">
      <c r="A169" s="160"/>
      <c r="B169" s="160"/>
      <c r="C169" s="160"/>
      <c r="D169" s="160"/>
      <c r="E169" s="160"/>
      <c r="F169" s="256"/>
      <c r="G169" s="160"/>
      <c r="H169" s="160"/>
      <c r="I169" s="160"/>
      <c r="J169" s="19"/>
      <c r="K169" s="160"/>
      <c r="L169" s="19"/>
    </row>
    <row r="170" spans="1:12" ht="23.25" customHeight="1">
      <c r="A170" s="160"/>
      <c r="B170" s="160"/>
      <c r="C170" s="160"/>
      <c r="D170" s="160"/>
      <c r="E170" s="160"/>
      <c r="F170" s="256"/>
      <c r="G170" s="160"/>
      <c r="H170" s="160"/>
      <c r="I170" s="160"/>
      <c r="J170" s="19"/>
      <c r="K170" s="160"/>
      <c r="L170" s="19"/>
    </row>
    <row r="171" spans="1:12" ht="23.25" customHeight="1">
      <c r="A171" s="160"/>
      <c r="B171" s="160"/>
      <c r="C171" s="160"/>
      <c r="D171" s="160"/>
      <c r="E171" s="160"/>
      <c r="F171" s="256"/>
      <c r="G171" s="160"/>
      <c r="H171" s="160"/>
      <c r="I171" s="160"/>
      <c r="J171" s="19"/>
      <c r="K171" s="160"/>
      <c r="L171" s="19"/>
    </row>
    <row r="172" spans="1:12" ht="23.25" customHeight="1">
      <c r="A172" s="160"/>
      <c r="B172" s="160"/>
      <c r="C172" s="160"/>
      <c r="D172" s="160"/>
      <c r="E172" s="160"/>
      <c r="F172" s="256"/>
      <c r="G172" s="160"/>
      <c r="H172" s="160"/>
      <c r="I172" s="160"/>
      <c r="J172" s="19"/>
      <c r="K172" s="160"/>
      <c r="L172" s="19"/>
    </row>
    <row r="173" spans="1:12" ht="23.25" customHeight="1">
      <c r="A173" s="160"/>
      <c r="B173" s="160"/>
      <c r="C173" s="160"/>
      <c r="D173" s="160"/>
      <c r="E173" s="160"/>
      <c r="F173" s="256"/>
      <c r="G173" s="160"/>
      <c r="H173" s="160"/>
      <c r="I173" s="160"/>
      <c r="J173" s="19"/>
      <c r="K173" s="160"/>
      <c r="L173" s="19"/>
    </row>
    <row r="174" spans="1:12" ht="23.25" customHeight="1">
      <c r="A174" s="160"/>
      <c r="B174" s="160"/>
      <c r="C174" s="160"/>
      <c r="D174" s="160"/>
      <c r="E174" s="160"/>
      <c r="F174" s="256"/>
      <c r="G174" s="160"/>
      <c r="H174" s="160"/>
      <c r="I174" s="160"/>
      <c r="J174" s="19"/>
      <c r="K174" s="160"/>
      <c r="L174" s="19"/>
    </row>
    <row r="175" spans="1:12" ht="23.25" customHeight="1">
      <c r="A175" s="160"/>
      <c r="B175" s="160"/>
      <c r="C175" s="160"/>
      <c r="D175" s="160"/>
      <c r="E175" s="160"/>
      <c r="F175" s="256"/>
      <c r="G175" s="160"/>
      <c r="H175" s="160"/>
      <c r="I175" s="160"/>
      <c r="J175" s="19"/>
      <c r="K175" s="160"/>
      <c r="L175" s="19"/>
    </row>
    <row r="176" spans="1:12" ht="23.25" customHeight="1">
      <c r="A176" s="197" t="s">
        <v>23</v>
      </c>
      <c r="C176" s="152"/>
      <c r="D176" s="152"/>
      <c r="H176" s="197" t="s">
        <v>23</v>
      </c>
      <c r="J176" s="213"/>
      <c r="L176" s="152"/>
    </row>
    <row r="177" spans="1:12" ht="23.25" customHeight="1">
      <c r="A177" s="197" t="s">
        <v>83</v>
      </c>
      <c r="C177" s="137"/>
      <c r="D177" s="137"/>
      <c r="H177" s="197" t="s">
        <v>25</v>
      </c>
      <c r="J177" s="213"/>
      <c r="L177" s="152"/>
    </row>
    <row r="178" spans="1:12" ht="23.25" customHeight="1">
      <c r="A178" s="197"/>
      <c r="B178" s="137"/>
      <c r="C178" s="137"/>
      <c r="D178" s="137"/>
      <c r="E178" s="137"/>
      <c r="F178" s="152"/>
      <c r="G178" s="137"/>
      <c r="H178" s="137"/>
      <c r="I178" s="137"/>
      <c r="J178" s="152"/>
      <c r="K178" s="137"/>
      <c r="L178" s="152"/>
    </row>
    <row r="179" spans="1:12" ht="23.25" customHeight="1">
      <c r="A179" s="197" t="s">
        <v>26</v>
      </c>
      <c r="B179" s="137"/>
      <c r="C179" s="137"/>
      <c r="D179" s="137"/>
      <c r="E179" s="137"/>
      <c r="F179" s="152"/>
      <c r="G179" s="137"/>
      <c r="H179" s="137"/>
      <c r="I179" s="137"/>
      <c r="J179" s="152"/>
      <c r="K179" s="137"/>
      <c r="L179" s="152"/>
    </row>
    <row r="180" spans="1:12" ht="23.25" customHeight="1">
      <c r="A180" s="197"/>
      <c r="B180" s="137"/>
      <c r="C180" s="137"/>
      <c r="D180" s="137"/>
      <c r="E180" s="137"/>
      <c r="F180" s="152"/>
      <c r="G180" s="137"/>
      <c r="H180" s="137"/>
      <c r="I180" s="137"/>
      <c r="J180" s="152"/>
      <c r="K180" s="137"/>
      <c r="L180" s="252">
        <v>7</v>
      </c>
    </row>
    <row r="181" spans="1:12" ht="23.25" customHeight="1">
      <c r="A181" s="197"/>
      <c r="B181" s="137"/>
      <c r="C181" s="137"/>
      <c r="D181" s="137"/>
      <c r="E181" s="137"/>
      <c r="F181" s="152"/>
      <c r="G181" s="137"/>
      <c r="H181" s="137"/>
      <c r="I181" s="137"/>
      <c r="J181" s="152"/>
      <c r="K181" s="137"/>
      <c r="L181" s="152"/>
    </row>
    <row r="182" spans="1:12" ht="23.25" customHeight="1">
      <c r="A182" s="197"/>
      <c r="B182" s="137"/>
      <c r="C182" s="137"/>
      <c r="D182" s="137"/>
      <c r="E182" s="137"/>
      <c r="F182" s="152"/>
      <c r="G182" s="137"/>
      <c r="H182" s="137"/>
      <c r="I182" s="137"/>
      <c r="J182" s="152"/>
      <c r="K182" s="137"/>
    </row>
    <row r="183" spans="1:12" ht="23.25" customHeight="1">
      <c r="A183" s="197"/>
      <c r="B183" s="137"/>
      <c r="C183" s="137"/>
      <c r="D183" s="137"/>
      <c r="E183" s="137"/>
      <c r="F183" s="152"/>
      <c r="G183" s="137"/>
      <c r="H183" s="137"/>
      <c r="I183" s="137"/>
      <c r="J183" s="152"/>
      <c r="K183" s="137"/>
      <c r="L183" s="152"/>
    </row>
    <row r="184" spans="1:12" ht="23.25" customHeight="1">
      <c r="B184" s="137"/>
      <c r="C184" s="137"/>
      <c r="D184" s="137"/>
      <c r="E184" s="137"/>
      <c r="F184" s="152"/>
      <c r="G184" s="137"/>
      <c r="H184" s="137"/>
      <c r="I184" s="137"/>
      <c r="J184" s="137"/>
      <c r="K184" s="137"/>
    </row>
  </sheetData>
  <mergeCells count="12">
    <mergeCell ref="J91:L91"/>
    <mergeCell ref="F95:H95"/>
    <mergeCell ref="J95:L95"/>
    <mergeCell ref="J137:L137"/>
    <mergeCell ref="F141:H141"/>
    <mergeCell ref="J141:L141"/>
    <mergeCell ref="J2:L2"/>
    <mergeCell ref="F6:H6"/>
    <mergeCell ref="J6:L6"/>
    <mergeCell ref="J47:L47"/>
    <mergeCell ref="F51:H51"/>
    <mergeCell ref="J51:L51"/>
  </mergeCells>
  <pageMargins left="0.78740157480314965" right="0.39370078740157483" top="0.62992125984251968" bottom="0.39370078740157483" header="0.51181102362204722" footer="0.51181102362204722"/>
  <pageSetup paperSize="9" scale="76" fitToHeight="0" orientation="portrait" r:id="rId1"/>
  <rowBreaks count="3" manualBreakCount="3">
    <brk id="45" max="16383" man="1"/>
    <brk id="89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9789-08A4-479F-833D-73C419283986}">
  <dimension ref="A1:V35"/>
  <sheetViews>
    <sheetView showGridLines="0" view="pageBreakPreview" topLeftCell="A7" zoomScaleNormal="100" zoomScaleSheetLayoutView="100" workbookViewId="0">
      <selection activeCell="H13" sqref="H13"/>
    </sheetView>
  </sheetViews>
  <sheetFormatPr defaultColWidth="9.42578125" defaultRowHeight="23.25"/>
  <cols>
    <col min="1" max="1" width="9.42578125" style="72"/>
    <col min="2" max="2" width="26.28515625" style="72" customWidth="1"/>
    <col min="3" max="3" width="1.42578125" style="72" customWidth="1"/>
    <col min="4" max="4" width="15.42578125" style="72" customWidth="1"/>
    <col min="5" max="5" width="1.5703125" style="72" customWidth="1"/>
    <col min="6" max="6" width="14.42578125" style="72" customWidth="1"/>
    <col min="7" max="7" width="1.5703125" style="72" customWidth="1"/>
    <col min="8" max="8" width="15.42578125" style="72" bestFit="1" customWidth="1"/>
    <col min="9" max="9" width="1.5703125" style="72" customWidth="1"/>
    <col min="10" max="10" width="12.5703125" style="72" customWidth="1"/>
    <col min="11" max="11" width="1.5703125" style="72" customWidth="1"/>
    <col min="12" max="12" width="13.5703125" style="72" customWidth="1"/>
    <col min="13" max="13" width="1.5703125" style="72" customWidth="1"/>
    <col min="14" max="14" width="19.42578125" style="72" customWidth="1"/>
    <col min="15" max="15" width="2.5703125" style="72" customWidth="1"/>
    <col min="16" max="16" width="17.5703125" style="72" customWidth="1"/>
    <col min="17" max="17" width="1.5703125" style="72" customWidth="1"/>
    <col min="18" max="18" width="13.42578125" style="72" customWidth="1"/>
    <col min="19" max="19" width="1.5703125" style="72" customWidth="1"/>
    <col min="20" max="20" width="13.42578125" style="72" customWidth="1"/>
    <col min="21" max="21" width="1.5703125" style="72" customWidth="1"/>
    <col min="22" max="22" width="14.42578125" style="72" customWidth="1"/>
    <col min="23" max="16384" width="9.42578125" style="72"/>
  </cols>
  <sheetData>
    <row r="1" spans="1:22">
      <c r="V1" s="83" t="s">
        <v>58</v>
      </c>
    </row>
    <row r="2" spans="1:2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>
      <c r="A3" s="1" t="s">
        <v>93</v>
      </c>
      <c r="B3" s="1"/>
      <c r="C3" s="1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/>
      <c r="Q3" s="74"/>
      <c r="S3" s="74"/>
      <c r="U3" s="1"/>
      <c r="V3" s="75"/>
    </row>
    <row r="4" spans="1:22">
      <c r="A4" s="1" t="s">
        <v>203</v>
      </c>
      <c r="B4" s="76"/>
      <c r="C4" s="76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77"/>
      <c r="R4" s="77"/>
      <c r="S4" s="77"/>
      <c r="T4" s="77"/>
      <c r="U4" s="30"/>
      <c r="V4" s="30"/>
    </row>
    <row r="5" spans="1:22">
      <c r="A5" s="9"/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/>
      <c r="R5" s="82"/>
      <c r="S5" s="82"/>
      <c r="T5" s="82"/>
      <c r="U5" s="16"/>
      <c r="V5" s="83" t="s">
        <v>59</v>
      </c>
    </row>
    <row r="6" spans="1:22">
      <c r="A6" s="9"/>
      <c r="B6" s="80"/>
      <c r="C6" s="80"/>
      <c r="D6" s="276" t="s">
        <v>3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</row>
    <row r="7" spans="1:22">
      <c r="A7" s="9"/>
      <c r="B7" s="80"/>
      <c r="C7" s="80"/>
      <c r="D7" s="277" t="s">
        <v>94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82"/>
      <c r="T7" s="82"/>
      <c r="U7" s="16"/>
      <c r="V7" s="16"/>
    </row>
    <row r="8" spans="1:22">
      <c r="A8" s="80"/>
      <c r="B8" s="80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277" t="s">
        <v>54</v>
      </c>
      <c r="O8" s="277"/>
      <c r="P8" s="277"/>
      <c r="Q8" s="131"/>
      <c r="R8" s="132"/>
      <c r="S8" s="82"/>
      <c r="T8" s="81" t="s">
        <v>95</v>
      </c>
      <c r="U8" s="16"/>
      <c r="V8" s="16"/>
    </row>
    <row r="9" spans="1:22">
      <c r="A9" s="9"/>
      <c r="B9" s="9"/>
      <c r="C9" s="9"/>
      <c r="E9" s="7"/>
      <c r="F9" s="7"/>
      <c r="G9" s="7"/>
      <c r="H9" s="70"/>
      <c r="I9" s="7"/>
      <c r="J9" s="274" t="s">
        <v>51</v>
      </c>
      <c r="K9" s="274"/>
      <c r="L9" s="274"/>
      <c r="M9" s="7"/>
      <c r="N9" s="167" t="s">
        <v>84</v>
      </c>
      <c r="O9" s="7"/>
      <c r="P9" s="84"/>
      <c r="Q9" s="84"/>
      <c r="R9" s="81"/>
      <c r="S9" s="84"/>
      <c r="T9" s="81" t="s">
        <v>96</v>
      </c>
      <c r="U9" s="81"/>
      <c r="V9" s="81"/>
    </row>
    <row r="10" spans="1:22">
      <c r="A10" s="9"/>
      <c r="B10" s="9"/>
      <c r="C10" s="9"/>
      <c r="D10" s="7" t="s">
        <v>97</v>
      </c>
      <c r="E10" s="7"/>
      <c r="F10" s="7"/>
      <c r="G10" s="7"/>
      <c r="H10" s="70"/>
      <c r="I10" s="7"/>
      <c r="J10" s="90" t="s">
        <v>98</v>
      </c>
      <c r="M10" s="7"/>
      <c r="N10" s="81" t="s">
        <v>99</v>
      </c>
      <c r="O10" s="7"/>
      <c r="P10" s="84" t="s">
        <v>100</v>
      </c>
      <c r="Q10" s="84"/>
      <c r="R10" s="81" t="s">
        <v>100</v>
      </c>
      <c r="S10" s="84"/>
      <c r="T10" s="81" t="s">
        <v>101</v>
      </c>
      <c r="U10" s="81"/>
      <c r="V10" s="81"/>
    </row>
    <row r="11" spans="1:22">
      <c r="B11" s="9"/>
      <c r="C11" s="9"/>
      <c r="D11" s="7" t="s">
        <v>102</v>
      </c>
      <c r="E11" s="7"/>
      <c r="F11" s="70" t="s">
        <v>103</v>
      </c>
      <c r="G11" s="7"/>
      <c r="H11" s="70" t="s">
        <v>104</v>
      </c>
      <c r="I11" s="9"/>
      <c r="J11" s="70" t="s">
        <v>105</v>
      </c>
      <c r="K11" s="9"/>
      <c r="L11" s="7"/>
      <c r="M11" s="7"/>
      <c r="N11" s="70" t="s">
        <v>106</v>
      </c>
      <c r="O11" s="7"/>
      <c r="P11" s="7" t="s">
        <v>107</v>
      </c>
      <c r="Q11" s="81"/>
      <c r="R11" s="84" t="s">
        <v>45</v>
      </c>
      <c r="S11" s="81"/>
      <c r="T11" s="84" t="s">
        <v>108</v>
      </c>
      <c r="U11" s="81"/>
      <c r="V11" s="81" t="s">
        <v>109</v>
      </c>
    </row>
    <row r="12" spans="1:22">
      <c r="A12" s="9"/>
      <c r="B12" s="9"/>
      <c r="C12" s="7"/>
      <c r="D12" s="6" t="s">
        <v>226</v>
      </c>
      <c r="E12" s="7"/>
      <c r="F12" s="71" t="s">
        <v>110</v>
      </c>
      <c r="G12" s="7"/>
      <c r="H12" s="71" t="s">
        <v>111</v>
      </c>
      <c r="I12" s="9"/>
      <c r="J12" s="71" t="s">
        <v>112</v>
      </c>
      <c r="K12" s="9"/>
      <c r="L12" s="6" t="s">
        <v>113</v>
      </c>
      <c r="M12" s="7"/>
      <c r="N12" s="71" t="s">
        <v>114</v>
      </c>
      <c r="O12" s="7"/>
      <c r="P12" s="6" t="s">
        <v>115</v>
      </c>
      <c r="Q12" s="84"/>
      <c r="R12" s="133" t="s">
        <v>116</v>
      </c>
      <c r="S12" s="84"/>
      <c r="T12" s="133" t="s">
        <v>117</v>
      </c>
      <c r="U12" s="84"/>
      <c r="V12" s="85" t="s">
        <v>118</v>
      </c>
    </row>
    <row r="13" spans="1:22">
      <c r="A13" s="1" t="s">
        <v>119</v>
      </c>
      <c r="B13" s="9"/>
      <c r="C13" s="7"/>
      <c r="D13" s="41">
        <v>341093</v>
      </c>
      <c r="E13" s="41"/>
      <c r="F13" s="41">
        <v>1136572</v>
      </c>
      <c r="G13" s="41"/>
      <c r="H13" s="41">
        <v>42295</v>
      </c>
      <c r="I13" s="42"/>
      <c r="J13" s="41">
        <v>31781</v>
      </c>
      <c r="K13" s="42"/>
      <c r="L13" s="37">
        <v>141717</v>
      </c>
      <c r="M13" s="41"/>
      <c r="N13" s="37">
        <v>-2877</v>
      </c>
      <c r="O13" s="41"/>
      <c r="P13" s="37">
        <f>SUM(N13)</f>
        <v>-2877</v>
      </c>
      <c r="Q13" s="41"/>
      <c r="R13" s="37">
        <f>SUM(D13:L13,P13)</f>
        <v>1690581</v>
      </c>
      <c r="S13" s="41"/>
      <c r="T13" s="41">
        <v>1605</v>
      </c>
      <c r="U13" s="42"/>
      <c r="V13" s="41">
        <f>SUM(R13:T13)</f>
        <v>1692186</v>
      </c>
    </row>
    <row r="14" spans="1:22">
      <c r="A14" s="9" t="s">
        <v>77</v>
      </c>
      <c r="B14" s="9"/>
      <c r="C14" s="7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"/>
      <c r="L14" s="3">
        <f>PL!H119</f>
        <v>88197</v>
      </c>
      <c r="M14" s="3"/>
      <c r="N14" s="32">
        <v>0</v>
      </c>
      <c r="O14" s="3"/>
      <c r="P14" s="32">
        <f>SUM(N14)</f>
        <v>0</v>
      </c>
      <c r="Q14" s="38"/>
      <c r="R14" s="37">
        <f>SUM(D14:L14,P14)</f>
        <v>88197</v>
      </c>
      <c r="S14" s="38"/>
      <c r="T14" s="32">
        <v>0</v>
      </c>
      <c r="U14" s="38"/>
      <c r="V14" s="38">
        <f t="shared" ref="V14:V18" si="0">SUM(R14:T14)</f>
        <v>88197</v>
      </c>
    </row>
    <row r="15" spans="1:22">
      <c r="A15" s="9" t="s">
        <v>120</v>
      </c>
      <c r="B15" s="9"/>
      <c r="C15" s="7"/>
      <c r="D15" s="129">
        <v>0</v>
      </c>
      <c r="E15" s="32"/>
      <c r="F15" s="129">
        <v>0</v>
      </c>
      <c r="G15" s="32"/>
      <c r="H15" s="129">
        <v>0</v>
      </c>
      <c r="I15" s="32"/>
      <c r="J15" s="129">
        <v>0</v>
      </c>
      <c r="K15" s="3"/>
      <c r="L15" s="129">
        <v>434</v>
      </c>
      <c r="M15" s="3"/>
      <c r="N15" s="129">
        <v>2877</v>
      </c>
      <c r="O15" s="3"/>
      <c r="P15" s="129">
        <f>SUM(N15)</f>
        <v>2877</v>
      </c>
      <c r="Q15" s="43"/>
      <c r="R15" s="129">
        <f>SUM(D15:L15,P15)</f>
        <v>3311</v>
      </c>
      <c r="S15" s="43"/>
      <c r="T15" s="129">
        <v>0</v>
      </c>
      <c r="U15" s="43"/>
      <c r="V15" s="129">
        <f>SUM(R15:T15)</f>
        <v>3311</v>
      </c>
    </row>
    <row r="16" spans="1:22">
      <c r="A16" s="9" t="s">
        <v>121</v>
      </c>
      <c r="B16" s="9"/>
      <c r="C16" s="7"/>
      <c r="D16" s="96">
        <f>SUM(D14:D15)</f>
        <v>0</v>
      </c>
      <c r="E16" s="3"/>
      <c r="F16" s="96">
        <f>SUM(F14:F15)</f>
        <v>0</v>
      </c>
      <c r="G16" s="32"/>
      <c r="H16" s="96">
        <f>SUM(H14:H15)</f>
        <v>0</v>
      </c>
      <c r="I16" s="32"/>
      <c r="J16" s="96">
        <f>SUM(J14:J15)</f>
        <v>0</v>
      </c>
      <c r="K16" s="3"/>
      <c r="L16" s="96">
        <f>SUM(L14:L15)</f>
        <v>88631</v>
      </c>
      <c r="M16" s="3"/>
      <c r="N16" s="96">
        <f>SUM(N14:N15)</f>
        <v>2877</v>
      </c>
      <c r="O16" s="3"/>
      <c r="P16" s="96">
        <f>SUM(P14:P15)</f>
        <v>2877</v>
      </c>
      <c r="Q16" s="43"/>
      <c r="R16" s="96">
        <f>SUM(R14:R15)</f>
        <v>91508</v>
      </c>
      <c r="S16" s="43"/>
      <c r="T16" s="96">
        <f>SUM(T14:T15)</f>
        <v>0</v>
      </c>
      <c r="U16" s="43"/>
      <c r="V16" s="96">
        <f>SUM(V14:V15)</f>
        <v>91508</v>
      </c>
    </row>
    <row r="17" spans="1:22">
      <c r="A17" s="9" t="s">
        <v>187</v>
      </c>
      <c r="B17" s="9"/>
      <c r="C17" s="7"/>
      <c r="D17" s="32">
        <v>0</v>
      </c>
      <c r="E17" s="32"/>
      <c r="F17" s="32">
        <v>0</v>
      </c>
      <c r="G17" s="32"/>
      <c r="H17" s="32">
        <v>0</v>
      </c>
      <c r="I17" s="32"/>
      <c r="J17" s="32">
        <v>2328</v>
      </c>
      <c r="K17" s="3"/>
      <c r="L17" s="37">
        <v>-2328</v>
      </c>
      <c r="M17" s="3"/>
      <c r="N17" s="32">
        <v>0</v>
      </c>
      <c r="O17" s="3"/>
      <c r="P17" s="32">
        <v>0</v>
      </c>
      <c r="Q17" s="38"/>
      <c r="R17" s="32">
        <f>SUM(D17:L17,P17)</f>
        <v>0</v>
      </c>
      <c r="S17" s="38"/>
      <c r="T17" s="32">
        <v>0</v>
      </c>
      <c r="U17" s="38"/>
      <c r="V17" s="32">
        <f t="shared" si="0"/>
        <v>0</v>
      </c>
    </row>
    <row r="18" spans="1:22">
      <c r="A18" s="9" t="s">
        <v>196</v>
      </c>
      <c r="B18" s="9"/>
      <c r="C18" s="7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"/>
      <c r="L18" s="37">
        <v>-85149</v>
      </c>
      <c r="M18" s="3"/>
      <c r="N18" s="32">
        <v>0</v>
      </c>
      <c r="O18" s="3"/>
      <c r="P18" s="32">
        <v>0</v>
      </c>
      <c r="Q18" s="38"/>
      <c r="R18" s="37">
        <f>SUM(D18:L18,P18)</f>
        <v>-85149</v>
      </c>
      <c r="S18" s="38"/>
      <c r="T18" s="32">
        <v>0</v>
      </c>
      <c r="U18" s="38"/>
      <c r="V18" s="38">
        <f t="shared" si="0"/>
        <v>-85149</v>
      </c>
    </row>
    <row r="19" spans="1:22">
      <c r="A19" s="9" t="s">
        <v>122</v>
      </c>
      <c r="B19" s="9"/>
      <c r="C19" s="7"/>
      <c r="D19" s="129">
        <v>0</v>
      </c>
      <c r="E19" s="3"/>
      <c r="F19" s="129">
        <v>0</v>
      </c>
      <c r="G19" s="32"/>
      <c r="H19" s="129">
        <v>0</v>
      </c>
      <c r="I19" s="32"/>
      <c r="J19" s="129">
        <v>0</v>
      </c>
      <c r="K19" s="10"/>
      <c r="L19" s="129">
        <v>0</v>
      </c>
      <c r="M19" s="3"/>
      <c r="N19" s="129">
        <v>0</v>
      </c>
      <c r="O19" s="3"/>
      <c r="P19" s="129">
        <f>SUM(N19)</f>
        <v>0</v>
      </c>
      <c r="Q19" s="3"/>
      <c r="R19" s="129">
        <f>SUM(D19:L19,P19)</f>
        <v>0</v>
      </c>
      <c r="S19" s="3"/>
      <c r="T19" s="129">
        <v>-1605</v>
      </c>
      <c r="U19" s="37"/>
      <c r="V19" s="129">
        <f>SUM(R19:T19)</f>
        <v>-1605</v>
      </c>
    </row>
    <row r="20" spans="1:22" ht="22.5" customHeight="1" thickBot="1">
      <c r="A20" s="1" t="s">
        <v>204</v>
      </c>
      <c r="B20" s="76"/>
      <c r="C20" s="76"/>
      <c r="D20" s="65">
        <f>SUM(D13,D16:D19)</f>
        <v>341093</v>
      </c>
      <c r="E20" s="3"/>
      <c r="F20" s="65">
        <f>SUM(F13,F16:F19)</f>
        <v>1136572</v>
      </c>
      <c r="G20" s="3"/>
      <c r="H20" s="65">
        <f>SUM(H13,H16:H19)</f>
        <v>42295</v>
      </c>
      <c r="I20" s="3"/>
      <c r="J20" s="65">
        <f>SUM(J13,J16:J19)</f>
        <v>34109</v>
      </c>
      <c r="K20" s="3"/>
      <c r="L20" s="65">
        <f>SUM(L13,L16:L19)</f>
        <v>142871</v>
      </c>
      <c r="M20" s="3"/>
      <c r="N20" s="169">
        <f>SUM(N13,N16:N19)</f>
        <v>0</v>
      </c>
      <c r="O20" s="3"/>
      <c r="P20" s="169">
        <f>SUM(P13,P16:P19)</f>
        <v>0</v>
      </c>
      <c r="Q20" s="3"/>
      <c r="R20" s="65">
        <f>SUM(R13,R16:R19)</f>
        <v>1696940</v>
      </c>
      <c r="S20" s="3"/>
      <c r="T20" s="87">
        <f>SUM(T13,T16:T19)</f>
        <v>0</v>
      </c>
      <c r="U20" s="3"/>
      <c r="V20" s="65">
        <f>SUM(V13,V16:V19)</f>
        <v>1696940</v>
      </c>
    </row>
    <row r="21" spans="1:22" ht="24" thickTop="1">
      <c r="A21" s="1"/>
      <c r="B21" s="76"/>
      <c r="C21" s="76"/>
      <c r="D21" s="3"/>
      <c r="E21" s="3"/>
      <c r="F21" s="3"/>
      <c r="G21" s="3"/>
      <c r="H21" s="3"/>
      <c r="I21" s="10"/>
      <c r="J21" s="3"/>
      <c r="K21" s="10"/>
      <c r="L21" s="3"/>
      <c r="M21" s="3"/>
      <c r="N21" s="3"/>
      <c r="O21" s="3"/>
      <c r="P21" s="3"/>
      <c r="Q21" s="3"/>
      <c r="R21" s="3"/>
      <c r="S21" s="3"/>
      <c r="T21" s="3"/>
      <c r="U21" s="10"/>
      <c r="V21" s="3"/>
    </row>
    <row r="22" spans="1:22" ht="22.5" customHeight="1">
      <c r="A22" s="1" t="s">
        <v>123</v>
      </c>
      <c r="B22" s="9"/>
      <c r="C22" s="7"/>
      <c r="D22" s="38">
        <v>341093</v>
      </c>
      <c r="E22" s="41"/>
      <c r="F22" s="41">
        <v>1136572</v>
      </c>
      <c r="G22" s="41"/>
      <c r="H22" s="41">
        <v>42295</v>
      </c>
      <c r="I22" s="41"/>
      <c r="J22" s="41">
        <v>34109</v>
      </c>
      <c r="K22" s="41"/>
      <c r="L22" s="41">
        <v>181890</v>
      </c>
      <c r="M22" s="41"/>
      <c r="N22" s="32">
        <v>0</v>
      </c>
      <c r="O22" s="41"/>
      <c r="P22" s="32">
        <f t="shared" ref="P22:P26" si="1">SUM(N22)</f>
        <v>0</v>
      </c>
      <c r="Q22" s="41"/>
      <c r="R22" s="41">
        <f>SUM(D22:L22,P22)</f>
        <v>1735959</v>
      </c>
      <c r="S22" s="41"/>
      <c r="T22" s="32">
        <v>0</v>
      </c>
      <c r="U22" s="41"/>
      <c r="V22" s="41">
        <f>SUM(R22:T22)</f>
        <v>1735959</v>
      </c>
    </row>
    <row r="23" spans="1:22">
      <c r="A23" s="9" t="s">
        <v>77</v>
      </c>
      <c r="B23" s="9"/>
      <c r="C23" s="7"/>
      <c r="D23" s="32">
        <v>0</v>
      </c>
      <c r="E23" s="3"/>
      <c r="F23" s="32">
        <v>0</v>
      </c>
      <c r="G23" s="3"/>
      <c r="H23" s="32">
        <v>0</v>
      </c>
      <c r="I23" s="3"/>
      <c r="J23" s="32">
        <v>0</v>
      </c>
      <c r="K23" s="3"/>
      <c r="L23" s="32">
        <f>PL!F146</f>
        <v>17414</v>
      </c>
      <c r="M23" s="3"/>
      <c r="N23" s="32">
        <v>0</v>
      </c>
      <c r="O23" s="3"/>
      <c r="P23" s="32">
        <f t="shared" si="1"/>
        <v>0</v>
      </c>
      <c r="Q23" s="38"/>
      <c r="R23" s="3">
        <f>SUM(D23:L23,P23)</f>
        <v>17414</v>
      </c>
      <c r="S23" s="38"/>
      <c r="T23" s="32">
        <v>0</v>
      </c>
      <c r="U23" s="38"/>
      <c r="V23" s="32">
        <f t="shared" ref="V23:V26" si="2">SUM(R23:T23)</f>
        <v>17414</v>
      </c>
    </row>
    <row r="24" spans="1:22">
      <c r="A24" s="9" t="s">
        <v>120</v>
      </c>
      <c r="B24" s="9"/>
      <c r="C24" s="7"/>
      <c r="D24" s="129">
        <v>0</v>
      </c>
      <c r="E24" s="3"/>
      <c r="F24" s="129">
        <v>0</v>
      </c>
      <c r="G24" s="3"/>
      <c r="H24" s="129">
        <v>0</v>
      </c>
      <c r="I24" s="3"/>
      <c r="J24" s="129">
        <v>0</v>
      </c>
      <c r="K24" s="3"/>
      <c r="L24" s="129">
        <f>PL!F127</f>
        <v>120</v>
      </c>
      <c r="M24" s="3"/>
      <c r="N24" s="129">
        <f>PL!H58</f>
        <v>0</v>
      </c>
      <c r="O24" s="3"/>
      <c r="P24" s="129">
        <f>SUM(N24)</f>
        <v>0</v>
      </c>
      <c r="Q24" s="43"/>
      <c r="R24" s="129">
        <f>SUM(D24:L24,P24)</f>
        <v>120</v>
      </c>
      <c r="S24" s="43"/>
      <c r="T24" s="129">
        <v>0</v>
      </c>
      <c r="U24" s="43"/>
      <c r="V24" s="129">
        <f>SUM(R24:T24)</f>
        <v>120</v>
      </c>
    </row>
    <row r="25" spans="1:22">
      <c r="A25" s="9" t="s">
        <v>121</v>
      </c>
      <c r="B25" s="9"/>
      <c r="C25" s="7"/>
      <c r="D25" s="96">
        <f>SUM(D23:D24)</f>
        <v>0</v>
      </c>
      <c r="E25" s="41"/>
      <c r="F25" s="96">
        <f>SUM(F23:F24)</f>
        <v>0</v>
      </c>
      <c r="G25" s="41"/>
      <c r="H25" s="96">
        <f>SUM(H23:H24)</f>
        <v>0</v>
      </c>
      <c r="I25" s="41"/>
      <c r="J25" s="96">
        <f>SUM(J23:J24)</f>
        <v>0</v>
      </c>
      <c r="K25" s="41"/>
      <c r="L25" s="96">
        <f>SUM(L23:L24)</f>
        <v>17534</v>
      </c>
      <c r="M25" s="41"/>
      <c r="N25" s="96">
        <f>SUM(N23:N24)</f>
        <v>0</v>
      </c>
      <c r="O25" s="41"/>
      <c r="P25" s="96">
        <f>SUM(N25)</f>
        <v>0</v>
      </c>
      <c r="Q25" s="37"/>
      <c r="R25" s="96">
        <f>SUM(D25:L25,P25)</f>
        <v>17534</v>
      </c>
      <c r="S25" s="37"/>
      <c r="T25" s="96">
        <f>SUM(T23:T24)</f>
        <v>0</v>
      </c>
      <c r="U25" s="37"/>
      <c r="V25" s="96">
        <f>SUM(R25:T25)</f>
        <v>17534</v>
      </c>
    </row>
    <row r="26" spans="1:22">
      <c r="A26" s="9" t="s">
        <v>196</v>
      </c>
      <c r="B26" s="9"/>
      <c r="C26" s="7"/>
      <c r="D26" s="32">
        <v>0</v>
      </c>
      <c r="E26" s="3"/>
      <c r="F26" s="32">
        <v>0</v>
      </c>
      <c r="G26" s="3"/>
      <c r="H26" s="32">
        <v>0</v>
      </c>
      <c r="I26" s="3"/>
      <c r="J26" s="32">
        <v>0</v>
      </c>
      <c r="K26" s="3"/>
      <c r="L26" s="32">
        <v>-68117</v>
      </c>
      <c r="M26" s="3"/>
      <c r="N26" s="129">
        <v>0</v>
      </c>
      <c r="O26" s="3"/>
      <c r="P26" s="129">
        <f t="shared" si="1"/>
        <v>0</v>
      </c>
      <c r="Q26" s="38"/>
      <c r="R26" s="32">
        <f>SUM(D26:L26,P26)</f>
        <v>-68117</v>
      </c>
      <c r="S26" s="38"/>
      <c r="T26" s="32">
        <v>0</v>
      </c>
      <c r="U26" s="38"/>
      <c r="V26" s="32">
        <f t="shared" si="2"/>
        <v>-68117</v>
      </c>
    </row>
    <row r="27" spans="1:22" ht="22.5" customHeight="1" thickBot="1">
      <c r="A27" s="1" t="s">
        <v>205</v>
      </c>
      <c r="B27" s="76"/>
      <c r="C27" s="76"/>
      <c r="D27" s="65">
        <f>SUM(D22,D25:D26)</f>
        <v>341093</v>
      </c>
      <c r="E27" s="3"/>
      <c r="F27" s="65">
        <f>SUM(F22,F25:F26)</f>
        <v>1136572</v>
      </c>
      <c r="G27" s="3"/>
      <c r="H27" s="65">
        <f>SUM(H22,H25:H26)</f>
        <v>42295</v>
      </c>
      <c r="I27" s="3"/>
      <c r="J27" s="65">
        <f>SUM(J22,J25:J26)</f>
        <v>34109</v>
      </c>
      <c r="K27" s="3"/>
      <c r="L27" s="65">
        <f>SUM(L22,L25:L26)</f>
        <v>131307</v>
      </c>
      <c r="M27" s="3"/>
      <c r="N27" s="87">
        <f>SUM(N22,N25:N26)</f>
        <v>0</v>
      </c>
      <c r="O27" s="3"/>
      <c r="P27" s="87">
        <f>SUM(P22,P25:P26)</f>
        <v>0</v>
      </c>
      <c r="Q27" s="3"/>
      <c r="R27" s="65">
        <f>SUM(R22,R25:R26)</f>
        <v>1685376</v>
      </c>
      <c r="S27" s="3"/>
      <c r="T27" s="87">
        <f>SUM(T22,T25:T26)</f>
        <v>0</v>
      </c>
      <c r="U27" s="3"/>
      <c r="V27" s="65">
        <f>SUM(V22,V25:V26)</f>
        <v>1685376</v>
      </c>
    </row>
    <row r="28" spans="1:22" ht="12.75" customHeight="1" thickTop="1">
      <c r="A28" s="1"/>
      <c r="B28" s="76"/>
      <c r="C28" s="76"/>
      <c r="D28" s="39">
        <f>D22-BS!I102</f>
        <v>0</v>
      </c>
      <c r="E28" s="38"/>
      <c r="F28" s="39">
        <f>F22-BS!I103</f>
        <v>0</v>
      </c>
      <c r="G28" s="38"/>
      <c r="H28" s="39">
        <f>H22-BS!I104</f>
        <v>0</v>
      </c>
      <c r="I28" s="38"/>
      <c r="J28" s="39">
        <f>J22-BS!I106</f>
        <v>0</v>
      </c>
      <c r="K28" s="38"/>
      <c r="L28" s="39">
        <f>L22-BS!I107</f>
        <v>0</v>
      </c>
      <c r="M28" s="38"/>
      <c r="N28" s="39"/>
      <c r="O28" s="38"/>
      <c r="P28" s="39">
        <f>P22-BS!I108</f>
        <v>0</v>
      </c>
      <c r="Q28" s="38"/>
      <c r="R28" s="39">
        <f>R22-BS!I109</f>
        <v>0</v>
      </c>
      <c r="S28" s="38"/>
      <c r="T28" s="39">
        <f>T22-BS!I110</f>
        <v>0</v>
      </c>
      <c r="U28" s="38"/>
      <c r="V28" s="39">
        <f>V22-BS!I111</f>
        <v>0</v>
      </c>
    </row>
    <row r="29" spans="1:22" ht="12.75" customHeight="1">
      <c r="A29" s="1"/>
      <c r="B29" s="76"/>
      <c r="C29" s="76"/>
      <c r="D29" s="39">
        <f>D27-BS!G102</f>
        <v>0</v>
      </c>
      <c r="E29" s="38"/>
      <c r="F29" s="39">
        <f>F27-BS!G103</f>
        <v>0</v>
      </c>
      <c r="G29" s="38"/>
      <c r="H29" s="39">
        <f>H27-BS!G104</f>
        <v>0</v>
      </c>
      <c r="I29" s="38"/>
      <c r="J29" s="39">
        <f>J27-BS!G106</f>
        <v>0</v>
      </c>
      <c r="K29" s="38"/>
      <c r="L29" s="39">
        <f>L27-BS!G107</f>
        <v>0</v>
      </c>
      <c r="M29" s="38"/>
      <c r="N29" s="39"/>
      <c r="O29" s="38"/>
      <c r="P29" s="39">
        <f>P27-BS!G108</f>
        <v>0</v>
      </c>
      <c r="Q29" s="38"/>
      <c r="R29" s="39">
        <f>R27-BS!G109</f>
        <v>0</v>
      </c>
      <c r="S29" s="38"/>
      <c r="T29" s="39">
        <f>T27-BS!G110</f>
        <v>0</v>
      </c>
      <c r="U29" s="38"/>
      <c r="V29" s="39">
        <f>V27-BS!G111</f>
        <v>0</v>
      </c>
    </row>
    <row r="30" spans="1:22" ht="20.85" customHeight="1">
      <c r="A30" s="1"/>
      <c r="B30" s="76"/>
      <c r="C30" s="76"/>
      <c r="D30" s="39"/>
      <c r="E30" s="38"/>
      <c r="F30" s="39"/>
      <c r="G30" s="38"/>
      <c r="H30" s="39"/>
      <c r="I30" s="38"/>
      <c r="J30" s="39"/>
      <c r="K30" s="38"/>
      <c r="L30" s="39"/>
      <c r="M30" s="38"/>
      <c r="N30" s="39"/>
      <c r="O30" s="38"/>
      <c r="P30" s="39"/>
      <c r="Q30" s="38"/>
      <c r="R30" s="39"/>
      <c r="S30" s="38"/>
      <c r="T30" s="39"/>
      <c r="U30" s="38"/>
      <c r="V30" s="39"/>
    </row>
    <row r="31" spans="1:22" ht="20.85" customHeight="1">
      <c r="A31" s="1"/>
      <c r="B31" s="76"/>
      <c r="C31" s="76"/>
      <c r="D31" s="39"/>
      <c r="E31" s="38"/>
      <c r="F31" s="39"/>
      <c r="G31" s="38"/>
      <c r="H31" s="39"/>
      <c r="I31" s="38"/>
      <c r="J31" s="39"/>
      <c r="K31" s="38"/>
      <c r="L31" s="39"/>
      <c r="M31" s="38"/>
      <c r="N31" s="39"/>
      <c r="O31" s="38"/>
      <c r="P31" s="39"/>
      <c r="Q31" s="38"/>
      <c r="R31" s="39"/>
      <c r="S31" s="38"/>
      <c r="T31" s="39"/>
      <c r="U31" s="38"/>
      <c r="V31" s="39"/>
    </row>
    <row r="32" spans="1:22">
      <c r="C32" s="11" t="s">
        <v>23</v>
      </c>
      <c r="D32" s="78"/>
      <c r="E32" s="78"/>
      <c r="P32" s="11" t="s">
        <v>23</v>
      </c>
      <c r="Q32" s="78"/>
      <c r="R32" s="78"/>
      <c r="S32" s="78"/>
      <c r="T32" s="78"/>
      <c r="U32" s="9"/>
      <c r="V32" s="9"/>
    </row>
    <row r="33" spans="1:22">
      <c r="C33" s="11" t="s">
        <v>83</v>
      </c>
      <c r="D33" s="78"/>
      <c r="E33" s="78"/>
      <c r="M33" s="78"/>
      <c r="N33" s="78"/>
      <c r="O33" s="78"/>
      <c r="P33" s="11" t="s">
        <v>25</v>
      </c>
      <c r="U33" s="14"/>
      <c r="V33" s="14"/>
    </row>
    <row r="34" spans="1:22" ht="18" customHeight="1">
      <c r="A34" s="11"/>
      <c r="B34" s="9"/>
      <c r="C34" s="14"/>
      <c r="D34" s="9"/>
      <c r="E34" s="16"/>
      <c r="F34" s="9"/>
      <c r="L34" s="14"/>
      <c r="N34" s="14"/>
      <c r="O34" s="78"/>
      <c r="P34" s="11"/>
      <c r="Q34" s="78"/>
      <c r="R34" s="78"/>
      <c r="S34" s="78"/>
      <c r="T34" s="78"/>
      <c r="U34" s="14"/>
      <c r="V34" s="14"/>
    </row>
    <row r="35" spans="1:22">
      <c r="A35" s="275" t="s">
        <v>26</v>
      </c>
      <c r="B35" s="275"/>
      <c r="C35" s="275"/>
      <c r="D35" s="275"/>
      <c r="E35" s="275"/>
      <c r="F35" s="275"/>
      <c r="G35" s="11"/>
      <c r="H35" s="9"/>
      <c r="I35" s="40"/>
      <c r="J35" s="9"/>
      <c r="K35" s="40"/>
      <c r="L35" s="9"/>
      <c r="M35" s="9"/>
      <c r="N35" s="9"/>
      <c r="O35" s="9"/>
      <c r="P35" s="9"/>
      <c r="Q35" s="9"/>
      <c r="R35" s="79"/>
      <c r="S35" s="9"/>
      <c r="T35" s="79"/>
      <c r="U35" s="40"/>
      <c r="V35" s="9">
        <v>8</v>
      </c>
    </row>
  </sheetData>
  <mergeCells count="5">
    <mergeCell ref="J9:L9"/>
    <mergeCell ref="A35:F35"/>
    <mergeCell ref="D6:V6"/>
    <mergeCell ref="D7:R7"/>
    <mergeCell ref="N8:P8"/>
  </mergeCells>
  <pageMargins left="0.98425196850393704" right="0.39370078740157483" top="0.98425196850393704" bottom="0.47244094488188981" header="0.51181102362204722" footer="0.51181102362204722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A599-3B83-4B38-9EC6-B045ED85F883}">
  <dimension ref="A1:M33"/>
  <sheetViews>
    <sheetView showGridLines="0" view="pageBreakPreview" zoomScale="70" zoomScaleNormal="100" zoomScaleSheetLayoutView="70" workbookViewId="0">
      <selection activeCell="E6" sqref="E6:M6"/>
    </sheetView>
  </sheetViews>
  <sheetFormatPr defaultColWidth="9.42578125" defaultRowHeight="26.25"/>
  <cols>
    <col min="1" max="2" width="9.42578125" style="99"/>
    <col min="3" max="3" width="25.140625" style="99" customWidth="1"/>
    <col min="4" max="4" width="2.7109375" style="99" customWidth="1"/>
    <col min="5" max="5" width="23.5703125" style="99" customWidth="1"/>
    <col min="6" max="6" width="1.5703125" style="99" customWidth="1"/>
    <col min="7" max="7" width="23.85546875" style="99" customWidth="1"/>
    <col min="8" max="8" width="2.42578125" style="99" customWidth="1"/>
    <col min="9" max="9" width="22.85546875" style="99" customWidth="1"/>
    <col min="10" max="10" width="2.42578125" style="99" customWidth="1"/>
    <col min="11" max="11" width="24" style="99" customWidth="1"/>
    <col min="12" max="12" width="1.5703125" style="99" customWidth="1"/>
    <col min="13" max="13" width="22.28515625" style="99" customWidth="1"/>
    <col min="14" max="16384" width="9.42578125" style="99"/>
  </cols>
  <sheetData>
    <row r="1" spans="1:13">
      <c r="M1" s="100" t="s">
        <v>58</v>
      </c>
    </row>
    <row r="2" spans="1:13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278"/>
      <c r="L2" s="278"/>
      <c r="M2" s="278"/>
    </row>
    <row r="3" spans="1:13">
      <c r="A3" s="101" t="s">
        <v>124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>
      <c r="A4" s="101" t="s">
        <v>203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>
      <c r="A5" s="102"/>
      <c r="B5" s="102"/>
      <c r="C5" s="102"/>
      <c r="D5" s="102"/>
      <c r="E5" s="103"/>
      <c r="F5" s="103"/>
      <c r="G5" s="104"/>
      <c r="H5" s="103"/>
      <c r="I5" s="104"/>
      <c r="J5" s="104"/>
      <c r="K5" s="104"/>
      <c r="L5" s="104"/>
      <c r="M5" s="100" t="s">
        <v>2</v>
      </c>
    </row>
    <row r="6" spans="1:13">
      <c r="A6" s="102"/>
      <c r="B6" s="102"/>
      <c r="C6" s="102"/>
      <c r="D6" s="102"/>
      <c r="E6" s="281" t="s">
        <v>4</v>
      </c>
      <c r="F6" s="281"/>
      <c r="G6" s="281"/>
      <c r="H6" s="281"/>
      <c r="I6" s="281"/>
      <c r="J6" s="281"/>
      <c r="K6" s="281"/>
      <c r="L6" s="281"/>
      <c r="M6" s="281"/>
    </row>
    <row r="7" spans="1:13">
      <c r="A7" s="105"/>
      <c r="B7" s="105"/>
      <c r="C7" s="105"/>
      <c r="D7" s="105"/>
      <c r="E7" s="106" t="s">
        <v>97</v>
      </c>
      <c r="F7" s="106"/>
      <c r="G7" s="106"/>
      <c r="H7" s="106"/>
      <c r="I7" s="279" t="s">
        <v>51</v>
      </c>
      <c r="J7" s="279"/>
      <c r="K7" s="279"/>
      <c r="L7" s="105"/>
      <c r="M7" s="107"/>
    </row>
    <row r="8" spans="1:13">
      <c r="A8" s="105"/>
      <c r="B8" s="105"/>
      <c r="C8" s="105"/>
      <c r="D8" s="105"/>
      <c r="E8" s="106" t="s">
        <v>102</v>
      </c>
      <c r="F8" s="106"/>
      <c r="G8" s="107" t="s">
        <v>103</v>
      </c>
      <c r="H8" s="106"/>
      <c r="I8" s="107" t="s">
        <v>125</v>
      </c>
      <c r="J8" s="105"/>
      <c r="K8" s="106"/>
      <c r="L8" s="105"/>
      <c r="M8" s="107" t="s">
        <v>100</v>
      </c>
    </row>
    <row r="9" spans="1:13">
      <c r="A9" s="105"/>
      <c r="B9" s="105"/>
      <c r="C9" s="105"/>
      <c r="D9" s="105"/>
      <c r="E9" s="108" t="s">
        <v>226</v>
      </c>
      <c r="F9" s="106"/>
      <c r="G9" s="109" t="s">
        <v>110</v>
      </c>
      <c r="H9" s="106"/>
      <c r="I9" s="109" t="s">
        <v>126</v>
      </c>
      <c r="J9" s="105"/>
      <c r="K9" s="108" t="s">
        <v>113</v>
      </c>
      <c r="L9" s="105"/>
      <c r="M9" s="109" t="s">
        <v>45</v>
      </c>
    </row>
    <row r="10" spans="1:13">
      <c r="A10" s="101" t="s">
        <v>119</v>
      </c>
      <c r="B10" s="105"/>
      <c r="C10" s="106"/>
      <c r="D10" s="106"/>
      <c r="E10" s="110">
        <v>341093</v>
      </c>
      <c r="F10" s="110"/>
      <c r="G10" s="110">
        <v>1136572</v>
      </c>
      <c r="H10" s="110"/>
      <c r="I10" s="110">
        <v>31781</v>
      </c>
      <c r="J10" s="110"/>
      <c r="K10" s="111">
        <v>120053</v>
      </c>
      <c r="L10" s="110"/>
      <c r="M10" s="111">
        <f t="shared" ref="M10:M15" si="0">SUM(E10:K10)</f>
        <v>1629499</v>
      </c>
    </row>
    <row r="11" spans="1:13">
      <c r="A11" s="105" t="s">
        <v>77</v>
      </c>
      <c r="B11" s="105"/>
      <c r="C11" s="106"/>
      <c r="D11" s="106"/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3">
        <f>PL!L119</f>
        <v>67853</v>
      </c>
      <c r="L11" s="113"/>
      <c r="M11" s="112">
        <f t="shared" si="0"/>
        <v>67853</v>
      </c>
    </row>
    <row r="12" spans="1:13">
      <c r="A12" s="105" t="s">
        <v>120</v>
      </c>
      <c r="B12" s="105"/>
      <c r="C12" s="106"/>
      <c r="D12" s="106"/>
      <c r="E12" s="114">
        <v>0</v>
      </c>
      <c r="F12" s="112"/>
      <c r="G12" s="114">
        <v>0</v>
      </c>
      <c r="H12" s="113"/>
      <c r="I12" s="114">
        <v>0</v>
      </c>
      <c r="J12" s="113"/>
      <c r="K12" s="114">
        <v>0</v>
      </c>
      <c r="L12" s="113"/>
      <c r="M12" s="114">
        <f t="shared" si="0"/>
        <v>0</v>
      </c>
    </row>
    <row r="13" spans="1:13">
      <c r="A13" s="99" t="s">
        <v>91</v>
      </c>
      <c r="B13" s="105"/>
      <c r="C13" s="106"/>
      <c r="D13" s="106"/>
      <c r="E13" s="168">
        <f>SUM(E11:E12)</f>
        <v>0</v>
      </c>
      <c r="F13" s="168"/>
      <c r="G13" s="168">
        <f>SUM(G11:G12)</f>
        <v>0</v>
      </c>
      <c r="H13" s="110"/>
      <c r="I13" s="168">
        <f>SUM(I11:I12)</f>
        <v>0</v>
      </c>
      <c r="J13" s="110"/>
      <c r="K13" s="168">
        <f>SUM(K11:K12)</f>
        <v>67853</v>
      </c>
      <c r="L13" s="110"/>
      <c r="M13" s="111">
        <f t="shared" si="0"/>
        <v>67853</v>
      </c>
    </row>
    <row r="14" spans="1:13">
      <c r="A14" s="105" t="s">
        <v>189</v>
      </c>
      <c r="B14" s="105"/>
      <c r="C14" s="106"/>
      <c r="D14" s="106"/>
      <c r="E14" s="112">
        <v>0</v>
      </c>
      <c r="F14" s="112"/>
      <c r="G14" s="112">
        <v>0</v>
      </c>
      <c r="H14" s="112"/>
      <c r="I14" s="112">
        <v>2328</v>
      </c>
      <c r="J14" s="112"/>
      <c r="K14" s="113">
        <v>-2328</v>
      </c>
      <c r="L14" s="113"/>
      <c r="M14" s="112">
        <f t="shared" si="0"/>
        <v>0</v>
      </c>
    </row>
    <row r="15" spans="1:13">
      <c r="A15" s="105" t="s">
        <v>196</v>
      </c>
      <c r="B15" s="105"/>
      <c r="C15" s="106"/>
      <c r="D15" s="106"/>
      <c r="E15" s="112">
        <v>0</v>
      </c>
      <c r="F15" s="112"/>
      <c r="G15" s="112">
        <v>0</v>
      </c>
      <c r="H15" s="112"/>
      <c r="I15" s="112">
        <v>0</v>
      </c>
      <c r="J15" s="112"/>
      <c r="K15" s="113">
        <v>-85149</v>
      </c>
      <c r="L15" s="113"/>
      <c r="M15" s="112">
        <f t="shared" si="0"/>
        <v>-85149</v>
      </c>
    </row>
    <row r="16" spans="1:13" ht="27" thickBot="1">
      <c r="A16" s="101" t="s">
        <v>204</v>
      </c>
      <c r="B16" s="105"/>
      <c r="C16" s="106"/>
      <c r="D16" s="105"/>
      <c r="E16" s="115">
        <f>SUM(E10,E13:E15)</f>
        <v>341093</v>
      </c>
      <c r="F16" s="113"/>
      <c r="G16" s="115">
        <f>SUM(G10,G13:G15)</f>
        <v>1136572</v>
      </c>
      <c r="H16" s="113"/>
      <c r="I16" s="115">
        <f>SUM(I10,I13:I15)</f>
        <v>34109</v>
      </c>
      <c r="J16" s="116"/>
      <c r="K16" s="115">
        <f>SUM(K10,K13:K15)</f>
        <v>100429</v>
      </c>
      <c r="L16" s="116"/>
      <c r="M16" s="115">
        <f>SUM(M10,M13:M15)</f>
        <v>1612203</v>
      </c>
    </row>
    <row r="17" spans="1:13" ht="27" thickTop="1">
      <c r="A17" s="101"/>
      <c r="B17" s="105"/>
      <c r="C17" s="106"/>
      <c r="D17" s="105"/>
      <c r="E17" s="113"/>
      <c r="F17" s="113"/>
      <c r="G17" s="113"/>
      <c r="H17" s="113"/>
      <c r="I17" s="113"/>
      <c r="J17" s="116"/>
      <c r="K17" s="113"/>
      <c r="L17" s="116"/>
      <c r="M17" s="113"/>
    </row>
    <row r="18" spans="1:13">
      <c r="A18" s="101" t="s">
        <v>123</v>
      </c>
      <c r="B18" s="105"/>
      <c r="C18" s="106"/>
      <c r="D18" s="105"/>
      <c r="E18" s="113">
        <v>341093</v>
      </c>
      <c r="F18" s="113"/>
      <c r="G18" s="113">
        <v>1136572</v>
      </c>
      <c r="H18" s="113"/>
      <c r="I18" s="113">
        <v>34109</v>
      </c>
      <c r="J18" s="116"/>
      <c r="K18" s="113">
        <v>126823</v>
      </c>
      <c r="L18" s="116"/>
      <c r="M18" s="112">
        <f>SUM(E18:K18)</f>
        <v>1638597</v>
      </c>
    </row>
    <row r="19" spans="1:13">
      <c r="A19" s="105" t="s">
        <v>77</v>
      </c>
      <c r="B19" s="105"/>
      <c r="C19" s="106"/>
      <c r="D19" s="105"/>
      <c r="E19" s="112">
        <v>0</v>
      </c>
      <c r="F19" s="112"/>
      <c r="G19" s="112">
        <v>0</v>
      </c>
      <c r="H19" s="113"/>
      <c r="I19" s="112">
        <v>0</v>
      </c>
      <c r="J19" s="113"/>
      <c r="K19" s="112">
        <f>PL!J119</f>
        <v>69139</v>
      </c>
      <c r="L19" s="113"/>
      <c r="M19" s="112">
        <f t="shared" ref="M19:M22" si="1">SUM(E19:K19)</f>
        <v>69139</v>
      </c>
    </row>
    <row r="20" spans="1:13">
      <c r="A20" s="99" t="s">
        <v>120</v>
      </c>
      <c r="E20" s="114">
        <v>0</v>
      </c>
      <c r="G20" s="114">
        <v>0</v>
      </c>
      <c r="I20" s="114">
        <v>0</v>
      </c>
      <c r="K20" s="114">
        <v>0</v>
      </c>
      <c r="M20" s="114">
        <f>SUM(E20:K20)</f>
        <v>0</v>
      </c>
    </row>
    <row r="21" spans="1:13">
      <c r="A21" s="99" t="s">
        <v>91</v>
      </c>
      <c r="E21" s="168">
        <f>SUM(E19:E20)</f>
        <v>0</v>
      </c>
      <c r="F21" s="168"/>
      <c r="G21" s="168">
        <f>SUM(G19:G20)</f>
        <v>0</v>
      </c>
      <c r="H21" s="110"/>
      <c r="I21" s="168">
        <f>SUM(I19:I20)</f>
        <v>0</v>
      </c>
      <c r="J21" s="110"/>
      <c r="K21" s="168">
        <f>SUM(K19:K20)</f>
        <v>69139</v>
      </c>
      <c r="L21" s="110"/>
      <c r="M21" s="168">
        <f>SUM(M19:M20)</f>
        <v>69139</v>
      </c>
    </row>
    <row r="22" spans="1:13">
      <c r="A22" s="105" t="s">
        <v>196</v>
      </c>
      <c r="B22" s="161"/>
      <c r="C22" s="162"/>
      <c r="D22" s="105"/>
      <c r="E22" s="112">
        <v>0</v>
      </c>
      <c r="F22" s="112"/>
      <c r="G22" s="112">
        <v>0</v>
      </c>
      <c r="H22" s="113"/>
      <c r="I22" s="112">
        <v>0</v>
      </c>
      <c r="J22" s="113"/>
      <c r="K22" s="112">
        <v>-68117</v>
      </c>
      <c r="L22" s="113"/>
      <c r="M22" s="112">
        <f t="shared" si="1"/>
        <v>-68117</v>
      </c>
    </row>
    <row r="23" spans="1:13" ht="27" thickBot="1">
      <c r="A23" s="101" t="s">
        <v>205</v>
      </c>
      <c r="B23" s="117"/>
      <c r="C23" s="117"/>
      <c r="D23" s="117"/>
      <c r="E23" s="118">
        <f>SUM(E18,E21:E22)</f>
        <v>341093</v>
      </c>
      <c r="F23" s="119"/>
      <c r="G23" s="118">
        <f>SUM(G18,G21:G22)</f>
        <v>1136572</v>
      </c>
      <c r="H23" s="119"/>
      <c r="I23" s="118">
        <f>SUM(I18,I21:I22)</f>
        <v>34109</v>
      </c>
      <c r="J23" s="120"/>
      <c r="K23" s="118">
        <f>SUM(K18,K21:K22)</f>
        <v>127845</v>
      </c>
      <c r="L23" s="120"/>
      <c r="M23" s="118">
        <f>SUM(M18,M21:M22)</f>
        <v>1639619</v>
      </c>
    </row>
    <row r="24" spans="1:13" ht="16.5" customHeight="1" thickTop="1">
      <c r="A24" s="101"/>
      <c r="B24" s="117"/>
      <c r="C24" s="117"/>
      <c r="D24" s="117"/>
      <c r="E24" s="121">
        <f>E18-BS!M102</f>
        <v>0</v>
      </c>
      <c r="F24" s="122"/>
      <c r="G24" s="121">
        <f>G18-BS!M103</f>
        <v>0</v>
      </c>
      <c r="H24" s="122"/>
      <c r="I24" s="121">
        <f>I18-BS!M106</f>
        <v>0</v>
      </c>
      <c r="J24" s="123"/>
      <c r="K24" s="121">
        <f>K18-BS!M107</f>
        <v>0</v>
      </c>
      <c r="L24" s="123"/>
      <c r="M24" s="124">
        <f>M18-BS!M109</f>
        <v>0</v>
      </c>
    </row>
    <row r="25" spans="1:13">
      <c r="A25" s="101"/>
      <c r="B25" s="117"/>
      <c r="C25" s="117"/>
      <c r="D25" s="117"/>
      <c r="E25" s="121"/>
      <c r="F25" s="122"/>
      <c r="G25" s="121"/>
      <c r="H25" s="122"/>
      <c r="I25" s="121"/>
      <c r="J25" s="123"/>
      <c r="K25" s="121">
        <f>K23-BS!K107</f>
        <v>0</v>
      </c>
      <c r="L25" s="123"/>
      <c r="M25" s="124">
        <f>M23-BS!K111</f>
        <v>0</v>
      </c>
    </row>
    <row r="26" spans="1:13">
      <c r="D26" s="125" t="s">
        <v>23</v>
      </c>
      <c r="E26" s="104"/>
      <c r="I26" s="105"/>
      <c r="J26" s="127"/>
      <c r="K26" s="125" t="s">
        <v>23</v>
      </c>
      <c r="M26" s="105"/>
    </row>
    <row r="27" spans="1:13">
      <c r="D27" s="125" t="s">
        <v>83</v>
      </c>
      <c r="E27" s="104"/>
      <c r="I27" s="126"/>
      <c r="J27" s="127"/>
      <c r="K27" s="125" t="s">
        <v>179</v>
      </c>
      <c r="M27" s="126"/>
    </row>
    <row r="28" spans="1:13" ht="13.5" customHeight="1">
      <c r="A28" s="125"/>
      <c r="B28" s="105"/>
      <c r="C28" s="105"/>
      <c r="D28" s="105"/>
      <c r="E28" s="126"/>
      <c r="F28" s="105"/>
      <c r="G28" s="104"/>
      <c r="H28" s="105"/>
      <c r="I28" s="125"/>
      <c r="J28" s="126"/>
      <c r="K28" s="127"/>
      <c r="L28" s="126"/>
      <c r="M28" s="126"/>
    </row>
    <row r="29" spans="1:13">
      <c r="A29" s="280" t="s">
        <v>26</v>
      </c>
      <c r="B29" s="280"/>
      <c r="C29" s="280"/>
      <c r="D29" s="280"/>
      <c r="E29" s="280"/>
      <c r="F29" s="280"/>
      <c r="G29" s="280"/>
      <c r="H29" s="280"/>
      <c r="I29" s="105"/>
      <c r="J29" s="128"/>
      <c r="K29" s="105"/>
      <c r="L29" s="128"/>
      <c r="M29" s="105">
        <v>9</v>
      </c>
    </row>
    <row r="33" spans="5:5">
      <c r="E33" s="112"/>
    </row>
  </sheetData>
  <mergeCells count="4">
    <mergeCell ref="K2:M2"/>
    <mergeCell ref="I7:K7"/>
    <mergeCell ref="A29:H29"/>
    <mergeCell ref="E6:M6"/>
  </mergeCells>
  <pageMargins left="0.78740157480314965" right="0.39370078740157483" top="0.46" bottom="0.47244094488188981" header="0.42" footer="0.51181102362204722"/>
  <pageSetup paperSize="9" scale="7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1283E-0A85-4277-8EA5-024703462D5F}">
  <dimension ref="A1:K95"/>
  <sheetViews>
    <sheetView showGridLines="0" tabSelected="1" view="pageBreakPreview" topLeftCell="A67" zoomScale="90" zoomScaleNormal="100" zoomScaleSheetLayoutView="90" workbookViewId="0">
      <selection activeCell="H82" sqref="H82"/>
    </sheetView>
  </sheetViews>
  <sheetFormatPr defaultColWidth="9.42578125" defaultRowHeight="23.25"/>
  <cols>
    <col min="1" max="1" width="2.42578125" style="166" customWidth="1"/>
    <col min="2" max="2" width="3.5703125" style="166" customWidth="1"/>
    <col min="3" max="3" width="67.42578125" style="166" customWidth="1"/>
    <col min="4" max="4" width="12.5703125" style="166" customWidth="1"/>
    <col min="5" max="5" width="1.42578125" style="166" customWidth="1"/>
    <col min="6" max="6" width="12.5703125" style="166" customWidth="1"/>
    <col min="7" max="7" width="1.42578125" style="166" customWidth="1"/>
    <col min="8" max="8" width="12.5703125" style="163" customWidth="1"/>
    <col min="9" max="9" width="1.42578125" style="166" customWidth="1"/>
    <col min="10" max="10" width="12.5703125" style="166" customWidth="1"/>
    <col min="11" max="16384" width="9.42578125" style="166"/>
  </cols>
  <sheetData>
    <row r="1" spans="1:10">
      <c r="J1" s="170" t="s">
        <v>58</v>
      </c>
    </row>
    <row r="2" spans="1:10">
      <c r="A2" s="171" t="s">
        <v>0</v>
      </c>
      <c r="B2" s="172"/>
      <c r="C2" s="172"/>
      <c r="D2" s="172"/>
      <c r="E2" s="172"/>
      <c r="F2" s="172"/>
      <c r="G2" s="172"/>
      <c r="H2" s="282"/>
      <c r="I2" s="282"/>
      <c r="J2" s="282"/>
    </row>
    <row r="3" spans="1:10">
      <c r="A3" s="171" t="s">
        <v>128</v>
      </c>
      <c r="B3" s="172"/>
      <c r="C3" s="172"/>
      <c r="D3" s="172"/>
      <c r="E3" s="172"/>
      <c r="F3" s="172"/>
      <c r="G3" s="172"/>
      <c r="H3" s="173"/>
      <c r="I3" s="174"/>
      <c r="J3" s="27"/>
    </row>
    <row r="4" spans="1:10">
      <c r="A4" s="175" t="s">
        <v>203</v>
      </c>
      <c r="B4" s="176"/>
      <c r="C4" s="176"/>
      <c r="D4" s="176"/>
      <c r="E4" s="176"/>
      <c r="F4" s="176"/>
      <c r="G4" s="176"/>
      <c r="H4" s="173"/>
      <c r="I4" s="174"/>
      <c r="J4" s="177"/>
    </row>
    <row r="5" spans="1:10">
      <c r="A5" s="178"/>
      <c r="B5" s="176"/>
      <c r="C5" s="176"/>
      <c r="D5" s="179"/>
      <c r="E5" s="179"/>
      <c r="F5" s="179"/>
      <c r="G5" s="179"/>
      <c r="H5" s="180"/>
      <c r="I5" s="179"/>
      <c r="J5" s="181" t="s">
        <v>59</v>
      </c>
    </row>
    <row r="6" spans="1:10">
      <c r="A6" s="182"/>
      <c r="B6" s="182"/>
      <c r="C6" s="182"/>
      <c r="D6" s="283" t="s">
        <v>3</v>
      </c>
      <c r="E6" s="283"/>
      <c r="F6" s="283"/>
      <c r="G6" s="183"/>
      <c r="H6" s="283" t="s">
        <v>4</v>
      </c>
      <c r="I6" s="283"/>
      <c r="J6" s="283"/>
    </row>
    <row r="7" spans="1:10">
      <c r="A7" s="182"/>
      <c r="B7" s="182"/>
      <c r="C7" s="182"/>
      <c r="D7" s="184" t="s">
        <v>6</v>
      </c>
      <c r="E7" s="185"/>
      <c r="F7" s="184" t="s">
        <v>7</v>
      </c>
      <c r="G7" s="186"/>
      <c r="H7" s="187" t="s">
        <v>6</v>
      </c>
      <c r="I7" s="185"/>
      <c r="J7" s="184" t="s">
        <v>7</v>
      </c>
    </row>
    <row r="8" spans="1:10">
      <c r="A8" s="178" t="s">
        <v>129</v>
      </c>
      <c r="B8" s="159"/>
      <c r="C8" s="159"/>
      <c r="D8" s="159"/>
      <c r="E8" s="159"/>
      <c r="F8" s="159"/>
      <c r="G8" s="159"/>
      <c r="H8" s="188"/>
      <c r="I8" s="159"/>
      <c r="J8" s="177"/>
    </row>
    <row r="9" spans="1:10">
      <c r="A9" s="189" t="s">
        <v>163</v>
      </c>
      <c r="B9" s="159"/>
      <c r="C9" s="159"/>
      <c r="D9" s="88">
        <f>PL!F117</f>
        <v>22587</v>
      </c>
      <c r="E9" s="88"/>
      <c r="F9" s="88">
        <f>PL!H117</f>
        <v>101875</v>
      </c>
      <c r="G9" s="88"/>
      <c r="H9" s="88">
        <f>PL!J117</f>
        <v>73988</v>
      </c>
      <c r="I9" s="88"/>
      <c r="J9" s="88">
        <f>PL!L117</f>
        <v>74625</v>
      </c>
    </row>
    <row r="10" spans="1:10">
      <c r="A10" s="166" t="s">
        <v>130</v>
      </c>
      <c r="B10" s="159"/>
      <c r="C10" s="159"/>
      <c r="D10" s="88"/>
      <c r="E10" s="88"/>
      <c r="F10" s="88"/>
      <c r="G10" s="88"/>
      <c r="H10" s="88"/>
      <c r="I10" s="88"/>
      <c r="J10" s="88"/>
    </row>
    <row r="11" spans="1:10">
      <c r="B11" s="166" t="s">
        <v>168</v>
      </c>
      <c r="C11" s="159"/>
      <c r="D11" s="88"/>
      <c r="E11" s="88"/>
      <c r="F11" s="88"/>
      <c r="G11" s="88"/>
      <c r="H11" s="88"/>
      <c r="I11" s="88"/>
      <c r="J11" s="88"/>
    </row>
    <row r="12" spans="1:10">
      <c r="A12" s="166" t="s">
        <v>131</v>
      </c>
      <c r="C12" s="159"/>
      <c r="D12" s="88">
        <v>61675</v>
      </c>
      <c r="E12" s="88"/>
      <c r="F12" s="88">
        <v>61382</v>
      </c>
      <c r="G12" s="88"/>
      <c r="H12" s="88">
        <v>39031</v>
      </c>
      <c r="I12" s="88"/>
      <c r="J12" s="88">
        <v>39042</v>
      </c>
    </row>
    <row r="13" spans="1:10">
      <c r="A13" s="164" t="s">
        <v>215</v>
      </c>
      <c r="C13" s="153"/>
      <c r="D13" s="88">
        <v>816</v>
      </c>
      <c r="E13" s="88"/>
      <c r="F13" s="88">
        <v>-3101</v>
      </c>
      <c r="G13" s="88"/>
      <c r="H13" s="88">
        <v>816</v>
      </c>
      <c r="I13" s="88"/>
      <c r="J13" s="88">
        <v>-3101</v>
      </c>
    </row>
    <row r="14" spans="1:10">
      <c r="A14" s="164" t="s">
        <v>216</v>
      </c>
      <c r="C14" s="153"/>
      <c r="D14" s="88">
        <v>3533</v>
      </c>
      <c r="E14" s="88"/>
      <c r="F14" s="88">
        <v>1211</v>
      </c>
      <c r="G14" s="88"/>
      <c r="H14" s="88">
        <v>3533</v>
      </c>
      <c r="I14" s="88"/>
      <c r="J14" s="88">
        <v>1211</v>
      </c>
    </row>
    <row r="15" spans="1:10" ht="22.5" customHeight="1">
      <c r="A15" s="164" t="s">
        <v>222</v>
      </c>
      <c r="C15" s="159"/>
      <c r="D15" s="88">
        <v>-737</v>
      </c>
      <c r="E15" s="88"/>
      <c r="F15" s="88">
        <v>-1385</v>
      </c>
      <c r="G15" s="88"/>
      <c r="H15" s="88">
        <v>-755</v>
      </c>
      <c r="I15" s="88"/>
      <c r="J15" s="88">
        <v>-766</v>
      </c>
    </row>
    <row r="16" spans="1:10" ht="22.5" customHeight="1">
      <c r="A16" s="164" t="s">
        <v>223</v>
      </c>
      <c r="C16" s="159"/>
      <c r="D16" s="88">
        <v>-1696</v>
      </c>
      <c r="E16" s="88"/>
      <c r="F16" s="88">
        <v>2727</v>
      </c>
      <c r="G16" s="88"/>
      <c r="H16" s="88">
        <v>-1696</v>
      </c>
      <c r="I16" s="88"/>
      <c r="J16" s="88">
        <v>2727</v>
      </c>
    </row>
    <row r="17" spans="1:11" ht="22.5" customHeight="1">
      <c r="A17" s="164" t="s">
        <v>194</v>
      </c>
      <c r="C17" s="159"/>
      <c r="D17" s="32">
        <v>0</v>
      </c>
      <c r="E17" s="88"/>
      <c r="F17" s="88">
        <v>-1800</v>
      </c>
      <c r="G17" s="88"/>
      <c r="H17" s="32">
        <v>0</v>
      </c>
      <c r="I17" s="88"/>
      <c r="J17" s="88">
        <v>-1292</v>
      </c>
    </row>
    <row r="18" spans="1:11" ht="22.5" customHeight="1">
      <c r="A18" s="164" t="s">
        <v>217</v>
      </c>
      <c r="C18" s="159"/>
      <c r="D18" s="88">
        <v>-912</v>
      </c>
      <c r="E18" s="88"/>
      <c r="F18" s="251">
        <v>0</v>
      </c>
      <c r="G18" s="88"/>
      <c r="H18" s="88">
        <v>-521</v>
      </c>
      <c r="I18" s="88"/>
      <c r="J18" s="268">
        <v>0</v>
      </c>
      <c r="K18" s="190"/>
    </row>
    <row r="19" spans="1:11" ht="22.5" customHeight="1">
      <c r="A19" s="164" t="s">
        <v>206</v>
      </c>
      <c r="C19" s="159"/>
      <c r="D19" s="32">
        <v>0</v>
      </c>
      <c r="E19" s="88"/>
      <c r="F19" s="88">
        <v>-580</v>
      </c>
      <c r="G19" s="88"/>
      <c r="H19" s="32">
        <v>0</v>
      </c>
      <c r="I19" s="88"/>
      <c r="J19" s="88">
        <v>-580</v>
      </c>
      <c r="K19" s="190"/>
    </row>
    <row r="20" spans="1:11" ht="22.5" customHeight="1">
      <c r="A20" s="164" t="s">
        <v>207</v>
      </c>
      <c r="C20" s="159"/>
      <c r="D20" s="32">
        <v>0</v>
      </c>
      <c r="E20" s="88"/>
      <c r="F20" s="88">
        <v>569</v>
      </c>
      <c r="G20" s="88"/>
      <c r="H20" s="32">
        <v>0</v>
      </c>
      <c r="I20" s="88"/>
      <c r="J20" s="88">
        <v>569</v>
      </c>
      <c r="K20" s="190"/>
    </row>
    <row r="21" spans="1:11">
      <c r="A21" s="191" t="s">
        <v>68</v>
      </c>
      <c r="C21" s="159"/>
      <c r="D21" s="32">
        <v>0</v>
      </c>
      <c r="E21" s="88"/>
      <c r="F21" s="88">
        <v>-1605</v>
      </c>
      <c r="G21" s="88"/>
      <c r="H21" s="32">
        <v>0</v>
      </c>
      <c r="I21" s="88"/>
      <c r="J21" s="88">
        <v>-388</v>
      </c>
    </row>
    <row r="22" spans="1:11">
      <c r="A22" s="164" t="s">
        <v>180</v>
      </c>
      <c r="C22" s="159"/>
      <c r="D22" s="88">
        <v>1320</v>
      </c>
      <c r="E22" s="88"/>
      <c r="F22" s="88">
        <v>1150</v>
      </c>
      <c r="G22" s="88"/>
      <c r="H22" s="88">
        <v>1209</v>
      </c>
      <c r="I22" s="88"/>
      <c r="J22" s="88">
        <v>1066</v>
      </c>
    </row>
    <row r="23" spans="1:11">
      <c r="A23" s="164" t="s">
        <v>186</v>
      </c>
      <c r="C23" s="159"/>
      <c r="D23" s="32">
        <v>0</v>
      </c>
      <c r="E23" s="88"/>
      <c r="F23" s="251">
        <v>0</v>
      </c>
      <c r="G23" s="88"/>
      <c r="H23" s="88">
        <v>-52500</v>
      </c>
      <c r="I23" s="88"/>
      <c r="J23" s="88">
        <v>-40600</v>
      </c>
    </row>
    <row r="24" spans="1:11">
      <c r="A24" s="192" t="s">
        <v>181</v>
      </c>
      <c r="C24" s="159"/>
      <c r="D24" s="193">
        <v>459</v>
      </c>
      <c r="E24" s="159"/>
      <c r="F24" s="193">
        <v>954</v>
      </c>
      <c r="G24" s="159"/>
      <c r="H24" s="193">
        <v>428</v>
      </c>
      <c r="I24" s="89"/>
      <c r="J24" s="193">
        <v>926</v>
      </c>
    </row>
    <row r="25" spans="1:11">
      <c r="A25" s="194" t="s">
        <v>132</v>
      </c>
      <c r="B25" s="194"/>
      <c r="C25" s="28"/>
      <c r="D25" s="88"/>
      <c r="E25" s="159"/>
      <c r="F25" s="88"/>
      <c r="G25" s="159"/>
      <c r="H25" s="88"/>
      <c r="I25" s="89"/>
      <c r="J25" s="88"/>
    </row>
    <row r="26" spans="1:11" ht="23.25" customHeight="1">
      <c r="A26" s="159"/>
      <c r="B26" s="194" t="s">
        <v>167</v>
      </c>
      <c r="C26" s="28"/>
      <c r="D26" s="96">
        <f>SUM(D9:D24)</f>
        <v>87045</v>
      </c>
      <c r="E26" s="88"/>
      <c r="F26" s="88">
        <f>SUM(F9:F24)</f>
        <v>161397</v>
      </c>
      <c r="G26" s="88"/>
      <c r="H26" s="96">
        <f>SUM(H9:H24)</f>
        <v>63533</v>
      </c>
      <c r="I26" s="89"/>
      <c r="J26" s="88">
        <f>SUM(J9:J24)</f>
        <v>73439</v>
      </c>
    </row>
    <row r="27" spans="1:11" ht="23.25" customHeight="1">
      <c r="A27" s="194" t="s">
        <v>135</v>
      </c>
      <c r="B27" s="159"/>
      <c r="C27" s="159"/>
      <c r="D27" s="88"/>
      <c r="E27" s="88"/>
      <c r="F27" s="88"/>
      <c r="G27" s="88"/>
      <c r="H27" s="88"/>
      <c r="I27" s="89"/>
      <c r="J27" s="88"/>
    </row>
    <row r="28" spans="1:11" s="164" customFormat="1" ht="23.25" customHeight="1">
      <c r="B28" s="164" t="s">
        <v>11</v>
      </c>
      <c r="C28" s="195"/>
      <c r="D28" s="88">
        <v>-59213</v>
      </c>
      <c r="E28" s="88"/>
      <c r="F28" s="88">
        <v>35852</v>
      </c>
      <c r="G28" s="88"/>
      <c r="H28" s="88">
        <v>-27780</v>
      </c>
      <c r="I28" s="88"/>
      <c r="J28" s="88">
        <v>31051</v>
      </c>
    </row>
    <row r="29" spans="1:11" ht="23.25" customHeight="1">
      <c r="B29" s="166" t="s">
        <v>12</v>
      </c>
      <c r="C29" s="196"/>
      <c r="D29" s="88">
        <v>-1059</v>
      </c>
      <c r="E29" s="88"/>
      <c r="F29" s="88">
        <v>-538</v>
      </c>
      <c r="G29" s="88"/>
      <c r="H29" s="88">
        <f>-800+1</f>
        <v>-799</v>
      </c>
      <c r="I29" s="88"/>
      <c r="J29" s="88">
        <v>302</v>
      </c>
    </row>
    <row r="30" spans="1:11" s="164" customFormat="1" ht="23.25" customHeight="1">
      <c r="B30" s="164" t="s">
        <v>136</v>
      </c>
      <c r="C30" s="137"/>
      <c r="D30" s="88">
        <v>-90334</v>
      </c>
      <c r="E30" s="88"/>
      <c r="F30" s="88">
        <v>-173251</v>
      </c>
      <c r="G30" s="88"/>
      <c r="H30" s="88">
        <v>-90334</v>
      </c>
      <c r="I30" s="88"/>
      <c r="J30" s="88">
        <v>-173248</v>
      </c>
    </row>
    <row r="31" spans="1:11" ht="23.25" customHeight="1">
      <c r="B31" s="166" t="s">
        <v>13</v>
      </c>
      <c r="C31" s="159"/>
      <c r="D31" s="88">
        <v>-8171</v>
      </c>
      <c r="E31" s="88"/>
      <c r="F31" s="88">
        <v>-19010</v>
      </c>
      <c r="G31" s="88"/>
      <c r="H31" s="88">
        <v>-8130</v>
      </c>
      <c r="I31" s="88"/>
      <c r="J31" s="88">
        <v>-18981</v>
      </c>
    </row>
    <row r="32" spans="1:11" ht="23.25" customHeight="1">
      <c r="B32" s="197" t="s">
        <v>14</v>
      </c>
      <c r="C32" s="159"/>
      <c r="D32" s="88">
        <v>-4195</v>
      </c>
      <c r="E32" s="88"/>
      <c r="F32" s="88">
        <v>2220</v>
      </c>
      <c r="G32" s="88"/>
      <c r="H32" s="88">
        <v>-4091</v>
      </c>
      <c r="I32" s="88"/>
      <c r="J32" s="88">
        <v>2212</v>
      </c>
    </row>
    <row r="33" spans="1:10" ht="23.25" customHeight="1">
      <c r="B33" s="197" t="s">
        <v>15</v>
      </c>
      <c r="C33" s="159"/>
      <c r="D33" s="88">
        <v>-3050</v>
      </c>
      <c r="E33" s="88"/>
      <c r="F33" s="88">
        <v>1933</v>
      </c>
      <c r="G33" s="88"/>
      <c r="H33" s="88">
        <v>-3058</v>
      </c>
      <c r="I33" s="88"/>
      <c r="J33" s="88">
        <v>1958</v>
      </c>
    </row>
    <row r="34" spans="1:10" ht="23.25" customHeight="1">
      <c r="B34" s="166" t="s">
        <v>20</v>
      </c>
      <c r="C34" s="159"/>
      <c r="D34" s="88">
        <v>1753</v>
      </c>
      <c r="E34" s="88"/>
      <c r="F34" s="88">
        <v>-1887</v>
      </c>
      <c r="G34" s="88"/>
      <c r="H34" s="88">
        <v>1408</v>
      </c>
      <c r="I34" s="88"/>
      <c r="J34" s="88">
        <v>-1879</v>
      </c>
    </row>
    <row r="35" spans="1:10" ht="23.25" customHeight="1">
      <c r="A35" s="189" t="s">
        <v>137</v>
      </c>
      <c r="B35" s="159"/>
      <c r="C35" s="159"/>
      <c r="D35" s="88"/>
      <c r="E35" s="159"/>
      <c r="F35" s="32"/>
      <c r="G35" s="198"/>
      <c r="H35" s="88"/>
      <c r="I35" s="89"/>
      <c r="J35" s="32"/>
    </row>
    <row r="36" spans="1:10" ht="23.25" customHeight="1">
      <c r="A36" s="159"/>
      <c r="B36" s="166" t="s">
        <v>30</v>
      </c>
      <c r="D36" s="88">
        <v>73882</v>
      </c>
      <c r="E36" s="88"/>
      <c r="F36" s="88">
        <v>5576</v>
      </c>
      <c r="G36" s="88"/>
      <c r="H36" s="88">
        <v>73882</v>
      </c>
      <c r="I36" s="88"/>
      <c r="J36" s="88">
        <v>5576</v>
      </c>
    </row>
    <row r="37" spans="1:10" ht="23.25" customHeight="1">
      <c r="A37" s="159"/>
      <c r="B37" s="159" t="s">
        <v>31</v>
      </c>
      <c r="C37" s="199"/>
      <c r="D37" s="88">
        <v>418</v>
      </c>
      <c r="E37" s="88"/>
      <c r="F37" s="88">
        <v>-3890</v>
      </c>
      <c r="G37" s="88"/>
      <c r="H37" s="88">
        <v>691</v>
      </c>
      <c r="I37" s="88"/>
      <c r="J37" s="88">
        <v>-4126</v>
      </c>
    </row>
    <row r="38" spans="1:10" ht="23.25" customHeight="1">
      <c r="A38" s="159"/>
      <c r="B38" s="159" t="s">
        <v>36</v>
      </c>
      <c r="C38" s="199"/>
      <c r="D38" s="88">
        <v>12238</v>
      </c>
      <c r="E38" s="88"/>
      <c r="F38" s="88">
        <v>5970</v>
      </c>
      <c r="G38" s="88"/>
      <c r="H38" s="88">
        <v>10815</v>
      </c>
      <c r="I38" s="88"/>
      <c r="J38" s="88">
        <v>5538</v>
      </c>
    </row>
    <row r="39" spans="1:10" ht="23.25" customHeight="1">
      <c r="A39" s="159"/>
      <c r="B39" s="159" t="s">
        <v>37</v>
      </c>
      <c r="C39" s="159"/>
      <c r="D39" s="88">
        <v>5565</v>
      </c>
      <c r="E39" s="88"/>
      <c r="F39" s="88">
        <v>-23214</v>
      </c>
      <c r="G39" s="88"/>
      <c r="H39" s="88">
        <v>5565</v>
      </c>
      <c r="I39" s="88"/>
      <c r="J39" s="88">
        <v>-23214</v>
      </c>
    </row>
    <row r="40" spans="1:10" ht="23.25" customHeight="1">
      <c r="A40" s="159"/>
      <c r="B40" s="166" t="s">
        <v>38</v>
      </c>
      <c r="C40" s="159"/>
      <c r="D40" s="193">
        <v>-2769</v>
      </c>
      <c r="E40" s="159"/>
      <c r="F40" s="193">
        <v>-6772</v>
      </c>
      <c r="G40" s="159"/>
      <c r="H40" s="193">
        <v>-1648</v>
      </c>
      <c r="I40" s="89"/>
      <c r="J40" s="193">
        <v>-6753</v>
      </c>
    </row>
    <row r="41" spans="1:10" ht="23.25" customHeight="1">
      <c r="A41" s="189" t="s">
        <v>178</v>
      </c>
      <c r="B41" s="159"/>
      <c r="C41" s="159"/>
      <c r="D41" s="32">
        <f>SUM(D28:D40,D26)</f>
        <v>12110</v>
      </c>
      <c r="E41" s="159"/>
      <c r="F41" s="200">
        <f>SUM(F28:F40,F26)</f>
        <v>-15614</v>
      </c>
      <c r="G41" s="159"/>
      <c r="H41" s="32">
        <f>SUM(H28:H40,H26)</f>
        <v>20054</v>
      </c>
      <c r="I41" s="188"/>
      <c r="J41" s="200">
        <f>SUM(J28:J40,J26)</f>
        <v>-108125</v>
      </c>
    </row>
    <row r="42" spans="1:10" ht="23.25" customHeight="1">
      <c r="B42" s="159" t="s">
        <v>139</v>
      </c>
      <c r="C42" s="182"/>
      <c r="D42" s="88">
        <v>-459</v>
      </c>
      <c r="E42" s="182"/>
      <c r="F42" s="88">
        <v>-697</v>
      </c>
      <c r="G42" s="182"/>
      <c r="H42" s="88">
        <v>-428</v>
      </c>
      <c r="I42" s="163"/>
      <c r="J42" s="88">
        <v>-692</v>
      </c>
    </row>
    <row r="43" spans="1:10" ht="23.25" customHeight="1">
      <c r="B43" s="159" t="s">
        <v>176</v>
      </c>
      <c r="C43" s="182"/>
      <c r="D43" s="88">
        <v>-20476</v>
      </c>
      <c r="E43" s="182"/>
      <c r="F43" s="32">
        <v>-17480</v>
      </c>
      <c r="G43" s="182"/>
      <c r="H43" s="88">
        <v>-15912</v>
      </c>
      <c r="I43" s="163"/>
      <c r="J43" s="32">
        <v>-9777</v>
      </c>
    </row>
    <row r="44" spans="1:10" ht="23.25" customHeight="1">
      <c r="A44" s="178" t="s">
        <v>138</v>
      </c>
      <c r="B44" s="182"/>
      <c r="C44" s="182"/>
      <c r="D44" s="86">
        <f>SUM(D41:D43)</f>
        <v>-8825</v>
      </c>
      <c r="E44" s="182"/>
      <c r="F44" s="91">
        <f>SUM(F41:F43)</f>
        <v>-33791</v>
      </c>
      <c r="G44" s="182"/>
      <c r="H44" s="86">
        <f>SUM(H41:H43)</f>
        <v>3714</v>
      </c>
      <c r="I44" s="163"/>
      <c r="J44" s="91">
        <f>SUM(J41:J43)</f>
        <v>-118594</v>
      </c>
    </row>
    <row r="45" spans="1:10" ht="23.25" customHeight="1">
      <c r="A45" s="178"/>
      <c r="B45" s="182"/>
      <c r="C45" s="182"/>
      <c r="D45" s="96"/>
      <c r="E45" s="182"/>
      <c r="F45" s="139"/>
      <c r="G45" s="182"/>
      <c r="H45" s="39"/>
      <c r="I45" s="163"/>
      <c r="J45" s="139"/>
    </row>
    <row r="46" spans="1:10">
      <c r="A46" s="189" t="s">
        <v>23</v>
      </c>
      <c r="B46" s="201"/>
      <c r="C46" s="201"/>
      <c r="F46" s="197" t="s">
        <v>23</v>
      </c>
      <c r="G46" s="201"/>
      <c r="I46" s="159"/>
      <c r="J46" s="201"/>
    </row>
    <row r="47" spans="1:10">
      <c r="A47" s="189" t="s">
        <v>133</v>
      </c>
      <c r="B47" s="159"/>
      <c r="C47" s="159"/>
      <c r="D47" s="163"/>
      <c r="F47" s="197" t="s">
        <v>127</v>
      </c>
      <c r="G47" s="201"/>
      <c r="I47" s="201"/>
      <c r="J47" s="201"/>
    </row>
    <row r="48" spans="1:10">
      <c r="A48" s="189"/>
      <c r="B48" s="159"/>
      <c r="C48" s="159"/>
      <c r="D48" s="163"/>
      <c r="F48" s="197"/>
      <c r="G48" s="201"/>
      <c r="I48" s="201"/>
      <c r="J48" s="201"/>
    </row>
    <row r="49" spans="1:10">
      <c r="A49" s="189" t="s">
        <v>26</v>
      </c>
      <c r="B49" s="159"/>
      <c r="C49" s="159"/>
      <c r="D49" s="163"/>
      <c r="F49" s="197"/>
      <c r="G49" s="201"/>
      <c r="I49" s="201"/>
      <c r="J49" s="177">
        <v>10</v>
      </c>
    </row>
    <row r="50" spans="1:10">
      <c r="J50" s="170" t="s">
        <v>58</v>
      </c>
    </row>
    <row r="51" spans="1:10">
      <c r="A51" s="202" t="s">
        <v>0</v>
      </c>
      <c r="B51" s="154"/>
      <c r="C51" s="154"/>
      <c r="D51" s="172"/>
      <c r="E51" s="154"/>
      <c r="F51" s="154"/>
      <c r="G51" s="154"/>
      <c r="H51" s="269"/>
      <c r="I51" s="269"/>
      <c r="J51" s="269"/>
    </row>
    <row r="52" spans="1:10">
      <c r="A52" s="202" t="s">
        <v>134</v>
      </c>
      <c r="B52" s="154"/>
      <c r="C52" s="154"/>
      <c r="D52" s="172"/>
      <c r="E52" s="154"/>
      <c r="F52" s="154"/>
      <c r="G52" s="154"/>
      <c r="H52" s="203"/>
      <c r="I52" s="29"/>
      <c r="J52" s="29"/>
    </row>
    <row r="53" spans="1:10">
      <c r="A53" s="175" t="s">
        <v>203</v>
      </c>
      <c r="B53" s="157"/>
      <c r="C53" s="157"/>
      <c r="D53" s="176"/>
      <c r="E53" s="157"/>
      <c r="F53" s="157"/>
      <c r="G53" s="157"/>
      <c r="H53" s="203"/>
      <c r="I53" s="204"/>
      <c r="J53" s="137"/>
    </row>
    <row r="54" spans="1:10">
      <c r="A54" s="178"/>
      <c r="B54" s="176"/>
      <c r="C54" s="176"/>
      <c r="D54" s="179"/>
      <c r="E54" s="179"/>
      <c r="F54" s="179"/>
      <c r="G54" s="179"/>
      <c r="H54" s="180"/>
      <c r="I54" s="179"/>
      <c r="J54" s="181" t="s">
        <v>59</v>
      </c>
    </row>
    <row r="55" spans="1:10" ht="23.25" customHeight="1">
      <c r="A55" s="182"/>
      <c r="B55" s="182"/>
      <c r="C55" s="182"/>
      <c r="D55" s="283" t="s">
        <v>3</v>
      </c>
      <c r="E55" s="283"/>
      <c r="F55" s="283"/>
      <c r="G55" s="183"/>
      <c r="H55" s="283" t="s">
        <v>4</v>
      </c>
      <c r="I55" s="283"/>
      <c r="J55" s="283"/>
    </row>
    <row r="56" spans="1:10">
      <c r="A56" s="182"/>
      <c r="B56" s="182"/>
      <c r="C56" s="182"/>
      <c r="D56" s="184" t="s">
        <v>6</v>
      </c>
      <c r="E56" s="185"/>
      <c r="F56" s="184" t="s">
        <v>7</v>
      </c>
      <c r="G56" s="186"/>
      <c r="H56" s="187" t="s">
        <v>6</v>
      </c>
      <c r="I56" s="185"/>
      <c r="J56" s="184" t="s">
        <v>7</v>
      </c>
    </row>
    <row r="57" spans="1:10">
      <c r="A57" s="205" t="s">
        <v>140</v>
      </c>
      <c r="B57" s="137"/>
      <c r="C57" s="137"/>
      <c r="D57" s="159"/>
      <c r="E57" s="137"/>
      <c r="F57" s="137"/>
      <c r="G57" s="137"/>
      <c r="H57" s="165"/>
      <c r="I57" s="137"/>
      <c r="J57" s="137"/>
    </row>
    <row r="58" spans="1:10">
      <c r="A58" s="164" t="s">
        <v>191</v>
      </c>
      <c r="B58" s="164"/>
      <c r="C58" s="137"/>
      <c r="D58" s="165">
        <v>-1085</v>
      </c>
      <c r="E58" s="137"/>
      <c r="F58" s="165">
        <f>'[6]กระแส (2)'!$D$10+'[6]กระแส (2)'!$D$11</f>
        <v>265002</v>
      </c>
      <c r="G58" s="137"/>
      <c r="H58" s="165">
        <v>-561</v>
      </c>
      <c r="I58" s="137"/>
      <c r="J58" s="165">
        <v>269703</v>
      </c>
    </row>
    <row r="59" spans="1:10">
      <c r="A59" s="164" t="s">
        <v>141</v>
      </c>
      <c r="C59" s="137"/>
      <c r="D59" s="32">
        <v>0</v>
      </c>
      <c r="E59" s="137"/>
      <c r="F59" s="251">
        <v>0</v>
      </c>
      <c r="G59" s="137"/>
      <c r="H59" s="32">
        <v>0</v>
      </c>
      <c r="I59" s="137"/>
      <c r="J59" s="32">
        <v>9663</v>
      </c>
    </row>
    <row r="60" spans="1:10">
      <c r="A60" s="164" t="s">
        <v>221</v>
      </c>
      <c r="C60" s="137"/>
      <c r="D60" s="32">
        <v>0</v>
      </c>
      <c r="E60" s="137"/>
      <c r="F60" s="32">
        <v>-500</v>
      </c>
      <c r="G60" s="137"/>
      <c r="H60" s="32">
        <v>0</v>
      </c>
      <c r="I60" s="137"/>
      <c r="J60" s="32">
        <v>-500</v>
      </c>
    </row>
    <row r="61" spans="1:10">
      <c r="A61" s="164" t="s">
        <v>197</v>
      </c>
      <c r="C61" s="137"/>
      <c r="D61" s="32">
        <v>1168</v>
      </c>
      <c r="E61" s="137"/>
      <c r="F61" s="32">
        <v>1758</v>
      </c>
      <c r="G61" s="137"/>
      <c r="H61" s="32">
        <v>1168</v>
      </c>
      <c r="I61" s="137"/>
      <c r="J61" s="32">
        <v>917</v>
      </c>
    </row>
    <row r="62" spans="1:10">
      <c r="A62" s="164" t="s">
        <v>198</v>
      </c>
      <c r="C62" s="137"/>
      <c r="D62" s="163">
        <v>-36292</v>
      </c>
      <c r="E62" s="137"/>
      <c r="F62" s="163">
        <v>-26007</v>
      </c>
      <c r="G62" s="165"/>
      <c r="H62" s="163">
        <v>-33225</v>
      </c>
      <c r="I62" s="165"/>
      <c r="J62" s="163">
        <v>-24608</v>
      </c>
    </row>
    <row r="63" spans="1:10">
      <c r="A63" s="164" t="s">
        <v>142</v>
      </c>
      <c r="C63" s="137"/>
      <c r="D63" s="32">
        <v>-110</v>
      </c>
      <c r="E63" s="137"/>
      <c r="F63" s="32">
        <v>-546</v>
      </c>
      <c r="G63" s="165"/>
      <c r="H63" s="163">
        <v>-110</v>
      </c>
      <c r="I63" s="165"/>
      <c r="J63" s="163">
        <v>-546</v>
      </c>
    </row>
    <row r="64" spans="1:10">
      <c r="A64" s="164" t="s">
        <v>190</v>
      </c>
      <c r="C64" s="137"/>
      <c r="D64" s="251">
        <v>0</v>
      </c>
      <c r="E64" s="137"/>
      <c r="F64" s="251">
        <v>0</v>
      </c>
      <c r="G64" s="165"/>
      <c r="H64" s="163">
        <v>52500</v>
      </c>
      <c r="I64" s="165"/>
      <c r="J64" s="163">
        <v>40600</v>
      </c>
    </row>
    <row r="65" spans="1:10">
      <c r="A65" s="205" t="s">
        <v>199</v>
      </c>
      <c r="B65" s="137"/>
      <c r="C65" s="137"/>
      <c r="D65" s="86">
        <f>SUM(D58:D64)</f>
        <v>-36319</v>
      </c>
      <c r="E65" s="137"/>
      <c r="F65" s="86">
        <f>SUM(F58:F63)</f>
        <v>239707</v>
      </c>
      <c r="G65" s="165"/>
      <c r="H65" s="86">
        <f>SUM(H58:H64)</f>
        <v>19772</v>
      </c>
      <c r="I65" s="165"/>
      <c r="J65" s="86">
        <f>SUM(J58:J64)</f>
        <v>295229</v>
      </c>
    </row>
    <row r="66" spans="1:10">
      <c r="A66" s="205" t="s">
        <v>143</v>
      </c>
      <c r="B66" s="137"/>
      <c r="C66" s="137"/>
      <c r="D66" s="165"/>
      <c r="E66" s="137"/>
      <c r="F66" s="165"/>
      <c r="G66" s="165"/>
      <c r="H66" s="165"/>
      <c r="I66" s="165"/>
      <c r="J66" s="165"/>
    </row>
    <row r="67" spans="1:10">
      <c r="A67" s="164" t="s">
        <v>177</v>
      </c>
      <c r="C67" s="137"/>
      <c r="D67" s="32">
        <v>0</v>
      </c>
      <c r="E67" s="137"/>
      <c r="F67" s="32">
        <v>76277</v>
      </c>
      <c r="G67" s="165"/>
      <c r="H67" s="32">
        <v>0</v>
      </c>
      <c r="I67" s="165"/>
      <c r="J67" s="32">
        <v>76277</v>
      </c>
    </row>
    <row r="68" spans="1:10">
      <c r="A68" s="164" t="s">
        <v>182</v>
      </c>
      <c r="C68" s="137"/>
      <c r="D68" s="165">
        <v>-3657</v>
      </c>
      <c r="E68" s="137"/>
      <c r="F68" s="165">
        <v>-3563</v>
      </c>
      <c r="G68" s="165"/>
      <c r="H68" s="165">
        <v>-3369</v>
      </c>
      <c r="I68" s="165"/>
      <c r="J68" s="165">
        <v>-3513</v>
      </c>
    </row>
    <row r="69" spans="1:10">
      <c r="A69" s="164" t="s">
        <v>188</v>
      </c>
      <c r="C69" s="137"/>
      <c r="D69" s="165">
        <v>-87882</v>
      </c>
      <c r="E69" s="137"/>
      <c r="F69" s="165">
        <v>-65051</v>
      </c>
      <c r="G69" s="165"/>
      <c r="H69" s="165">
        <v>-87882</v>
      </c>
      <c r="I69" s="165"/>
      <c r="J69" s="165">
        <v>-65051</v>
      </c>
    </row>
    <row r="70" spans="1:10">
      <c r="A70" s="205" t="s">
        <v>218</v>
      </c>
      <c r="B70" s="137"/>
      <c r="C70" s="137"/>
      <c r="D70" s="86">
        <f>SUM(D67:D69)</f>
        <v>-91539</v>
      </c>
      <c r="E70" s="137"/>
      <c r="F70" s="206">
        <f>SUM(F67:F69)</f>
        <v>7663</v>
      </c>
      <c r="G70" s="165"/>
      <c r="H70" s="86">
        <f>SUM(H67:H69)</f>
        <v>-91251</v>
      </c>
      <c r="I70" s="165"/>
      <c r="J70" s="206">
        <f>SUM(J67:J69)</f>
        <v>7713</v>
      </c>
    </row>
    <row r="71" spans="1:10">
      <c r="A71" s="207" t="s">
        <v>144</v>
      </c>
      <c r="B71" s="207"/>
      <c r="C71" s="137"/>
      <c r="D71" s="165"/>
      <c r="E71" s="137"/>
      <c r="F71" s="165"/>
      <c r="G71" s="165"/>
      <c r="H71" s="165"/>
      <c r="I71" s="165"/>
      <c r="J71" s="165"/>
    </row>
    <row r="72" spans="1:10">
      <c r="A72" s="207"/>
      <c r="B72" s="207" t="s">
        <v>145</v>
      </c>
      <c r="C72" s="137"/>
      <c r="D72" s="32">
        <v>0</v>
      </c>
      <c r="E72" s="137"/>
      <c r="F72" s="129">
        <v>2015</v>
      </c>
      <c r="G72" s="165"/>
      <c r="H72" s="251">
        <v>0</v>
      </c>
      <c r="I72" s="165"/>
      <c r="J72" s="250">
        <v>0</v>
      </c>
    </row>
    <row r="73" spans="1:10">
      <c r="A73" s="205" t="s">
        <v>219</v>
      </c>
      <c r="B73" s="197"/>
      <c r="C73" s="137"/>
      <c r="D73" s="93">
        <f>SUM(D44,D65,D70,D72)</f>
        <v>-136683</v>
      </c>
      <c r="E73" s="137"/>
      <c r="F73" s="165">
        <f>SUM(F44,F65,F70,F72)</f>
        <v>215594</v>
      </c>
      <c r="G73" s="165"/>
      <c r="H73" s="93">
        <f>SUM(H44,H65,H70,H72)</f>
        <v>-67765</v>
      </c>
      <c r="I73" s="165"/>
      <c r="J73" s="165">
        <f>SUM(J44,J65,J70,J72)</f>
        <v>184348</v>
      </c>
    </row>
    <row r="74" spans="1:10">
      <c r="A74" s="164" t="s">
        <v>146</v>
      </c>
      <c r="B74" s="152"/>
      <c r="C74" s="137"/>
      <c r="D74" s="31">
        <v>347431</v>
      </c>
      <c r="E74" s="137"/>
      <c r="F74" s="31">
        <v>152317</v>
      </c>
      <c r="G74" s="165"/>
      <c r="H74" s="31">
        <v>215053</v>
      </c>
      <c r="I74" s="165"/>
      <c r="J74" s="270">
        <v>76248</v>
      </c>
    </row>
    <row r="75" spans="1:10" ht="24" thickBot="1">
      <c r="A75" s="205" t="s">
        <v>147</v>
      </c>
      <c r="B75" s="208"/>
      <c r="C75" s="137"/>
      <c r="D75" s="87">
        <f>SUM(D73:D74)</f>
        <v>210748</v>
      </c>
      <c r="E75" s="137"/>
      <c r="F75" s="209">
        <f>SUM(F73:F74)</f>
        <v>367911</v>
      </c>
      <c r="G75" s="32"/>
      <c r="H75" s="87">
        <f>SUM(H73:H74)</f>
        <v>147288</v>
      </c>
      <c r="I75" s="32"/>
      <c r="J75" s="209">
        <f>SUM(J73:J74)</f>
        <v>260596</v>
      </c>
    </row>
    <row r="76" spans="1:10" ht="24" thickTop="1">
      <c r="A76" s="205"/>
      <c r="B76" s="137"/>
      <c r="C76" s="210"/>
      <c r="D76" s="32">
        <f>D75-[7]BS!G11</f>
        <v>0</v>
      </c>
      <c r="E76" s="33"/>
      <c r="F76" s="33">
        <f>F75-[8]BS!I10</f>
        <v>20480</v>
      </c>
      <c r="G76" s="33"/>
      <c r="H76" s="32">
        <f>H75-[7]BS!K11</f>
        <v>0</v>
      </c>
      <c r="I76" s="33"/>
      <c r="J76" s="33"/>
    </row>
    <row r="77" spans="1:10">
      <c r="A77" s="205" t="s">
        <v>148</v>
      </c>
      <c r="B77" s="137"/>
      <c r="C77" s="137"/>
      <c r="D77" s="35"/>
      <c r="E77" s="35"/>
      <c r="F77" s="35"/>
      <c r="G77" s="35"/>
      <c r="H77" s="36"/>
      <c r="I77" s="35"/>
      <c r="J77" s="35"/>
    </row>
    <row r="78" spans="1:10">
      <c r="A78" s="137" t="s">
        <v>149</v>
      </c>
      <c r="B78" s="164"/>
      <c r="C78" s="137"/>
      <c r="D78" s="36"/>
      <c r="E78" s="36"/>
      <c r="F78" s="32"/>
      <c r="G78" s="36"/>
      <c r="H78" s="36"/>
      <c r="I78" s="36"/>
      <c r="J78" s="36"/>
    </row>
    <row r="79" spans="1:10">
      <c r="A79" s="137"/>
      <c r="B79" s="164" t="s">
        <v>220</v>
      </c>
      <c r="C79" s="137"/>
      <c r="D79" s="32">
        <v>19765</v>
      </c>
      <c r="E79" s="36"/>
      <c r="F79" s="32">
        <v>9077</v>
      </c>
      <c r="G79" s="36"/>
      <c r="H79" s="32">
        <v>19765</v>
      </c>
      <c r="I79" s="36"/>
      <c r="J79" s="32">
        <v>9077</v>
      </c>
    </row>
    <row r="80" spans="1:10">
      <c r="A80" s="164"/>
      <c r="B80" s="164" t="s">
        <v>150</v>
      </c>
      <c r="C80" s="164"/>
      <c r="D80" s="32">
        <v>3681</v>
      </c>
      <c r="E80" s="211"/>
      <c r="F80" s="211">
        <v>3783</v>
      </c>
      <c r="G80" s="211"/>
      <c r="H80" s="32">
        <v>2462</v>
      </c>
      <c r="I80" s="211"/>
      <c r="J80" s="211">
        <v>3783</v>
      </c>
    </row>
    <row r="81" spans="1:10">
      <c r="A81" s="164"/>
      <c r="B81" s="164" t="s">
        <v>185</v>
      </c>
      <c r="C81" s="164"/>
      <c r="D81" s="32">
        <v>13694</v>
      </c>
      <c r="F81" s="32">
        <v>0</v>
      </c>
      <c r="H81" s="32">
        <v>13561</v>
      </c>
      <c r="J81" s="32">
        <v>0</v>
      </c>
    </row>
    <row r="82" spans="1:10">
      <c r="A82" s="164"/>
      <c r="B82" s="164" t="s">
        <v>193</v>
      </c>
      <c r="C82" s="164"/>
      <c r="D82" s="163">
        <v>120</v>
      </c>
      <c r="F82" s="32">
        <v>0</v>
      </c>
      <c r="H82" s="32">
        <v>0</v>
      </c>
      <c r="J82" s="32">
        <v>0</v>
      </c>
    </row>
    <row r="83" spans="1:10">
      <c r="A83" s="164"/>
      <c r="B83" s="212" t="s">
        <v>192</v>
      </c>
      <c r="C83" s="164"/>
    </row>
    <row r="84" spans="1:10">
      <c r="A84" s="164"/>
      <c r="B84" s="164"/>
      <c r="C84" s="164"/>
      <c r="D84" s="163"/>
      <c r="F84" s="32"/>
      <c r="H84" s="32"/>
      <c r="J84" s="32"/>
    </row>
    <row r="85" spans="1:10">
      <c r="A85" s="164"/>
      <c r="B85" s="164"/>
      <c r="C85" s="164"/>
    </row>
    <row r="86" spans="1:10">
      <c r="A86" s="137"/>
      <c r="B86" s="164"/>
      <c r="C86" s="164"/>
      <c r="D86" s="163"/>
      <c r="E86" s="19"/>
      <c r="F86" s="19"/>
      <c r="G86" s="19"/>
      <c r="H86" s="19"/>
      <c r="I86" s="19"/>
      <c r="J86" s="19"/>
    </row>
    <row r="87" spans="1:10">
      <c r="A87" s="137"/>
      <c r="B87" s="164"/>
      <c r="C87" s="164"/>
      <c r="D87" s="163"/>
      <c r="E87" s="19"/>
      <c r="F87" s="19"/>
      <c r="G87" s="19"/>
      <c r="H87" s="19"/>
      <c r="I87" s="19"/>
      <c r="J87" s="19"/>
    </row>
    <row r="88" spans="1:10">
      <c r="A88" s="197" t="s">
        <v>23</v>
      </c>
      <c r="C88" s="152"/>
      <c r="D88" s="152"/>
      <c r="F88" s="197" t="s">
        <v>23</v>
      </c>
      <c r="G88" s="152"/>
      <c r="H88" s="213"/>
      <c r="I88" s="32"/>
      <c r="J88" s="32"/>
    </row>
    <row r="89" spans="1:10">
      <c r="A89" s="189" t="s">
        <v>133</v>
      </c>
      <c r="C89" s="159"/>
      <c r="D89" s="159"/>
      <c r="F89" s="197" t="s">
        <v>127</v>
      </c>
      <c r="G89" s="201"/>
      <c r="I89" s="201"/>
      <c r="J89" s="201"/>
    </row>
    <row r="90" spans="1:10">
      <c r="A90" s="137"/>
      <c r="B90" s="137"/>
      <c r="C90" s="137"/>
      <c r="D90" s="159"/>
      <c r="E90" s="137"/>
      <c r="F90" s="137"/>
      <c r="G90" s="137"/>
      <c r="H90" s="213"/>
      <c r="I90" s="137"/>
      <c r="J90" s="137"/>
    </row>
    <row r="91" spans="1:10">
      <c r="A91" s="189" t="s">
        <v>26</v>
      </c>
      <c r="B91" s="137"/>
      <c r="C91" s="137"/>
      <c r="D91" s="159"/>
      <c r="E91" s="137"/>
      <c r="F91" s="137"/>
      <c r="G91" s="137"/>
      <c r="H91" s="213"/>
      <c r="I91" s="137"/>
      <c r="J91" s="137"/>
    </row>
    <row r="92" spans="1:10">
      <c r="A92" s="137"/>
      <c r="B92" s="137"/>
      <c r="C92" s="137"/>
      <c r="D92" s="159"/>
      <c r="E92" s="137"/>
      <c r="F92" s="137"/>
      <c r="G92" s="137"/>
      <c r="H92" s="213"/>
      <c r="I92" s="137"/>
      <c r="J92" s="137"/>
    </row>
    <row r="93" spans="1:10">
      <c r="A93" s="137"/>
      <c r="B93" s="137"/>
      <c r="C93" s="137"/>
      <c r="D93" s="159"/>
      <c r="E93" s="137"/>
      <c r="F93" s="137"/>
      <c r="G93" s="137"/>
      <c r="H93" s="213"/>
      <c r="I93" s="137"/>
      <c r="J93" s="137"/>
    </row>
    <row r="94" spans="1:10">
      <c r="A94" s="137"/>
      <c r="B94" s="137"/>
      <c r="C94" s="137"/>
      <c r="D94" s="159"/>
      <c r="E94" s="137"/>
      <c r="F94" s="137"/>
      <c r="G94" s="137"/>
      <c r="H94" s="213"/>
      <c r="I94" s="137"/>
      <c r="J94" s="137"/>
    </row>
    <row r="95" spans="1:10">
      <c r="B95" s="214"/>
      <c r="C95" s="214"/>
      <c r="D95" s="215"/>
      <c r="E95" s="214"/>
      <c r="F95" s="214"/>
      <c r="G95" s="214"/>
      <c r="H95" s="213"/>
      <c r="I95" s="137"/>
      <c r="J95" s="137">
        <v>11</v>
      </c>
    </row>
  </sheetData>
  <mergeCells count="5">
    <mergeCell ref="H2:J2"/>
    <mergeCell ref="D6:F6"/>
    <mergeCell ref="H6:J6"/>
    <mergeCell ref="D55:F55"/>
    <mergeCell ref="H55:J55"/>
  </mergeCells>
  <conditionalFormatting sqref="D76 H7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69" fitToHeight="0" orientation="portrait" r:id="rId1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1" ma:contentTypeDescription="สร้างเอกสารใหม่" ma:contentTypeScope="" ma:versionID="95685408896a18d3bf081b0817c32d42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8f374ecc9aafcef10ab5acbe80936a34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9517B-5387-408D-B33E-04855E080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6DF22-C74B-40E5-906C-E790AB5A37C5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f4c7c774-be23-46c0-bcb0-ddba72f719cd"/>
    <ds:schemaRef ds:uri="http://schemas.microsoft.com/office/2006/documentManagement/types"/>
    <ds:schemaRef ds:uri="8041dc1f-297a-4204-89da-81da98d341f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115111</vt:lpwstr>
  </property>
  <property fmtid="{D5CDD505-2E9C-101B-9397-08002B2CF9AE}" pid="4" name="OptimizationTime">
    <vt:lpwstr>20221111_1509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2022-11-03T01:41:43Z</cp:lastPrinted>
  <dcterms:created xsi:type="dcterms:W3CDTF">2022-01-29T07:27:47Z</dcterms:created>
  <dcterms:modified xsi:type="dcterms:W3CDTF">2022-11-03T01:41:45Z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