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เวิร์กบุ๊กนี้" defaultThemeVersion="124226"/>
  <bookViews>
    <workbookView xWindow="-105" yWindow="-105" windowWidth="19425" windowHeight="10305" tabRatio="786" activeTab="6"/>
  </bookViews>
  <sheets>
    <sheet name="งบแสดงฐานะการเงิน " sheetId="9" r:id="rId1"/>
    <sheet name="งบกำไรขาดทุนเบ็ดเสร็จ 9 M" sheetId="22" r:id="rId2"/>
    <sheet name="Q2-65" sheetId="24" state="hidden" r:id="rId3"/>
    <sheet name="งบกำไรขาดทุนเบ็ดเสร็จ 3 M" sheetId="23" r:id="rId4"/>
    <sheet name="แสดงรวม" sheetId="19" r:id="rId5"/>
    <sheet name="แสดงเดี่ยว" sheetId="20" r:id="rId6"/>
    <sheet name="งบกระแสเงินสด" sheetId="21" r:id="rId7"/>
  </sheets>
  <definedNames>
    <definedName name="_xlnm.Print_Area" localSheetId="6">งบกระแสเงินสด!$A$1:$M$88</definedName>
    <definedName name="_xlnm.Print_Area" localSheetId="3">'งบกำไรขาดทุนเบ็ดเสร็จ 3 M'!$A$1:$M$48</definedName>
    <definedName name="_xlnm.Print_Area" localSheetId="1">'งบกำไรขาดทุนเบ็ดเสร็จ 9 M'!$A$1:$M$48</definedName>
    <definedName name="_xlnm.Print_Area" localSheetId="0">'งบแสดงฐานะการเงิน '!$A$1:$O$119</definedName>
    <definedName name="_xlnm.Print_Area" localSheetId="5">แสดงเดี่ยว!$A$1:$O$39</definedName>
    <definedName name="_xlnm.Print_Area" localSheetId="4">แสดงรวม!$A$1:$O$40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0" i="21" l="1"/>
  <c r="J70" i="21"/>
  <c r="H70" i="21"/>
  <c r="F70" i="21"/>
  <c r="F18" i="19"/>
  <c r="F60" i="21"/>
  <c r="J60" i="21"/>
  <c r="F15" i="23"/>
  <c r="J10" i="23"/>
  <c r="L10" i="23"/>
  <c r="F10" i="23"/>
  <c r="H32" i="23"/>
  <c r="J32" i="23"/>
  <c r="L32" i="23"/>
  <c r="F32" i="23"/>
  <c r="F16" i="24"/>
  <c r="F15" i="22"/>
  <c r="L11" i="24"/>
  <c r="J11" i="24"/>
  <c r="H11" i="24"/>
  <c r="F11" i="24"/>
  <c r="L32" i="24"/>
  <c r="J32" i="24"/>
  <c r="H32" i="24"/>
  <c r="F32" i="24"/>
  <c r="L16" i="24"/>
  <c r="J16" i="24"/>
  <c r="H16" i="24"/>
  <c r="L23" i="24"/>
  <c r="L25" i="24" s="1"/>
  <c r="L27" i="24" s="1"/>
  <c r="J23" i="24"/>
  <c r="J25" i="24" s="1"/>
  <c r="J27" i="24" s="1"/>
  <c r="H23" i="24"/>
  <c r="H25" i="24" s="1"/>
  <c r="H27" i="24" s="1"/>
  <c r="F23" i="24"/>
  <c r="F25" i="24" s="1"/>
  <c r="F27" i="24" s="1"/>
  <c r="F23" i="23" l="1"/>
  <c r="F25" i="23" s="1"/>
  <c r="F27" i="23" s="1"/>
  <c r="H10" i="23"/>
  <c r="L15" i="23"/>
  <c r="L23" i="23" s="1"/>
  <c r="L25" i="23" s="1"/>
  <c r="L27" i="23" s="1"/>
  <c r="L33" i="23" s="1"/>
  <c r="L39" i="23" s="1"/>
  <c r="L41" i="23" s="1"/>
  <c r="J15" i="23"/>
  <c r="J23" i="23" s="1"/>
  <c r="J25" i="23" s="1"/>
  <c r="J27" i="23" s="1"/>
  <c r="J33" i="23" s="1"/>
  <c r="J39" i="23" s="1"/>
  <c r="J41" i="23" s="1"/>
  <c r="H15" i="23"/>
  <c r="F42" i="24"/>
  <c r="F35" i="24"/>
  <c r="F37" i="24" s="1"/>
  <c r="F33" i="24"/>
  <c r="F39" i="24" s="1"/>
  <c r="F41" i="24" s="1"/>
  <c r="H42" i="24"/>
  <c r="H35" i="24"/>
  <c r="H37" i="24" s="1"/>
  <c r="H33" i="24"/>
  <c r="H39" i="24" s="1"/>
  <c r="H41" i="24" s="1"/>
  <c r="J42" i="24"/>
  <c r="J35" i="24"/>
  <c r="J37" i="24" s="1"/>
  <c r="J33" i="24"/>
  <c r="J39" i="24" s="1"/>
  <c r="J41" i="24" s="1"/>
  <c r="L42" i="24"/>
  <c r="L35" i="24"/>
  <c r="L37" i="24" s="1"/>
  <c r="L33" i="24"/>
  <c r="L39" i="24" s="1"/>
  <c r="L41" i="24" s="1"/>
  <c r="F42" i="23" l="1"/>
  <c r="F35" i="23"/>
  <c r="F37" i="23" s="1"/>
  <c r="F33" i="23"/>
  <c r="F39" i="23" s="1"/>
  <c r="F41" i="23" s="1"/>
  <c r="H23" i="23"/>
  <c r="H25" i="23" s="1"/>
  <c r="H27" i="23" s="1"/>
  <c r="H33" i="23" s="1"/>
  <c r="H39" i="23" s="1"/>
  <c r="H41" i="23" s="1"/>
  <c r="F32" i="22"/>
  <c r="F10" i="22"/>
  <c r="F23" i="22" s="1"/>
  <c r="F25" i="22" s="1"/>
  <c r="F27" i="22" s="1"/>
  <c r="F42" i="22" s="1"/>
  <c r="H60" i="9"/>
  <c r="H28" i="9"/>
  <c r="H29" i="9" s="1"/>
  <c r="H18" i="9"/>
  <c r="J15" i="22"/>
  <c r="J10" i="22"/>
  <c r="J23" i="22" s="1"/>
  <c r="L10" i="22"/>
  <c r="H10" i="22"/>
  <c r="L60" i="9"/>
  <c r="L18" i="9"/>
  <c r="F33" i="22" l="1"/>
  <c r="L20" i="20"/>
  <c r="F22" i="20"/>
  <c r="L20" i="19"/>
  <c r="N20" i="19" s="1"/>
  <c r="J42" i="23" l="1"/>
  <c r="F30" i="19" l="1"/>
  <c r="N26" i="19"/>
  <c r="H65" i="9"/>
  <c r="F30" i="20"/>
  <c r="N26" i="20"/>
  <c r="J32" i="22"/>
  <c r="L28" i="9"/>
  <c r="L29" i="9" s="1"/>
  <c r="L60" i="21"/>
  <c r="H60" i="21"/>
  <c r="H66" i="9" l="1"/>
  <c r="H42" i="23"/>
  <c r="H35" i="23"/>
  <c r="H37" i="23" s="1"/>
  <c r="J35" i="23"/>
  <c r="J37" i="23" s="1"/>
  <c r="L42" i="23"/>
  <c r="L35" i="23"/>
  <c r="L37" i="23" s="1"/>
  <c r="F35" i="22" l="1"/>
  <c r="F37" i="22" s="1"/>
  <c r="L28" i="19"/>
  <c r="J18" i="9"/>
  <c r="N18" i="9"/>
  <c r="N11" i="20" l="1"/>
  <c r="L22" i="19"/>
  <c r="L29" i="20"/>
  <c r="N29" i="20" s="1"/>
  <c r="J30" i="20"/>
  <c r="H30" i="20"/>
  <c r="J22" i="20"/>
  <c r="H22" i="20"/>
  <c r="N21" i="20"/>
  <c r="N20" i="20"/>
  <c r="H18" i="20"/>
  <c r="F18" i="20"/>
  <c r="L16" i="20"/>
  <c r="L17" i="20" s="1"/>
  <c r="N15" i="20"/>
  <c r="N14" i="20"/>
  <c r="J16" i="20"/>
  <c r="J17" i="20" s="1"/>
  <c r="H16" i="20"/>
  <c r="H17" i="20" s="1"/>
  <c r="F16" i="20"/>
  <c r="F17" i="20" s="1"/>
  <c r="N12" i="20"/>
  <c r="L29" i="19"/>
  <c r="N29" i="19" s="1"/>
  <c r="J30" i="19"/>
  <c r="H30" i="19"/>
  <c r="H18" i="19"/>
  <c r="F22" i="19"/>
  <c r="J22" i="19"/>
  <c r="H22" i="19"/>
  <c r="N21" i="19"/>
  <c r="N22" i="19" s="1"/>
  <c r="L16" i="19"/>
  <c r="L17" i="19" s="1"/>
  <c r="L23" i="19" s="1"/>
  <c r="L25" i="19" s="1"/>
  <c r="J16" i="19"/>
  <c r="J17" i="19" s="1"/>
  <c r="H16" i="19"/>
  <c r="H17" i="19" s="1"/>
  <c r="F16" i="19"/>
  <c r="F17" i="19" s="1"/>
  <c r="N15" i="19"/>
  <c r="N14" i="19"/>
  <c r="N12" i="19"/>
  <c r="N11" i="19"/>
  <c r="H32" i="22"/>
  <c r="H15" i="22"/>
  <c r="L32" i="22"/>
  <c r="L15" i="22"/>
  <c r="L23" i="22" s="1"/>
  <c r="J65" i="9"/>
  <c r="J60" i="9"/>
  <c r="J66" i="9" s="1"/>
  <c r="J28" i="9"/>
  <c r="N65" i="9"/>
  <c r="N60" i="9"/>
  <c r="N28" i="9"/>
  <c r="N22" i="20" l="1"/>
  <c r="J25" i="22"/>
  <c r="J27" i="22" s="1"/>
  <c r="J42" i="22" s="1"/>
  <c r="H23" i="22"/>
  <c r="H25" i="22" s="1"/>
  <c r="H27" i="22" s="1"/>
  <c r="H42" i="22" s="1"/>
  <c r="L25" i="22"/>
  <c r="L27" i="22" s="1"/>
  <c r="N18" i="20"/>
  <c r="H23" i="19"/>
  <c r="H25" i="19" s="1"/>
  <c r="H31" i="19" s="1"/>
  <c r="J23" i="20"/>
  <c r="J23" i="19"/>
  <c r="J25" i="19" s="1"/>
  <c r="J31" i="19" s="1"/>
  <c r="H23" i="20"/>
  <c r="H25" i="20" s="1"/>
  <c r="H31" i="20" s="1"/>
  <c r="L22" i="20"/>
  <c r="L23" i="20" s="1"/>
  <c r="L25" i="20" s="1"/>
  <c r="F23" i="20"/>
  <c r="F25" i="20" s="1"/>
  <c r="F31" i="20" s="1"/>
  <c r="F23" i="19"/>
  <c r="F25" i="19" s="1"/>
  <c r="F31" i="19" s="1"/>
  <c r="L65" i="9"/>
  <c r="L66" i="9" s="1"/>
  <c r="J29" i="9"/>
  <c r="N16" i="20"/>
  <c r="N17" i="20" s="1"/>
  <c r="N23" i="20" s="1"/>
  <c r="N16" i="19"/>
  <c r="N17" i="19" s="1"/>
  <c r="N23" i="19" s="1"/>
  <c r="N25" i="19" s="1"/>
  <c r="N18" i="19"/>
  <c r="N29" i="9"/>
  <c r="N66" i="9"/>
  <c r="L28" i="20" l="1"/>
  <c r="L42" i="22"/>
  <c r="L35" i="22"/>
  <c r="J25" i="20"/>
  <c r="J31" i="20" s="1"/>
  <c r="J35" i="22"/>
  <c r="J37" i="22" s="1"/>
  <c r="J33" i="22"/>
  <c r="J39" i="22" s="1"/>
  <c r="J41" i="22" s="1"/>
  <c r="N103" i="9"/>
  <c r="N104" i="9" s="1"/>
  <c r="N105" i="9" s="1"/>
  <c r="J103" i="9"/>
  <c r="J104" i="9" s="1"/>
  <c r="J105" i="9" s="1"/>
  <c r="H26" i="21"/>
  <c r="H38" i="21" s="1"/>
  <c r="L26" i="21"/>
  <c r="L38" i="21" s="1"/>
  <c r="L41" i="21" s="1"/>
  <c r="L71" i="21" s="1"/>
  <c r="L73" i="21" s="1"/>
  <c r="F9" i="21"/>
  <c r="F39" i="22"/>
  <c r="F41" i="22" s="1"/>
  <c r="N28" i="19"/>
  <c r="N30" i="19" s="1"/>
  <c r="N31" i="19" s="1"/>
  <c r="L33" i="22"/>
  <c r="L39" i="22" s="1"/>
  <c r="L41" i="22" s="1"/>
  <c r="L37" i="22"/>
  <c r="H35" i="22"/>
  <c r="H37" i="22" s="1"/>
  <c r="H33" i="22"/>
  <c r="H39" i="22" s="1"/>
  <c r="H41" i="22" s="1"/>
  <c r="J9" i="21"/>
  <c r="J26" i="21" s="1"/>
  <c r="J38" i="21" s="1"/>
  <c r="J41" i="21" s="1"/>
  <c r="J71" i="21" s="1"/>
  <c r="J73" i="21" s="1"/>
  <c r="L30" i="20"/>
  <c r="N25" i="20" l="1"/>
  <c r="F26" i="21"/>
  <c r="F38" i="21" s="1"/>
  <c r="F41" i="21" s="1"/>
  <c r="F71" i="21" s="1"/>
  <c r="F73" i="21" s="1"/>
  <c r="H41" i="21"/>
  <c r="H71" i="21" s="1"/>
  <c r="H73" i="21" s="1"/>
  <c r="L30" i="19"/>
  <c r="N28" i="20"/>
  <c r="N30" i="20" s="1"/>
  <c r="N31" i="20" s="1"/>
  <c r="L31" i="19" l="1"/>
  <c r="H103" i="9" s="1"/>
  <c r="L31" i="20"/>
  <c r="L103" i="9" l="1"/>
  <c r="L104" i="9" s="1"/>
  <c r="L105" i="9" s="1"/>
  <c r="H104" i="9"/>
  <c r="H105" i="9" s="1"/>
</calcChain>
</file>

<file path=xl/sharedStrings.xml><?xml version="1.0" encoding="utf-8"?>
<sst xmlns="http://schemas.openxmlformats.org/spreadsheetml/2006/main" count="469" uniqueCount="215">
  <si>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</si>
  <si>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</si>
  <si>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</si>
  <si>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</si>
  <si>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</si>
  <si>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</si>
  <si>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</si>
  <si>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</si>
  <si>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</si>
  <si>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</si>
  <si>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</si>
  <si>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</si>
  <si>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</si>
  <si>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</si>
  <si>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</si>
  <si>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</si>
  <si>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</si>
  <si>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</si>
  <si>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</si>
  <si>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</si>
  <si>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</si>
  <si>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</si>
  <si>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</si>
  <si>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</si>
  <si>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</si>
  <si>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</si>
  <si>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</si>
  <si>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</si>
  <si>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</si>
  <si>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</si>
  <si>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</si>
  <si>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</si>
  <si>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</si>
  <si>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</si>
  <si>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</si>
  <si>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</si>
  <si>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</si>
  <si>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</si>
  <si>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</si>
  <si>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</si>
  <si>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</si>
  <si>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</si>
  <si>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</si>
  <si>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</si>
  <si>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</si>
  <si>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</si>
  <si>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</si>
  <si>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</si>
  <si>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</si>
  <si>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</si>
  <si>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</si>
  <si>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</si>
  <si>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</si>
  <si>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</si>
  <si>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</si>
  <si>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</si>
  <si>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</si>
  <si>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</si>
  <si>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</si>
  <si>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</si>
  <si>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</si>
  <si>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</si>
  <si>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</si>
  <si>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</si>
  <si>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</si>
  <si>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</si>
  <si>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</si>
  <si>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</si>
  <si>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</si>
  <si>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</si>
  <si>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</si>
  <si>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</si>
  <si>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</si>
  <si>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</si>
  <si>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</si>
  <si>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</si>
  <si>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</si>
  <si>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</si>
  <si>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</si>
  <si>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</si>
  <si>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</si>
  <si>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</si>
  <si>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</si>
  <si>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</si>
  <si>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</si>
  <si>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</si>
  <si>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</si>
  <si>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(ลงชื่อ)........................................................................กรรมการตามอำนาจ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</si>
  <si>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</si>
  <si>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</si>
  <si>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</si>
  <si>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</si>
  <si>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</si>
  <si>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</si>
  <si>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</si>
  <si>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ต้นทุนในการจัดจำหน่าย</t>
  </si>
  <si>
    <t>21</t>
  </si>
  <si>
    <t>- 3 -</t>
  </si>
  <si>
    <t>สินทรัพย์ไม่มีตัวตนอื่น</t>
  </si>
  <si>
    <t>ทุนที่ออกและ</t>
  </si>
  <si>
    <t>กำไร(ขาดทุน)เบ็ดเสร็จอื่น</t>
  </si>
  <si>
    <t>22</t>
  </si>
  <si>
    <t>23</t>
  </si>
  <si>
    <t>สินทรัพย์ไม่หมุนเวียนที่ถือไว้เพื่อขาย</t>
  </si>
  <si>
    <t>กำไร(ขาดทุน)เบ็ดเสร็จรวมสำหรับงวด</t>
  </si>
  <si>
    <t>ค่าเสื่อมราคา และตัดจำหน่าย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</si>
  <si>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</si>
  <si>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</si>
  <si>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เงินสดรับเงินกู้ยืมระยะสั้นจากบริษัทย่อย</t>
  </si>
  <si>
    <t>รายการที่จะไม่ถูกจัดประเภทใหม่ไว้ในกำไรหรือขาดทุนในภายหลัง :</t>
  </si>
  <si>
    <t>24</t>
  </si>
  <si>
    <t>หนี้สินตามสัญญาเช่า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</si>
  <si>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</si>
  <si>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</si>
  <si>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</si>
  <si>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</si>
  <si>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</si>
  <si>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</si>
  <si>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(ลงชื่อ).....................................................................กรรมการตามอำนาจ</t>
  </si>
  <si>
    <t>หนี้สินและส่วนของผู้ถือหุ้น (ต่อ)</t>
  </si>
  <si>
    <t xml:space="preserve">                 (    นายสันติ  ปิยะทัต   )  </t>
  </si>
  <si>
    <t>หนี้สินดำเนินงาน</t>
  </si>
  <si>
    <t>รายได้อื่น :</t>
  </si>
  <si>
    <t>รวมรายได้อื่น</t>
  </si>
  <si>
    <t>เงินสดรับจากการจำหน่ายที่ดินรอการพัฒนา</t>
  </si>
  <si>
    <t>จ่ายผลประโยชน์พนักงาน</t>
  </si>
  <si>
    <t>(ลงชื่อ).................................................................กรรมการตามอำนาจ</t>
  </si>
  <si>
    <t>หน่วย : บาท</t>
  </si>
  <si>
    <t>งบการเงินรวม</t>
  </si>
  <si>
    <t>งบการเงินเฉพาะกิจการ</t>
  </si>
  <si>
    <t xml:space="preserve">จ่ายภาษีเงินได้ </t>
  </si>
  <si>
    <t>ยอดคงเหลือ ณ วันที่ 1 มกราคม 2564</t>
  </si>
  <si>
    <t>ยอดคงเหลือ ณ วันที่  1 มกราคม 2564</t>
  </si>
  <si>
    <t>กำไรจากการปรับโครงสร้างหนี้</t>
  </si>
  <si>
    <t>เงินสดรับจากการเพิ่มทุน</t>
  </si>
  <si>
    <t>7</t>
  </si>
  <si>
    <t>6.2</t>
  </si>
  <si>
    <t>การเปิดเผยข้อมูลเกี่ยวกับกระแสเงินสดเพิ่มเติม ดูหมายเหตุประกอบงบการเงินข้อ 7</t>
  </si>
  <si>
    <t>ขาดทุนจากการดำเนินงานก่อนการเปลี่ยนแปลงในสินทรัพย์และ</t>
  </si>
  <si>
    <t>ส่วนเกิน(ต่ำ)กว่ามูลค่าหุ้นสามัญ</t>
  </si>
  <si>
    <t>ส่วนเกิน(ต่ำ)</t>
  </si>
  <si>
    <t>กว่ามูลค่าหุ้น</t>
  </si>
  <si>
    <t>เงินสดจ่ายชำระเงินกู้ยืมจากบุคคลและกิจการที่เกี่ยวข้องกัน</t>
  </si>
  <si>
    <t xml:space="preserve">ผลขาดทุนด้านเครดิตที่คาดว่าจะเกิดขึ้น(โอนกลับ) </t>
  </si>
  <si>
    <t xml:space="preserve">ค่าเผื่อการลดมูลค่าสินค้าคงเหลือ(โอนกลับ) </t>
  </si>
  <si>
    <t>ขาดทุน(กำไร)จากการจำหน่ายที่ดินรอการพัฒนา</t>
  </si>
  <si>
    <t>ผลกำไร(ขาดทุน)จากการวัดมูลค่าใหม่ของ</t>
  </si>
  <si>
    <t>ผลประโยชน์พนักงานที่กำหนดไว้</t>
  </si>
  <si>
    <t>รวมกำไร(ขาดทุน)เบ็ดเสร็จอื่นสำหรับงวด-สุทธิจากภาษี</t>
  </si>
  <si>
    <t>31 ธันวาคม 2564</t>
  </si>
  <si>
    <t>ยอดคงเหลือ ณ วันที่ 31 ธันวาคม 2564</t>
  </si>
  <si>
    <t>กำไรจากการจำหน่ายสินทรัพย์</t>
  </si>
  <si>
    <t>(ยังไม่ได้ตรวจสอบ/</t>
  </si>
  <si>
    <t>สอบทานแล้ว)</t>
  </si>
  <si>
    <t>(ตรวจสอบแล้ว)</t>
  </si>
  <si>
    <t>เพิ่มทุนระหว่างงวด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</si>
  <si>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</si>
  <si>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</si>
  <si>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1 มกราคม 2565</t>
  </si>
  <si>
    <t>ยอดคงเหลือ ณ วันที่  1 มกราคม 2565</t>
  </si>
  <si>
    <t>รับคืนภาษีเงินได้</t>
  </si>
  <si>
    <t>กำไร(ขาดทุน)สำหรับงวด</t>
  </si>
  <si>
    <t>ส่วนที่ถึงกำหนดชำระภายในหนึ่งปี-หนี้สินตามสัญญาเช่า</t>
  </si>
  <si>
    <t>ลูกหนี้บุคคลที่เกี่ยวข้องกัน</t>
  </si>
  <si>
    <t>ลูกหนี้การค้าและลูกหนี้หมุนเวียนอื่น</t>
  </si>
  <si>
    <t>8</t>
  </si>
  <si>
    <t>9, 6.2</t>
  </si>
  <si>
    <t>9</t>
  </si>
  <si>
    <t xml:space="preserve">รายได้อื่นๆ </t>
  </si>
  <si>
    <t>โอนกลับประมาณการค่าซ่อมโครงการร่วมทุน</t>
  </si>
  <si>
    <t xml:space="preserve">ค่าเผื่อการด้อยค่าสินทรัพย์(โอนกลับ) </t>
  </si>
  <si>
    <t>31.2</t>
  </si>
  <si>
    <t>เงินสดจ่ายซื้อสินทรัพย์ไม่มีตัวตน</t>
  </si>
  <si>
    <t>หุ้นสามัญ  3,613,536,044 หุ้น มูลค่าหุ้นละ 0.70 บาท</t>
  </si>
  <si>
    <t>ลดทุนระหว่างงวด</t>
  </si>
  <si>
    <t xml:space="preserve">             (    หม่อมราชวงศ์ศศิพฤนท์  จันทรทัต    )</t>
  </si>
  <si>
    <t>ลูกหนี้จากคดีความฟ้องร้องตั๋วแลกเงิน</t>
  </si>
  <si>
    <t>26.1</t>
  </si>
  <si>
    <t>25, 26.1</t>
  </si>
  <si>
    <t>(31 ธันวาคม 2564:  3,613,536,044 หุ้น มูลค่าหุ้นละ 1 บาท)</t>
  </si>
  <si>
    <t>(31 ธันวาคม 2564:  4,371,014,517 หุ้น มูลค่าหุ้นละ 1 บาท)</t>
  </si>
  <si>
    <t>ค่าใช้จ่ายอื่น :</t>
  </si>
  <si>
    <t>โอนกลับผลขาดทุนด้านเครดิตที่คาดว่าจะเกิดขึ้น</t>
  </si>
  <si>
    <t>โอนกลับค่าเผื่อการด้อยค่าสินทรัพย์</t>
  </si>
  <si>
    <t>ขาดทุนจากการจำหน่ายสินทรัพย์</t>
  </si>
  <si>
    <t>ขาดทุน(กำไร)จากการยกเลิกสัญญาเช่า</t>
  </si>
  <si>
    <t>เงินฝากธนาคารที่มีภาระผูกพันระยะยาวเพิ่มขึ้น(ลดลง)</t>
  </si>
  <si>
    <t>ณ วันที่ 30 กันยายน 2565</t>
  </si>
  <si>
    <t>30 กันยายน 2565</t>
  </si>
  <si>
    <t>สำหรับงวดเก้าเดือน สิ้นสุดวันที่ 30 กันยายน 2565 (ยังไม่ได้ตรวจสอบ/สอบทานแล้ว)</t>
  </si>
  <si>
    <t>30 กันยายน 2564</t>
  </si>
  <si>
    <t>สำหรับงวดสามเดือน สิ้นสุดวันที่ 30 กันยายน 2565 (ยังไม่ได้ตรวจสอบ/สอบทานแล้ว)</t>
  </si>
  <si>
    <t>ยอดคงเหลือ ณ วันที่ 30 กันยายน 2564</t>
  </si>
  <si>
    <t>กำไร(ขาดทุน)สำหรับงวดเก้าเดือน</t>
  </si>
  <si>
    <t>ยอดคงเหลือ ณ วันที่ 30 กันยายน 2565</t>
  </si>
  <si>
    <t>กำไร(ขาดทุน)สำหรับงวดสามเดือน</t>
  </si>
  <si>
    <t>เงินสดรับเงินกู้ยืมจากบุคคลและกิจการที่เกี่ยวข้องกัน</t>
  </si>
  <si>
    <t>ต้นทุนค่าเช่า</t>
  </si>
  <si>
    <t>สำหรับงวดหกเดือน สิ้นสุดวันที่ 30 มิถุนายน 2565 (ยังไม่ได้ตรวจสอบ/สอบทานแล้ว)</t>
  </si>
  <si>
    <t>30 มิถุนายน 2565</t>
  </si>
  <si>
    <t>30 มิถุนายน 2564</t>
  </si>
  <si>
    <t xml:space="preserve">          (    นายมานพ  บัวทอง   )  </t>
  </si>
  <si>
    <t xml:space="preserve">             (    นางสาววิสุดา  ช่วยบำรุง    )</t>
  </si>
  <si>
    <t xml:space="preserve">                  (    นางสาววิสุดา  ช่วยบำรุง    )</t>
  </si>
  <si>
    <t>(ลงชื่อ)..........................................................กรรมการตามอำนาจ</t>
  </si>
  <si>
    <t>(ลงชื่อ)........................................................กรรมการตามอำนาจ</t>
  </si>
  <si>
    <t xml:space="preserve">                (    นายมานพ  บัวทอง   )</t>
  </si>
  <si>
    <t>(    นางสาววิสุดา  ช่วยบำรุง   )</t>
  </si>
  <si>
    <t xml:space="preserve">               (    นางสาววิสุดา  ช่วยบำรุง    )</t>
  </si>
  <si>
    <t xml:space="preserve">              (    นายมานพ  บัวทอง   )  </t>
  </si>
  <si>
    <t xml:space="preserve">        (    นายมานพ  บัวทอง   )  </t>
  </si>
  <si>
    <t xml:space="preserve">             (ลงชื่อ)..........................................................กรรมการตามอำนาจ</t>
  </si>
  <si>
    <t xml:space="preserve">                             (    นางสาววิสุดา  ช่วยบำรุง    )</t>
  </si>
  <si>
    <t xml:space="preserve">       (    นายมานพ  บัวทอง   )  </t>
  </si>
  <si>
    <t>ประมาณการรายจ่ายจากคดีความฟ้องร้อง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</si>
</sst>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.0_);_(* \(#,##0.00\);_(* &quot;-&quot;??_);_(@_)"/>
    <numFmt numFmtId="196" formatCode="_(* #,##0_);_(* \(#,##0.0\);_(* &quot;-&quot;??_);_(@_)"/>
    <numFmt numFmtId="197" formatCode="#,##0.0;\(#,##0.0\)"/>
    <numFmt numFmtId="198" formatCode="\t&quot;฿&quot;#,##0.00_);[Red]\(\t&quot;฿&quot;#,##0.00\)"/>
    <numFmt numFmtId="199" formatCode="\t&quot;฿&quot;#,##0_);\(\t&quot;฿&quot;#,##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[$-1070000]d/m/yy;@"/>
    <numFmt numFmtId="205" formatCode="dd/mm/yyyy;@"/>
    <numFmt numFmtId="206" formatCode="_-* #,##0.00_-;\-* #,##0.00_-;_-* \-??_-;_-@_-"/>
    <numFmt numFmtId="207" formatCode="\t&quot;$&quot;#,##0.00_);[Red]\(\t&quot;$&quot;#,##0.00\)"/>
    <numFmt numFmtId="208" formatCode="0&quot;  &quot;"/>
    <numFmt numFmtId="209" formatCode="#,##0.00&quot; F&quot;_);[Red]\(#,##0.00&quot; F&quot;\)"/>
    <numFmt numFmtId="210" formatCode="#,##0.00;\(#,##0.00\);\-\ \ \ "/>
    <numFmt numFmtId="211" formatCode="#,##0.00;\(#,##0.00\);\-\ \ "/>
    <numFmt numFmtId="212" formatCode="0.0000000"/>
    <numFmt numFmtId="213" formatCode="mmm\-yyyy"/>
    <numFmt numFmtId="214" formatCode="#,##0.00&quot; &quot;;&quot;-&quot;#,##0.00&quot; &quot;;&quot; -&quot;#&quot; &quot;;@&quot; &quot;"/>
    <numFmt numFmtId="215" formatCode="#,##0.0_);[Red]\(#,##0.0\)"/>
    <numFmt numFmtId="216" formatCode="_(&quot;Z$&quot;* #,##0_);_(&quot;Z$&quot;* \(#,##0\);_(&quot;Z$&quot;* &quot;-&quot;_);_(@_)"/>
    <numFmt numFmtId="217" formatCode="_(&quot;Z$&quot;* #,##0.00_);_(&quot;Z$&quot;* \(#,##0.00\);_(&quot;Z$&quot;* &quot;-&quot;??_);_(@_)"/>
    <numFmt numFmtId="218" formatCode="#,##0.00_ ;\(#,##0\)\ "/>
    <numFmt numFmtId="219" formatCode="_-* #,##0.000000_-;\-* #,##0.000000_-;_-* &quot;-&quot;??_-;_-@_-"/>
    <numFmt numFmtId="220" formatCode="#,##0.00;\(#,##0.00\)"/>
    <numFmt numFmtId="221" formatCode="#,##0.00_ ;\(#,##0.00\)\ "/>
    <numFmt numFmtId="222" formatCode="#,##0.000_ ;\(#,##0.0\)\ "/>
    <numFmt numFmtId="223" formatCode="#,##0.0000_ ;\(#,##0.00\)\ "/>
    <numFmt numFmtId="224" formatCode="#,##0.00_);[Blue]\(#,##0.00\)"/>
    <numFmt numFmtId="225" formatCode="#,##0.00\ ;\(#,##0.00\)"/>
  </numFmts>
  <fonts count="115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8"/>
      <name val="AngsanaUPC"/>
      <family val="1"/>
    </font>
    <font>
      <sz val="18"/>
      <name val="Angsana New"/>
      <family val="1"/>
    </font>
    <font>
      <sz val="15"/>
      <name val="Angsana New"/>
      <family val="1"/>
    </font>
    <font>
      <sz val="16"/>
      <color rgb="FF7030A0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9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91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43" fontId="13" fillId="0" borderId="0" applyFont="0" applyFill="0" applyBorder="0" applyAlignment="0" applyProtection="0"/>
    <xf numFmtId="18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189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3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" fillId="0" borderId="0" applyFont="0" applyFill="0" applyBorder="0" applyAlignment="0" applyProtection="0"/>
    <xf numFmtId="206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19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200" fontId="13" fillId="0" borderId="0"/>
    <xf numFmtId="200" fontId="12" fillId="0" borderId="0"/>
    <xf numFmtId="200" fontId="12" fillId="0" borderId="0"/>
    <xf numFmtId="200" fontId="12" fillId="0" borderId="0"/>
    <xf numFmtId="200" fontId="16" fillId="0" borderId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22" fillId="0" borderId="0" applyFont="0" applyFill="0" applyBorder="0" applyAlignment="0" applyProtection="0"/>
    <xf numFmtId="201" fontId="13" fillId="0" borderId="0"/>
    <xf numFmtId="201" fontId="12" fillId="0" borderId="0"/>
    <xf numFmtId="0" fontId="10" fillId="0" borderId="0"/>
    <xf numFmtId="201" fontId="12" fillId="0" borderId="0"/>
    <xf numFmtId="201" fontId="12" fillId="0" borderId="0"/>
    <xf numFmtId="201" fontId="16" fillId="0" borderId="0"/>
    <xf numFmtId="202" fontId="13" fillId="0" borderId="0"/>
    <xf numFmtId="202" fontId="12" fillId="0" borderId="0"/>
    <xf numFmtId="202" fontId="12" fillId="0" borderId="0"/>
    <xf numFmtId="202" fontId="12" fillId="0" borderId="0"/>
    <xf numFmtId="202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203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206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208" fontId="10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54" fillId="0" borderId="0" applyFont="0" applyFill="0" applyBorder="0" applyAlignment="0" applyProtection="0"/>
    <xf numFmtId="205" fontId="10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66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8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210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203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43" fontId="88" fillId="0" borderId="0" applyFont="0" applyFill="0" applyBorder="0" applyAlignment="0" applyProtection="0"/>
    <xf numFmtId="0" fontId="32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89" fillId="0" borderId="0"/>
    <xf numFmtId="43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0" borderId="0"/>
    <xf numFmtId="202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202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92" fillId="0" borderId="0" applyFont="0" applyFill="0" applyBorder="0" applyAlignment="0" applyProtection="0"/>
    <xf numFmtId="213" fontId="93" fillId="0" borderId="1"/>
    <xf numFmtId="0" fontId="16" fillId="0" borderId="0"/>
    <xf numFmtId="214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215" fontId="99" fillId="0" borderId="0" applyNumberFormat="0" applyFill="0" applyBorder="0" applyAlignment="0" applyProtection="0"/>
    <xf numFmtId="0" fontId="46" fillId="0" borderId="0"/>
    <xf numFmtId="1" fontId="100" fillId="0" borderId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01" fillId="0" borderId="0" applyFill="0" applyBorder="0" applyAlignment="0" applyProtection="0"/>
    <xf numFmtId="41" fontId="101" fillId="0" borderId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214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43" fontId="5" fillId="0" borderId="0" applyFont="0" applyBorder="0" applyAlignment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0" applyNumberFormat="0" applyFont="0" applyAlignment="0" applyProtection="0"/>
    <xf numFmtId="9" fontId="1" fillId="0" borderId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34" fillId="12" borderId="2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42" fillId="11" borderId="29" applyNumberFormat="0" applyAlignment="0" applyProtection="0"/>
    <xf numFmtId="9" fontId="13" fillId="0" borderId="0" applyFont="0" applyFill="0" applyBorder="0" applyAlignment="0" applyProtection="0"/>
    <xf numFmtId="0" fontId="44" fillId="0" borderId="32" applyNumberFormat="0" applyFill="0" applyAlignment="0" applyProtection="0"/>
    <xf numFmtId="0" fontId="47" fillId="12" borderId="31" applyNumberFormat="0" applyAlignment="0" applyProtection="0"/>
    <xf numFmtId="0" fontId="10" fillId="0" borderId="0"/>
    <xf numFmtId="43" fontId="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07" fillId="0" borderId="0" applyFont="0" applyFill="0" applyBorder="0" applyAlignment="0" applyProtection="0"/>
    <xf numFmtId="0" fontId="12" fillId="0" borderId="0"/>
    <xf numFmtId="0" fontId="12" fillId="0" borderId="0"/>
    <xf numFmtId="0" fontId="106" fillId="0" borderId="0" applyFont="0" applyBorder="0" applyAlignment="0">
      <alignment horizontal="left"/>
    </xf>
    <xf numFmtId="0" fontId="10" fillId="0" borderId="0"/>
    <xf numFmtId="0" fontId="51" fillId="0" borderId="0"/>
    <xf numFmtId="0" fontId="10" fillId="0" borderId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8" fillId="30" borderId="0" applyNumberFormat="0" applyBorder="0" applyAlignment="0" applyProtection="0"/>
    <xf numFmtId="0" fontId="10" fillId="0" borderId="0"/>
    <xf numFmtId="0" fontId="15" fillId="0" borderId="0"/>
    <xf numFmtId="0" fontId="8" fillId="0" borderId="0"/>
    <xf numFmtId="0" fontId="109" fillId="2" borderId="0" applyNumberFormat="0" applyBorder="0" applyAlignment="0" applyProtection="0"/>
    <xf numFmtId="9" fontId="8" fillId="0" borderId="0" applyFont="0" applyFill="0" applyBorder="0" applyAlignment="0" applyProtection="0"/>
    <xf numFmtId="0" fontId="110" fillId="31" borderId="0" applyNumberFormat="0" applyBorder="0" applyAlignment="0" applyProtection="0"/>
  </cellStyleXfs>
  <cellXfs count="168">
    <xf numFmtId="0" fontId="0" fillId="0" borderId="0" xfId="0"/>
    <xf numFmtId="194" fontId="6" fillId="0" borderId="0" xfId="1" applyNumberFormat="1" applyFont="1" applyFill="1" applyBorder="1"/>
    <xf numFmtId="43" fontId="6" fillId="0" borderId="0" xfId="1" applyFont="1" applyFill="1" applyBorder="1"/>
    <xf numFmtId="43" fontId="5" fillId="0" borderId="0" xfId="1" applyFont="1" applyFill="1"/>
    <xf numFmtId="194" fontId="5" fillId="0" borderId="0" xfId="1" applyNumberFormat="1" applyFont="1" applyFill="1" applyBorder="1"/>
    <xf numFmtId="43" fontId="5" fillId="0" borderId="0" xfId="1" applyFont="1" applyFill="1" applyBorder="1"/>
    <xf numFmtId="191" fontId="5" fillId="0" borderId="0" xfId="1" applyNumberFormat="1" applyFont="1" applyFill="1" applyBorder="1"/>
    <xf numFmtId="221" fontId="5" fillId="0" borderId="0" xfId="1" applyNumberFormat="1" applyFont="1" applyFill="1" applyBorder="1"/>
    <xf numFmtId="220" fontId="5" fillId="0" borderId="0" xfId="1" applyNumberFormat="1" applyFont="1" applyFill="1" applyBorder="1"/>
    <xf numFmtId="221" fontId="6" fillId="0" borderId="0" xfId="1" applyNumberFormat="1" applyFont="1" applyFill="1" applyBorder="1"/>
    <xf numFmtId="220" fontId="6" fillId="0" borderId="0" xfId="1" applyNumberFormat="1" applyFont="1" applyFill="1" applyBorder="1"/>
    <xf numFmtId="49" fontId="5" fillId="0" borderId="0" xfId="1" applyNumberFormat="1" applyFont="1" applyFill="1" applyAlignment="1">
      <alignment horizontal="center"/>
    </xf>
    <xf numFmtId="221" fontId="5" fillId="0" borderId="0" xfId="1" applyNumberFormat="1" applyFont="1" applyFill="1"/>
    <xf numFmtId="0" fontId="5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/>
    <xf numFmtId="49" fontId="5" fillId="0" borderId="0" xfId="0" applyNumberFormat="1" applyFont="1"/>
    <xf numFmtId="194" fontId="5" fillId="0" borderId="0" xfId="0" applyNumberFormat="1" applyFont="1"/>
    <xf numFmtId="49" fontId="5" fillId="0" borderId="0" xfId="0" applyNumberFormat="1" applyFont="1" applyAlignment="1">
      <alignment horizontal="center"/>
    </xf>
    <xf numFmtId="43" fontId="5" fillId="0" borderId="0" xfId="0" applyNumberFormat="1" applyFont="1"/>
    <xf numFmtId="192" fontId="5" fillId="0" borderId="0" xfId="1" applyNumberFormat="1" applyFont="1" applyFill="1"/>
    <xf numFmtId="192" fontId="5" fillId="0" borderId="0" xfId="0" applyNumberFormat="1" applyFont="1"/>
    <xf numFmtId="191" fontId="5" fillId="0" borderId="0" xfId="1" applyNumberFormat="1" applyFont="1" applyFill="1"/>
    <xf numFmtId="191" fontId="5" fillId="0" borderId="0" xfId="0" applyNumberFormat="1" applyFont="1"/>
    <xf numFmtId="49" fontId="6" fillId="0" borderId="0" xfId="0" applyNumberFormat="1" applyFont="1"/>
    <xf numFmtId="192" fontId="6" fillId="0" borderId="0" xfId="1" applyNumberFormat="1" applyFont="1" applyFill="1" applyBorder="1"/>
    <xf numFmtId="49" fontId="5" fillId="0" borderId="0" xfId="0" quotePrefix="1" applyNumberFormat="1" applyFont="1" applyAlignment="1">
      <alignment horizontal="center"/>
    </xf>
    <xf numFmtId="0" fontId="112" fillId="0" borderId="0" xfId="0" applyFont="1"/>
    <xf numFmtId="192" fontId="5" fillId="0" borderId="0" xfId="1" applyNumberFormat="1" applyFont="1" applyFill="1" applyBorder="1"/>
    <xf numFmtId="219" fontId="6" fillId="0" borderId="0" xfId="0" applyNumberFormat="1" applyFont="1"/>
    <xf numFmtId="191" fontId="6" fillId="0" borderId="0" xfId="0" applyNumberFormat="1" applyFont="1"/>
    <xf numFmtId="43" fontId="6" fillId="0" borderId="0" xfId="1" applyFont="1" applyFill="1"/>
    <xf numFmtId="193" fontId="5" fillId="0" borderId="0" xfId="7" applyNumberFormat="1" applyFont="1" applyAlignment="1">
      <alignment horizontal="center" vertical="center"/>
    </xf>
    <xf numFmtId="197" fontId="5" fillId="0" borderId="0" xfId="7" applyNumberFormat="1" applyFont="1" applyAlignment="1">
      <alignment horizontal="center" vertical="center"/>
    </xf>
    <xf numFmtId="197" fontId="6" fillId="0" borderId="0" xfId="7" applyNumberFormat="1" applyFont="1" applyAlignment="1">
      <alignment horizontal="center" vertical="center"/>
    </xf>
    <xf numFmtId="193" fontId="5" fillId="0" borderId="0" xfId="0" applyNumberFormat="1" applyFont="1" applyAlignment="1">
      <alignment horizontal="center"/>
    </xf>
    <xf numFmtId="193" fontId="5" fillId="0" borderId="0" xfId="0" applyNumberFormat="1" applyFont="1"/>
    <xf numFmtId="194" fontId="6" fillId="0" borderId="0" xfId="0" applyNumberFormat="1" applyFont="1"/>
    <xf numFmtId="49" fontId="5" fillId="0" borderId="0" xfId="0" applyNumberFormat="1" applyFont="1" applyAlignment="1">
      <alignment horizontal="left"/>
    </xf>
    <xf numFmtId="194" fontId="5" fillId="0" borderId="0" xfId="1" applyNumberFormat="1" applyFont="1" applyFill="1"/>
    <xf numFmtId="0" fontId="5" fillId="0" borderId="0" xfId="0" applyFont="1" applyAlignment="1">
      <alignment horizontal="center"/>
    </xf>
    <xf numFmtId="196" fontId="5" fillId="0" borderId="0" xfId="1" applyNumberFormat="1" applyFont="1" applyFill="1" applyBorder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218" fontId="5" fillId="0" borderId="0" xfId="1" applyNumberFormat="1" applyFont="1" applyFill="1"/>
    <xf numFmtId="223" fontId="5" fillId="0" borderId="0" xfId="1" applyNumberFormat="1" applyFont="1" applyFill="1"/>
    <xf numFmtId="218" fontId="6" fillId="0" borderId="0" xfId="1" applyNumberFormat="1" applyFont="1" applyFill="1"/>
    <xf numFmtId="194" fontId="6" fillId="0" borderId="0" xfId="1" applyNumberFormat="1" applyFont="1" applyFill="1"/>
    <xf numFmtId="191" fontId="6" fillId="0" borderId="0" xfId="1" applyNumberFormat="1" applyFont="1" applyFill="1"/>
    <xf numFmtId="39" fontId="5" fillId="0" borderId="0" xfId="1" applyNumberFormat="1" applyFont="1" applyFill="1" applyBorder="1"/>
    <xf numFmtId="43" fontId="6" fillId="0" borderId="0" xfId="0" applyNumberFormat="1" applyFont="1"/>
    <xf numFmtId="195" fontId="5" fillId="0" borderId="0" xfId="1" applyNumberFormat="1" applyFont="1" applyFill="1" applyBorder="1"/>
    <xf numFmtId="43" fontId="6" fillId="0" borderId="34" xfId="1" applyFont="1" applyFill="1" applyBorder="1"/>
    <xf numFmtId="0" fontId="6" fillId="0" borderId="0" xfId="0" applyFont="1" applyAlignment="1">
      <alignment horizontal="center"/>
    </xf>
    <xf numFmtId="43" fontId="6" fillId="0" borderId="0" xfId="0" applyNumberFormat="1" applyFont="1" applyAlignment="1">
      <alignment horizontal="center"/>
    </xf>
    <xf numFmtId="43" fontId="6" fillId="0" borderId="0" xfId="1" applyFont="1" applyFill="1" applyAlignment="1">
      <alignment horizontal="center"/>
    </xf>
    <xf numFmtId="219" fontId="6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3" fontId="5" fillId="0" borderId="4" xfId="1" applyFont="1" applyFill="1" applyBorder="1"/>
    <xf numFmtId="221" fontId="5" fillId="0" borderId="34" xfId="1" applyNumberFormat="1" applyFont="1" applyFill="1" applyBorder="1"/>
    <xf numFmtId="221" fontId="5" fillId="0" borderId="1" xfId="1" applyNumberFormat="1" applyFont="1" applyFill="1" applyBorder="1"/>
    <xf numFmtId="191" fontId="5" fillId="0" borderId="1" xfId="0" applyNumberFormat="1" applyFont="1" applyBorder="1"/>
    <xf numFmtId="221" fontId="6" fillId="0" borderId="34" xfId="1" applyNumberFormat="1" applyFont="1" applyFill="1" applyBorder="1"/>
    <xf numFmtId="0" fontId="6" fillId="0" borderId="0" xfId="1" applyNumberFormat="1" applyFont="1" applyFill="1"/>
    <xf numFmtId="221" fontId="6" fillId="0" borderId="3" xfId="1" applyNumberFormat="1" applyFont="1" applyFill="1" applyBorder="1"/>
    <xf numFmtId="191" fontId="6" fillId="0" borderId="3" xfId="0" applyNumberFormat="1" applyFont="1" applyBorder="1"/>
    <xf numFmtId="220" fontId="6" fillId="0" borderId="3" xfId="1" applyNumberFormat="1" applyFont="1" applyFill="1" applyBorder="1"/>
    <xf numFmtId="0" fontId="6" fillId="0" borderId="0" xfId="0" applyFont="1" applyAlignment="1">
      <alignment horizontal="left"/>
    </xf>
    <xf numFmtId="192" fontId="6" fillId="0" borderId="0" xfId="1" applyNumberFormat="1" applyFont="1" applyFill="1" applyBorder="1" applyAlignment="1">
      <alignment horizontal="left"/>
    </xf>
    <xf numFmtId="192" fontId="6" fillId="0" borderId="0" xfId="1" applyNumberFormat="1" applyFont="1" applyFill="1" applyBorder="1" applyAlignment="1">
      <alignment horizontal="center"/>
    </xf>
    <xf numFmtId="191" fontId="6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center"/>
    </xf>
    <xf numFmtId="191" fontId="6" fillId="0" borderId="4" xfId="1" applyNumberFormat="1" applyFont="1" applyFill="1" applyBorder="1"/>
    <xf numFmtId="43" fontId="5" fillId="0" borderId="0" xfId="0" applyNumberFormat="1" applyFont="1" applyAlignment="1">
      <alignment horizontal="right" vertical="center"/>
    </xf>
    <xf numFmtId="43" fontId="6" fillId="0" borderId="4" xfId="1" applyFont="1" applyFill="1" applyBorder="1"/>
    <xf numFmtId="43" fontId="6" fillId="0" borderId="3" xfId="1" applyFont="1" applyFill="1" applyBorder="1"/>
    <xf numFmtId="0" fontId="113" fillId="0" borderId="0" xfId="0" applyFont="1"/>
    <xf numFmtId="43" fontId="5" fillId="0" borderId="1" xfId="1" applyFont="1" applyFill="1" applyBorder="1"/>
    <xf numFmtId="191" fontId="5" fillId="0" borderId="1" xfId="1" applyNumberFormat="1" applyFont="1" applyFill="1" applyBorder="1"/>
    <xf numFmtId="191" fontId="6" fillId="0" borderId="3" xfId="1" applyNumberFormat="1" applyFont="1" applyFill="1" applyBorder="1"/>
    <xf numFmtId="3" fontId="8" fillId="0" borderId="0" xfId="0" applyNumberFormat="1" applyFont="1"/>
    <xf numFmtId="221" fontId="6" fillId="0" borderId="2" xfId="1" applyNumberFormat="1" applyFont="1" applyFill="1" applyBorder="1"/>
    <xf numFmtId="43" fontId="5" fillId="0" borderId="28" xfId="1" applyFont="1" applyFill="1" applyBorder="1"/>
    <xf numFmtId="0" fontId="6" fillId="0" borderId="0" xfId="0" applyFont="1" applyAlignment="1">
      <alignment horizontal="right"/>
    </xf>
    <xf numFmtId="0" fontId="5" fillId="0" borderId="1" xfId="0" applyFont="1" applyBorder="1"/>
    <xf numFmtId="225" fontId="5" fillId="0" borderId="0" xfId="1" applyNumberFormat="1" applyFont="1" applyFill="1" applyBorder="1"/>
    <xf numFmtId="194" fontId="5" fillId="0" borderId="0" xfId="1" applyNumberFormat="1" applyFont="1" applyFill="1" applyBorder="1" applyAlignment="1"/>
    <xf numFmtId="194" fontId="6" fillId="0" borderId="0" xfId="1" applyNumberFormat="1" applyFont="1" applyFill="1" applyBorder="1" applyAlignment="1"/>
    <xf numFmtId="196" fontId="6" fillId="0" borderId="0" xfId="1" applyNumberFormat="1" applyFont="1" applyFill="1" applyBorder="1"/>
    <xf numFmtId="0" fontId="5" fillId="0" borderId="0" xfId="1" applyNumberFormat="1" applyFont="1" applyFill="1" applyBorder="1"/>
    <xf numFmtId="225" fontId="5" fillId="0" borderId="1" xfId="1" applyNumberFormat="1" applyFont="1" applyFill="1" applyBorder="1"/>
    <xf numFmtId="43" fontId="5" fillId="0" borderId="33" xfId="1" applyFont="1" applyFill="1" applyBorder="1"/>
    <xf numFmtId="225" fontId="5" fillId="0" borderId="33" xfId="1" applyNumberFormat="1" applyFont="1" applyFill="1" applyBorder="1"/>
    <xf numFmtId="225" fontId="5" fillId="0" borderId="34" xfId="1" applyNumberFormat="1" applyFont="1" applyFill="1" applyBorder="1"/>
    <xf numFmtId="194" fontId="5" fillId="0" borderId="1" xfId="1" applyNumberFormat="1" applyFont="1" applyFill="1" applyBorder="1"/>
    <xf numFmtId="0" fontId="5" fillId="0" borderId="0" xfId="0" quotePrefix="1" applyFont="1" applyAlignment="1">
      <alignment horizontal="center"/>
    </xf>
    <xf numFmtId="0" fontId="5" fillId="0" borderId="0" xfId="853" applyFont="1"/>
    <xf numFmtId="225" fontId="5" fillId="0" borderId="3" xfId="1" applyNumberFormat="1" applyFont="1" applyFill="1" applyBorder="1"/>
    <xf numFmtId="43" fontId="5" fillId="0" borderId="3" xfId="1" applyFont="1" applyFill="1" applyBorder="1"/>
    <xf numFmtId="0" fontId="5" fillId="0" borderId="0" xfId="0" applyFont="1" applyAlignment="1">
      <alignment horizontal="left"/>
    </xf>
    <xf numFmtId="195" fontId="6" fillId="0" borderId="0" xfId="1" applyNumberFormat="1" applyFont="1" applyFill="1" applyBorder="1"/>
    <xf numFmtId="43" fontId="6" fillId="0" borderId="0" xfId="1" applyFont="1" applyFill="1" applyBorder="1" applyAlignment="1">
      <alignment horizontal="center"/>
    </xf>
    <xf numFmtId="225" fontId="5" fillId="0" borderId="4" xfId="1" applyNumberFormat="1" applyFont="1" applyFill="1" applyBorder="1"/>
    <xf numFmtId="194" fontId="5" fillId="0" borderId="0" xfId="1" applyNumberFormat="1" applyFont="1" applyFill="1" applyBorder="1" applyAlignment="1">
      <alignment horizontal="center"/>
    </xf>
    <xf numFmtId="191" fontId="5" fillId="0" borderId="0" xfId="1" applyNumberFormat="1" applyFont="1" applyFill="1" applyBorder="1" applyAlignment="1">
      <alignment horizontal="center"/>
    </xf>
    <xf numFmtId="225" fontId="5" fillId="0" borderId="0" xfId="1" applyNumberFormat="1" applyFont="1" applyFill="1"/>
    <xf numFmtId="196" fontId="6" fillId="0" borderId="0" xfId="0" applyNumberFormat="1" applyFont="1"/>
    <xf numFmtId="194" fontId="5" fillId="0" borderId="2" xfId="1" applyNumberFormat="1" applyFont="1" applyFill="1" applyBorder="1"/>
    <xf numFmtId="222" fontId="5" fillId="0" borderId="0" xfId="1" applyNumberFormat="1" applyFont="1" applyFill="1"/>
    <xf numFmtId="218" fontId="5" fillId="0" borderId="2" xfId="1" applyNumberFormat="1" applyFont="1" applyFill="1" applyBorder="1"/>
    <xf numFmtId="223" fontId="5" fillId="0" borderId="0" xfId="1" applyNumberFormat="1" applyFont="1" applyFill="1" applyBorder="1"/>
    <xf numFmtId="221" fontId="5" fillId="0" borderId="2" xfId="1" applyNumberFormat="1" applyFont="1" applyFill="1" applyBorder="1"/>
    <xf numFmtId="191" fontId="5" fillId="0" borderId="2" xfId="1" applyNumberFormat="1" applyFont="1" applyFill="1" applyBorder="1"/>
    <xf numFmtId="221" fontId="6" fillId="0" borderId="28" xfId="1" applyNumberFormat="1" applyFont="1" applyFill="1" applyBorder="1"/>
    <xf numFmtId="191" fontId="6" fillId="0" borderId="28" xfId="1" applyNumberFormat="1" applyFont="1" applyFill="1" applyBorder="1"/>
    <xf numFmtId="194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Border="1"/>
    <xf numFmtId="221" fontId="5" fillId="0" borderId="0" xfId="0" applyNumberFormat="1" applyFont="1"/>
    <xf numFmtId="43" fontId="114" fillId="0" borderId="0" xfId="1" applyFont="1" applyFill="1" applyBorder="1"/>
    <xf numFmtId="220" fontId="5" fillId="0" borderId="0" xfId="0" applyNumberFormat="1" applyFont="1"/>
    <xf numFmtId="0" fontId="6" fillId="0" borderId="1" xfId="0" applyFont="1" applyBorder="1" applyAlignment="1">
      <alignment horizontal="center"/>
    </xf>
    <xf numFmtId="225" fontId="5" fillId="0" borderId="28" xfId="1" applyNumberFormat="1" applyFont="1" applyFill="1" applyBorder="1"/>
    <xf numFmtId="225" fontId="5" fillId="0" borderId="0" xfId="0" applyNumberFormat="1" applyFont="1"/>
    <xf numFmtId="225" fontId="5" fillId="0" borderId="2" xfId="1" applyNumberFormat="1" applyFont="1" applyFill="1" applyBorder="1"/>
    <xf numFmtId="0" fontId="5" fillId="0" borderId="0" xfId="0" applyFont="1" applyFill="1"/>
    <xf numFmtId="49" fontId="5" fillId="0" borderId="0" xfId="0" applyNumberFormat="1" applyFont="1" applyFill="1" applyAlignment="1">
      <alignment horizontal="center"/>
    </xf>
    <xf numFmtId="193" fontId="5" fillId="0" borderId="0" xfId="0" applyNumberFormat="1" applyFont="1" applyFill="1"/>
    <xf numFmtId="43" fontId="5" fillId="0" borderId="0" xfId="0" applyNumberFormat="1" applyFont="1" applyFill="1"/>
    <xf numFmtId="0" fontId="6" fillId="0" borderId="0" xfId="0" applyFont="1" applyFill="1" applyAlignment="1">
      <alignment horizontal="center"/>
    </xf>
    <xf numFmtId="219" fontId="6" fillId="0" borderId="0" xfId="0" applyNumberFormat="1" applyFont="1" applyFill="1" applyAlignment="1">
      <alignment horizontal="center"/>
    </xf>
    <xf numFmtId="223" fontId="5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193" fontId="6" fillId="0" borderId="0" xfId="9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center"/>
    </xf>
    <xf numFmtId="193" fontId="5" fillId="0" borderId="0" xfId="9" applyNumberFormat="1" applyFont="1" applyFill="1" applyAlignment="1">
      <alignment vertical="center"/>
    </xf>
    <xf numFmtId="0" fontId="6" fillId="0" borderId="0" xfId="0" applyFont="1" applyFill="1"/>
    <xf numFmtId="222" fontId="5" fillId="0" borderId="0" xfId="0" applyNumberFormat="1" applyFont="1" applyFill="1"/>
    <xf numFmtId="43" fontId="5" fillId="0" borderId="0" xfId="1" applyFont="1" applyFill="1" applyAlignment="1"/>
    <xf numFmtId="221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221" fontId="5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8" applyFont="1" applyFill="1" applyAlignment="1">
      <alignment horizontal="right"/>
    </xf>
    <xf numFmtId="191" fontId="5" fillId="0" borderId="0" xfId="0" applyNumberFormat="1" applyFont="1" applyFill="1"/>
    <xf numFmtId="194" fontId="5" fillId="0" borderId="0" xfId="0" applyNumberFormat="1" applyFont="1" applyFill="1"/>
    <xf numFmtId="0" fontId="5" fillId="0" borderId="0" xfId="10" applyFont="1" applyFill="1"/>
    <xf numFmtId="191" fontId="5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justify" vertical="center"/>
    </xf>
    <xf numFmtId="39" fontId="5" fillId="0" borderId="0" xfId="0" applyNumberFormat="1" applyFont="1" applyFill="1"/>
    <xf numFmtId="224" fontId="113" fillId="0" borderId="0" xfId="487" applyNumberFormat="1" applyFont="1" applyFill="1"/>
    <xf numFmtId="4" fontId="5" fillId="0" borderId="0" xfId="0" applyNumberFormat="1" applyFont="1" applyFill="1"/>
    <xf numFmtId="0" fontId="6" fillId="0" borderId="0" xfId="0" applyFont="1" applyFill="1" applyAlignment="1">
      <alignment horizontal="left" indent="6"/>
    </xf>
    <xf numFmtId="0" fontId="6" fillId="0" borderId="0" xfId="0" applyFont="1" applyFill="1" applyAlignment="1">
      <alignment horizontal="right"/>
    </xf>
    <xf numFmtId="49" fontId="6" fillId="0" borderId="4" xfId="0" applyNumberFormat="1" applyFont="1" applyBorder="1" applyAlignment="1">
      <alignment horizontal="center"/>
    </xf>
    <xf numFmtId="49" fontId="6" fillId="0" borderId="4" xfId="0" quotePrefix="1" applyNumberFormat="1" applyFont="1" applyBorder="1" applyAlignment="1">
      <alignment horizontal="center"/>
    </xf>
    <xf numFmtId="49" fontId="6" fillId="0" borderId="4" xfId="0" quotePrefix="1" applyNumberFormat="1" applyFont="1" applyFill="1" applyBorder="1" applyAlignment="1">
      <alignment horizontal="center"/>
    </xf>
    <xf numFmtId="196" fontId="6" fillId="0" borderId="0" xfId="1" applyNumberFormat="1" applyFont="1" applyFill="1" applyBorder="1" applyAlignment="1">
      <alignment horizontal="left" indent="6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196" fontId="6" fillId="0" borderId="0" xfId="1" applyNumberFormat="1" applyFont="1" applyFill="1" applyBorder="1" applyAlignment="1">
      <alignment horizontal="center"/>
    </xf>
    <xf numFmtId="193" fontId="5" fillId="0" borderId="0" xfId="9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993">
    <cellStyle name="0,0_x000d__x000a_NA_x000d__x000a_" xfId="14"/>
    <cellStyle name="0,0_x000d__x000a_NA_x000d__x000a_ 2" xfId="15"/>
    <cellStyle name="0,0_x000d__x000a_NA_x000d__x000a_ 2 2" xfId="730"/>
    <cellStyle name="0,0_x000d__x000a_NA_x000d__x000a_ 3" xfId="503"/>
    <cellStyle name="20% - Accent1 2" xfId="16"/>
    <cellStyle name="20% - Accent1 2 2" xfId="504"/>
    <cellStyle name="20% - Accent1 3" xfId="17"/>
    <cellStyle name="20% - Accent1 3 2" xfId="505"/>
    <cellStyle name="20% - Accent2 2" xfId="18"/>
    <cellStyle name="20% - Accent2 2 2" xfId="506"/>
    <cellStyle name="20% - Accent2 3" xfId="19"/>
    <cellStyle name="20% - Accent2 3 2" xfId="507"/>
    <cellStyle name="20% - Accent3 2" xfId="20"/>
    <cellStyle name="20% - Accent3 2 2" xfId="508"/>
    <cellStyle name="20% - Accent3 3" xfId="21"/>
    <cellStyle name="20% - Accent3 3 2" xfId="509"/>
    <cellStyle name="20% - Accent4 2" xfId="22"/>
    <cellStyle name="20% - Accent4 2 2" xfId="510"/>
    <cellStyle name="20% - Accent4 3" xfId="23"/>
    <cellStyle name="20% - Accent4 3 2" xfId="511"/>
    <cellStyle name="20% - Accent5 2" xfId="24"/>
    <cellStyle name="20% - Accent5 2 2" xfId="512"/>
    <cellStyle name="20% - Accent5 3" xfId="513"/>
    <cellStyle name="20% - Accent6 2" xfId="25"/>
    <cellStyle name="20% - Accent6 2 2" xfId="514"/>
    <cellStyle name="20% - Accent6 3" xfId="26"/>
    <cellStyle name="20% - Accent6 3 2" xfId="515"/>
    <cellStyle name="20% - ส่วนที่ถูกเน้น1 2" xfId="27"/>
    <cellStyle name="20% - ส่วนที่ถูกเน้น2 2" xfId="28"/>
    <cellStyle name="20% - ส่วนที่ถูกเน้น3 2" xfId="29"/>
    <cellStyle name="20% - ส่วนที่ถูกเน้น4 2" xfId="30"/>
    <cellStyle name="20% - ส่วนที่ถูกเน้น5 2" xfId="31"/>
    <cellStyle name="20% - ส่วนที่ถูกเน้น6 2" xfId="32"/>
    <cellStyle name="40% - Accent1 2" xfId="33"/>
    <cellStyle name="40% - Accent1 2 2" xfId="516"/>
    <cellStyle name="40% - Accent1 3" xfId="34"/>
    <cellStyle name="40% - Accent1 3 2" xfId="517"/>
    <cellStyle name="40% - Accent2 2" xfId="35"/>
    <cellStyle name="40% - Accent2 2 2" xfId="518"/>
    <cellStyle name="40% - Accent2 3" xfId="519"/>
    <cellStyle name="40% - Accent3 2" xfId="36"/>
    <cellStyle name="40% - Accent3 2 2" xfId="520"/>
    <cellStyle name="40% - Accent3 3" xfId="37"/>
    <cellStyle name="40% - Accent3 3 2" xfId="521"/>
    <cellStyle name="40% - Accent4 2" xfId="38"/>
    <cellStyle name="40% - Accent4 2 2" xfId="522"/>
    <cellStyle name="40% - Accent4 3" xfId="39"/>
    <cellStyle name="40% - Accent4 3 2" xfId="523"/>
    <cellStyle name="40% - Accent5 2" xfId="40"/>
    <cellStyle name="40% - Accent5 2 2" xfId="524"/>
    <cellStyle name="40% - Accent5 3" xfId="41"/>
    <cellStyle name="40% - Accent5 3 2" xfId="525"/>
    <cellStyle name="40% - Accent6 2" xfId="42"/>
    <cellStyle name="40% - Accent6 2 2" xfId="526"/>
    <cellStyle name="40% - Accent6 3" xfId="43"/>
    <cellStyle name="40% - Accent6 3 2" xfId="527"/>
    <cellStyle name="40% - ส่วนที่ถูกเน้น1 2" xfId="44"/>
    <cellStyle name="40% - ส่วนที่ถูกเน้น2 2" xfId="45"/>
    <cellStyle name="40% - ส่วนที่ถูกเน้น3 2" xfId="46"/>
    <cellStyle name="40% - ส่วนที่ถูกเน้น4 2" xfId="47"/>
    <cellStyle name="40% - ส่วนที่ถูกเน้น5 2" xfId="48"/>
    <cellStyle name="40% - ส่วนที่ถูกเน้น6 2" xfId="49"/>
    <cellStyle name="60% - Accent1 2" xfId="50"/>
    <cellStyle name="60% - Accent1 2 2" xfId="528"/>
    <cellStyle name="60% - Accent1 3" xfId="51"/>
    <cellStyle name="60% - Accent1 3 2" xfId="529"/>
    <cellStyle name="60% - Accent2 2" xfId="52"/>
    <cellStyle name="60% - Accent2 2 2" xfId="530"/>
    <cellStyle name="60% - Accent2 3" xfId="53"/>
    <cellStyle name="60% - Accent2 3 2" xfId="531"/>
    <cellStyle name="60% - Accent3 2" xfId="54"/>
    <cellStyle name="60% - Accent3 2 2" xfId="532"/>
    <cellStyle name="60% - Accent3 3" xfId="55"/>
    <cellStyle name="60% - Accent3 3 2" xfId="533"/>
    <cellStyle name="60% - Accent4 2" xfId="56"/>
    <cellStyle name="60% - Accent4 2 2" xfId="534"/>
    <cellStyle name="60% - Accent4 3" xfId="57"/>
    <cellStyle name="60% - Accent4 3 2" xfId="535"/>
    <cellStyle name="60% - Accent5 2" xfId="58"/>
    <cellStyle name="60% - Accent5 2 2" xfId="536"/>
    <cellStyle name="60% - Accent5 3" xfId="59"/>
    <cellStyle name="60% - Accent5 3 2" xfId="537"/>
    <cellStyle name="60% - Accent6 2" xfId="60"/>
    <cellStyle name="60% - Accent6 2 2" xfId="538"/>
    <cellStyle name="60% - Accent6 3" xfId="61"/>
    <cellStyle name="60% - Accent6 3 2" xfId="539"/>
    <cellStyle name="60% - ส่วนที่ถูกเน้น1 2" xfId="62"/>
    <cellStyle name="60% - ส่วนที่ถูกเน้น2 2" xfId="63"/>
    <cellStyle name="60% - ส่วนที่ถูกเน้น3 2" xfId="64"/>
    <cellStyle name="60% - ส่วนที่ถูกเน้น4 2" xfId="65"/>
    <cellStyle name="60% - ส่วนที่ถูกเน้น5 2" xfId="66"/>
    <cellStyle name="60% - ส่วนที่ถูกเน้น6 2" xfId="67"/>
    <cellStyle name="75" xfId="540"/>
    <cellStyle name="Accent1 2" xfId="68"/>
    <cellStyle name="Accent1 2 2" xfId="541"/>
    <cellStyle name="Accent1 3" xfId="69"/>
    <cellStyle name="Accent1 3 2" xfId="542"/>
    <cellStyle name="Accent2 2" xfId="70"/>
    <cellStyle name="Accent2 2 2" xfId="543"/>
    <cellStyle name="Accent2 3" xfId="71"/>
    <cellStyle name="Accent2 3 2" xfId="544"/>
    <cellStyle name="Accent3 2" xfId="72"/>
    <cellStyle name="Accent3 2 2" xfId="545"/>
    <cellStyle name="Accent3 3" xfId="73"/>
    <cellStyle name="Accent3 3 2" xfId="546"/>
    <cellStyle name="Accent4 2" xfId="74"/>
    <cellStyle name="Accent4 2 2" xfId="547"/>
    <cellStyle name="Accent4 3" xfId="75"/>
    <cellStyle name="Accent4 3 2" xfId="548"/>
    <cellStyle name="Accent5 2" xfId="549"/>
    <cellStyle name="Accent5 3" xfId="550"/>
    <cellStyle name="Accent6 2" xfId="76"/>
    <cellStyle name="Accent6 2 2" xfId="551"/>
    <cellStyle name="Accent6 3" xfId="77"/>
    <cellStyle name="Accent6 3 2" xfId="552"/>
    <cellStyle name="amount" xfId="78"/>
    <cellStyle name="amount 2" xfId="854"/>
    <cellStyle name="Bad 2" xfId="79"/>
    <cellStyle name="Bad 2 2" xfId="553"/>
    <cellStyle name="Bad 3" xfId="80"/>
    <cellStyle name="Bad 3 2" xfId="554"/>
    <cellStyle name="Bad 4" xfId="992"/>
    <cellStyle name="Best" xfId="555"/>
    <cellStyle name="border" xfId="81"/>
    <cellStyle name="border 2" xfId="82"/>
    <cellStyle name="Calculation 2" xfId="83"/>
    <cellStyle name="Calculation 2 2" xfId="695"/>
    <cellStyle name="Calculation 2 3" xfId="692"/>
    <cellStyle name="Calculation 2 4" xfId="688"/>
    <cellStyle name="Calculation 2 5" xfId="697"/>
    <cellStyle name="Calculation 2 6" xfId="556"/>
    <cellStyle name="Calculation 3" xfId="84"/>
    <cellStyle name="Calculation 3 2" xfId="696"/>
    <cellStyle name="Calculation 3 3" xfId="846"/>
    <cellStyle name="Calculation 3 4" xfId="703"/>
    <cellStyle name="Calculation 3 5" xfId="720"/>
    <cellStyle name="Calculation 3 6" xfId="557"/>
    <cellStyle name="Check Cell 2" xfId="558"/>
    <cellStyle name="Check Cell 3" xfId="559"/>
    <cellStyle name="Comma" xfId="1" builtinId="3"/>
    <cellStyle name="Comma 10" xfId="86"/>
    <cellStyle name="Comma 10 2" xfId="87"/>
    <cellStyle name="Comma 10 2 2" xfId="560"/>
    <cellStyle name="Comma 10 2 2 3" xfId="88"/>
    <cellStyle name="Comma 10 2 2 3 2" xfId="89"/>
    <cellStyle name="Comma 10 2 2 3 2 2" xfId="856"/>
    <cellStyle name="Comma 10 2 3" xfId="855"/>
    <cellStyle name="Comma 10 3" xfId="90"/>
    <cellStyle name="Comma 10 3 2" xfId="91"/>
    <cellStyle name="Comma 10 3 2 2" xfId="92"/>
    <cellStyle name="Comma 10 3 2 2 2" xfId="93"/>
    <cellStyle name="Comma 10 3 2 2 2 2" xfId="859"/>
    <cellStyle name="Comma 10 3 2 3" xfId="858"/>
    <cellStyle name="Comma 10 3 3" xfId="728"/>
    <cellStyle name="Comma 10 3 4" xfId="857"/>
    <cellStyle name="Comma 10 4" xfId="497"/>
    <cellStyle name="Comma 11" xfId="94"/>
    <cellStyle name="Comma 11 2" xfId="95"/>
    <cellStyle name="Comma 11 2 2" xfId="816"/>
    <cellStyle name="Comma 11 2 3" xfId="860"/>
    <cellStyle name="Comma 11 3" xfId="561"/>
    <cellStyle name="Comma 11 4 3" xfId="96"/>
    <cellStyle name="Comma 11 4 3 2" xfId="861"/>
    <cellStyle name="Comma 12" xfId="97"/>
    <cellStyle name="Comma 12 2" xfId="98"/>
    <cellStyle name="Comma 12 2 2" xfId="862"/>
    <cellStyle name="Comma 12 3" xfId="562"/>
    <cellStyle name="Comma 13" xfId="99"/>
    <cellStyle name="Comma 13 2" xfId="100"/>
    <cellStyle name="Comma 13 2 2" xfId="817"/>
    <cellStyle name="Comma 13 2 3" xfId="863"/>
    <cellStyle name="Comma 13 3" xfId="563"/>
    <cellStyle name="Comma 14" xfId="101"/>
    <cellStyle name="Comma 14 2" xfId="102"/>
    <cellStyle name="Comma 14 2 2" xfId="103"/>
    <cellStyle name="Comma 14 2 2 2" xfId="865"/>
    <cellStyle name="Comma 14 2 3" xfId="864"/>
    <cellStyle name="Comma 14 3" xfId="104"/>
    <cellStyle name="Comma 14 3 2" xfId="866"/>
    <cellStyle name="Comma 14 4" xfId="564"/>
    <cellStyle name="Comma 15" xfId="105"/>
    <cellStyle name="Comma 15 2" xfId="502"/>
    <cellStyle name="Comma 16" xfId="106"/>
    <cellStyle name="Comma 16 2" xfId="107"/>
    <cellStyle name="Comma 16 2 2" xfId="867"/>
    <cellStyle name="Comma 16 3" xfId="500"/>
    <cellStyle name="Comma 17" xfId="108"/>
    <cellStyle name="Comma 17 2" xfId="109"/>
    <cellStyle name="Comma 17 2 2" xfId="679"/>
    <cellStyle name="Comma 17 2 3" xfId="868"/>
    <cellStyle name="Comma 17 3" xfId="668"/>
    <cellStyle name="Comma 18" xfId="110"/>
    <cellStyle name="Comma 18 2" xfId="492"/>
    <cellStyle name="Comma 19" xfId="111"/>
    <cellStyle name="Comma 19 2" xfId="869"/>
    <cellStyle name="Comma 2" xfId="112"/>
    <cellStyle name="Comma 2 10" xfId="565"/>
    <cellStyle name="Comma 2 11" xfId="870"/>
    <cellStyle name="Comma 2 17" xfId="818"/>
    <cellStyle name="Comma 2 2" xfId="113"/>
    <cellStyle name="Comma 2 2 10" xfId="970"/>
    <cellStyle name="Comma 2 2 2" xfId="114"/>
    <cellStyle name="Comma 2 2 2 2" xfId="115"/>
    <cellStyle name="Comma 2 2 2 2 2" xfId="732"/>
    <cellStyle name="Comma 2 2 2 2 3" xfId="873"/>
    <cellStyle name="Comma 2 2 2 3" xfId="116"/>
    <cellStyle name="Comma 2 2 2 3 2" xfId="874"/>
    <cellStyle name="Comma 2 2 2 4" xfId="117"/>
    <cellStyle name="Comma 2 2 2 4 2" xfId="875"/>
    <cellStyle name="Comma 2 2 2 5" xfId="118"/>
    <cellStyle name="Comma 2 2 2 5 2" xfId="876"/>
    <cellStyle name="Comma 2 2 2 6" xfId="567"/>
    <cellStyle name="Comma 2 2 2 7" xfId="872"/>
    <cellStyle name="Comma 2 2 2 8" xfId="971"/>
    <cellStyle name="Comma 2 2 3" xfId="119"/>
    <cellStyle name="Comma 2 2 3 2" xfId="877"/>
    <cellStyle name="Comma 2 2 4" xfId="120"/>
    <cellStyle name="Comma 2 2 4 2" xfId="878"/>
    <cellStyle name="Comma 2 2 5" xfId="121"/>
    <cellStyle name="Comma 2 2 5 2" xfId="879"/>
    <cellStyle name="Comma 2 2 6" xfId="122"/>
    <cellStyle name="Comma 2 2 6 2" xfId="880"/>
    <cellStyle name="Comma 2 2 7" xfId="123"/>
    <cellStyle name="Comma 2 2 7 2" xfId="881"/>
    <cellStyle name="Comma 2 2 8" xfId="566"/>
    <cellStyle name="Comma 2 2 9" xfId="871"/>
    <cellStyle name="Comma 2 3" xfId="124"/>
    <cellStyle name="Comma 2 3 2" xfId="125"/>
    <cellStyle name="Comma 2 3 2 2" xfId="733"/>
    <cellStyle name="Comma 2 3 2 3" xfId="883"/>
    <cellStyle name="Comma 2 3 3" xfId="568"/>
    <cellStyle name="Comma 2 3 4" xfId="882"/>
    <cellStyle name="Comma 2 4" xfId="126"/>
    <cellStyle name="Comma 2 4 2" xfId="815"/>
    <cellStyle name="Comma 2 4 3" xfId="734"/>
    <cellStyle name="Comma 2 4 4" xfId="569"/>
    <cellStyle name="Comma 2 5" xfId="127"/>
    <cellStyle name="Comma 2 5 2" xfId="731"/>
    <cellStyle name="Comma 2 5 3" xfId="884"/>
    <cellStyle name="Comma 2 6" xfId="128"/>
    <cellStyle name="Comma 2 6 2" xfId="885"/>
    <cellStyle name="Comma 2 7" xfId="129"/>
    <cellStyle name="Comma 2 7 2" xfId="886"/>
    <cellStyle name="Comma 2 8" xfId="130"/>
    <cellStyle name="Comma 2 8 2" xfId="887"/>
    <cellStyle name="Comma 2 9" xfId="131"/>
    <cellStyle name="Comma 2 9 2" xfId="888"/>
    <cellStyle name="Comma 2_s" xfId="735"/>
    <cellStyle name="Comma 20" xfId="132"/>
    <cellStyle name="Comma 20 2" xfId="133"/>
    <cellStyle name="Comma 20 3" xfId="889"/>
    <cellStyle name="Comma 21" xfId="134"/>
    <cellStyle name="Comma 21 2" xfId="135"/>
    <cellStyle name="Comma 21 3" xfId="890"/>
    <cellStyle name="Comma 22" xfId="136"/>
    <cellStyle name="Comma 22 2" xfId="819"/>
    <cellStyle name="Comma 23" xfId="137"/>
    <cellStyle name="Comma 23 3" xfId="812"/>
    <cellStyle name="Comma 24" xfId="138"/>
    <cellStyle name="Comma 24 2" xfId="139"/>
    <cellStyle name="Comma 24 2 2" xfId="891"/>
    <cellStyle name="Comma 24 3" xfId="570"/>
    <cellStyle name="Comma 25" xfId="140"/>
    <cellStyle name="Comma 26" xfId="141"/>
    <cellStyle name="Comma 26 2" xfId="892"/>
    <cellStyle name="Comma 27" xfId="142"/>
    <cellStyle name="Comma 27 2" xfId="143"/>
    <cellStyle name="Comma 27 2 2" xfId="894"/>
    <cellStyle name="Comma 27 3" xfId="893"/>
    <cellStyle name="Comma 28" xfId="144"/>
    <cellStyle name="Comma 28 2" xfId="736"/>
    <cellStyle name="Comma 28 3" xfId="895"/>
    <cellStyle name="Comma 29" xfId="145"/>
    <cellStyle name="Comma 29 2" xfId="896"/>
    <cellStyle name="Comma 3" xfId="146"/>
    <cellStyle name="Comma 3 2" xfId="147"/>
    <cellStyle name="Comma 3 2 2" xfId="148"/>
    <cellStyle name="Comma 3 2 2 2" xfId="840"/>
    <cellStyle name="Comma 3 2 2 3" xfId="738"/>
    <cellStyle name="Comma 3 2 2 4" xfId="899"/>
    <cellStyle name="Comma 3 2 3" xfId="149"/>
    <cellStyle name="Comma 3 2 3 2" xfId="900"/>
    <cellStyle name="Comma 3 2 4" xfId="150"/>
    <cellStyle name="Comma 3 2 4 2" xfId="901"/>
    <cellStyle name="Comma 3 2 5" xfId="151"/>
    <cellStyle name="Comma 3 2 5 2" xfId="902"/>
    <cellStyle name="Comma 3 2 6" xfId="572"/>
    <cellStyle name="Comma 3 2 7" xfId="898"/>
    <cellStyle name="Comma 3 3" xfId="152"/>
    <cellStyle name="Comma 3 3 2" xfId="153"/>
    <cellStyle name="Comma 3 3 2 2" xfId="904"/>
    <cellStyle name="Comma 3 3 3" xfId="737"/>
    <cellStyle name="Comma 3 3 4" xfId="903"/>
    <cellStyle name="Comma 3 4" xfId="154"/>
    <cellStyle name="Comma 3 4 2" xfId="905"/>
    <cellStyle name="Comma 3 5" xfId="155"/>
    <cellStyle name="Comma 3 5 2" xfId="906"/>
    <cellStyle name="Comma 3 6" xfId="156"/>
    <cellStyle name="Comma 3 6 2" xfId="907"/>
    <cellStyle name="Comma 3 7" xfId="571"/>
    <cellStyle name="Comma 3 8" xfId="897"/>
    <cellStyle name="Comma 3 9" xfId="841"/>
    <cellStyle name="Comma 30" xfId="157"/>
    <cellStyle name="Comma 31" xfId="158"/>
    <cellStyle name="Comma 31 2" xfId="908"/>
    <cellStyle name="Comma 32" xfId="159"/>
    <cellStyle name="Comma 32 2" xfId="909"/>
    <cellStyle name="Comma 33" xfId="85"/>
    <cellStyle name="Comma 4" xfId="160"/>
    <cellStyle name="Comma 4 2" xfId="161"/>
    <cellStyle name="Comma 4 2 2" xfId="162"/>
    <cellStyle name="Comma 4 2 2 2" xfId="741"/>
    <cellStyle name="Comma 4 2 2 3" xfId="912"/>
    <cellStyle name="Comma 4 2 3" xfId="740"/>
    <cellStyle name="Comma 4 2 4" xfId="574"/>
    <cellStyle name="Comma 4 2 5" xfId="911"/>
    <cellStyle name="Comma 4 3" xfId="163"/>
    <cellStyle name="Comma 4 3 2" xfId="742"/>
    <cellStyle name="Comma 4 3 3" xfId="913"/>
    <cellStyle name="Comma 4 4" xfId="739"/>
    <cellStyle name="Comma 4 5" xfId="837"/>
    <cellStyle name="Comma 4 6" xfId="573"/>
    <cellStyle name="Comma 4 7" xfId="910"/>
    <cellStyle name="Comma 4 8" xfId="972"/>
    <cellStyle name="Comma 41" xfId="164"/>
    <cellStyle name="Comma 41 2" xfId="914"/>
    <cellStyle name="Comma 5" xfId="165"/>
    <cellStyle name="Comma 5 2" xfId="166"/>
    <cellStyle name="Comma 5 2 2" xfId="743"/>
    <cellStyle name="Comma 5 2 3" xfId="915"/>
    <cellStyle name="Comma 5 3" xfId="167"/>
    <cellStyle name="Comma 5 3 2" xfId="916"/>
    <cellStyle name="Comma 5 4" xfId="168"/>
    <cellStyle name="Comma 5 5" xfId="575"/>
    <cellStyle name="Comma 6" xfId="169"/>
    <cellStyle name="Comma 6 2" xfId="170"/>
    <cellStyle name="Comma 6 2 2" xfId="744"/>
    <cellStyle name="Comma 6 2 3" xfId="577"/>
    <cellStyle name="Comma 6 2 4" xfId="918"/>
    <cellStyle name="Comma 6 3" xfId="171"/>
    <cellStyle name="Comma 6 3 2" xfId="745"/>
    <cellStyle name="Comma 6 3 3" xfId="919"/>
    <cellStyle name="Comma 6 4" xfId="172"/>
    <cellStyle name="Comma 6 4 2" xfId="729"/>
    <cellStyle name="Comma 6 5" xfId="576"/>
    <cellStyle name="Comma 6 6" xfId="917"/>
    <cellStyle name="Comma 7" xfId="173"/>
    <cellStyle name="Comma 7 2" xfId="174"/>
    <cellStyle name="Comma 7 2 2" xfId="746"/>
    <cellStyle name="Comma 7 2 3" xfId="921"/>
    <cellStyle name="Comma 7 3" xfId="578"/>
    <cellStyle name="Comma 7 4" xfId="920"/>
    <cellStyle name="Comma 8" xfId="175"/>
    <cellStyle name="Comma 8 2" xfId="176"/>
    <cellStyle name="Comma 8 2 2" xfId="747"/>
    <cellStyle name="Comma 8 2 3" xfId="923"/>
    <cellStyle name="Comma 8 3" xfId="579"/>
    <cellStyle name="Comma 8 4" xfId="922"/>
    <cellStyle name="Comma 80" xfId="820"/>
    <cellStyle name="Comma 9" xfId="2"/>
    <cellStyle name="Comma 9 2" xfId="178"/>
    <cellStyle name="Comma 9 2 2" xfId="749"/>
    <cellStyle name="Comma 9 2 3" xfId="924"/>
    <cellStyle name="Comma 9 3" xfId="177"/>
    <cellStyle name="Comma 9 3 2" xfId="748"/>
    <cellStyle name="Comma 9 4" xfId="580"/>
    <cellStyle name="comma zerodec" xfId="179"/>
    <cellStyle name="comma zerodec 2" xfId="180"/>
    <cellStyle name="comma zerodec 3" xfId="181"/>
    <cellStyle name="comma zerodec 4" xfId="182"/>
    <cellStyle name="comma zerodec 5" xfId="183"/>
    <cellStyle name="comma zerodec 6" xfId="973"/>
    <cellStyle name="Currency 2" xfId="184"/>
    <cellStyle name="Currency 2 2" xfId="185"/>
    <cellStyle name="Currency 2 2 2" xfId="750"/>
    <cellStyle name="Currency 2 2 3" xfId="926"/>
    <cellStyle name="Currency 2 3" xfId="581"/>
    <cellStyle name="Currency 2 4" xfId="925"/>
    <cellStyle name="Currency 3" xfId="186"/>
    <cellStyle name="Currency 3 2" xfId="187"/>
    <cellStyle name="Currency1" xfId="188"/>
    <cellStyle name="Currency1 2" xfId="189"/>
    <cellStyle name="Currency1 28" xfId="190"/>
    <cellStyle name="Currency1 3" xfId="191"/>
    <cellStyle name="Currency1 4" xfId="192"/>
    <cellStyle name="Currency1 5" xfId="193"/>
    <cellStyle name="Currency1 6" xfId="974"/>
    <cellStyle name="Date" xfId="582"/>
    <cellStyle name="Date [mmm-yyyy]" xfId="751"/>
    <cellStyle name="Dezimal [0]_35ERI8T2gbIEMixb4v26icuOo" xfId="583"/>
    <cellStyle name="Dezimal_35ERI8T2gbIEMixb4v26icuOo" xfId="584"/>
    <cellStyle name="Dollar (zero dec)" xfId="194"/>
    <cellStyle name="Dollar (zero dec) 2" xfId="195"/>
    <cellStyle name="Dollar (zero dec) 3" xfId="196"/>
    <cellStyle name="Dollar (zero dec) 4" xfId="197"/>
    <cellStyle name="Dollar (zero dec) 5" xfId="198"/>
    <cellStyle name="DRAFT" xfId="199"/>
    <cellStyle name="DRAFT 2" xfId="975"/>
    <cellStyle name="E&amp;Y House" xfId="200"/>
    <cellStyle name="Excel Built-in Normal" xfId="752"/>
    <cellStyle name="Excel_BuiltIn_Comma" xfId="753"/>
    <cellStyle name="Explanatory Text 2" xfId="585"/>
    <cellStyle name="Explanatory Text 3" xfId="586"/>
    <cellStyle name="Good 2" xfId="201"/>
    <cellStyle name="Good 2 2" xfId="587"/>
    <cellStyle name="Good 3" xfId="202"/>
    <cellStyle name="Good 3 2" xfId="588"/>
    <cellStyle name="Good 4" xfId="986"/>
    <cellStyle name="Grey" xfId="203"/>
    <cellStyle name="Grey 2" xfId="204"/>
    <cellStyle name="Header1" xfId="589"/>
    <cellStyle name="Header2" xfId="590"/>
    <cellStyle name="Header2 2" xfId="704"/>
    <cellStyle name="Header2 3" xfId="726"/>
    <cellStyle name="Heading" xfId="205"/>
    <cellStyle name="Heading 1 2" xfId="206"/>
    <cellStyle name="Heading 1 2 2" xfId="591"/>
    <cellStyle name="Heading 1 3" xfId="207"/>
    <cellStyle name="Heading 1 3 2" xfId="592"/>
    <cellStyle name="Heading 2" xfId="754"/>
    <cellStyle name="Heading 2 2" xfId="208"/>
    <cellStyle name="Heading 2 2 2" xfId="593"/>
    <cellStyle name="Heading 2 3" xfId="209"/>
    <cellStyle name="Heading 2 3 2" xfId="594"/>
    <cellStyle name="Heading 3 2" xfId="210"/>
    <cellStyle name="Heading 3 2 2" xfId="595"/>
    <cellStyle name="Heading 3 3" xfId="211"/>
    <cellStyle name="Heading 3 3 2" xfId="596"/>
    <cellStyle name="Heading 4 2" xfId="212"/>
    <cellStyle name="Heading 4 2 2" xfId="597"/>
    <cellStyle name="Heading 4 3" xfId="213"/>
    <cellStyle name="Heading 4 3 2" xfId="598"/>
    <cellStyle name="Hyperlink 2" xfId="214"/>
    <cellStyle name="Hyperlink 2 2" xfId="755"/>
    <cellStyle name="Input [yellow]" xfId="215"/>
    <cellStyle name="Input [yellow] 2" xfId="216"/>
    <cellStyle name="Input [yellow] 2 2" xfId="843"/>
    <cellStyle name="Input [yellow] 2 3" xfId="725"/>
    <cellStyle name="Input [yellow] 2 4" xfId="845"/>
    <cellStyle name="Input [yellow] 2 5" xfId="694"/>
    <cellStyle name="Input [yellow] 2 6" xfId="756"/>
    <cellStyle name="Input [yellow] 3" xfId="705"/>
    <cellStyle name="Input [yellow] 4" xfId="702"/>
    <cellStyle name="Input 2" xfId="217"/>
    <cellStyle name="Input 2 2" xfId="706"/>
    <cellStyle name="Input 2 3" xfId="724"/>
    <cellStyle name="Input 2 4" xfId="710"/>
    <cellStyle name="Input 2 5" xfId="715"/>
    <cellStyle name="Input 2 6" xfId="599"/>
    <cellStyle name="Input 3" xfId="218"/>
    <cellStyle name="Input 3 2" xfId="707"/>
    <cellStyle name="Input 3 3" xfId="687"/>
    <cellStyle name="Input 3 4" xfId="847"/>
    <cellStyle name="Input 3 5" xfId="842"/>
    <cellStyle name="Input 3 6" xfId="600"/>
    <cellStyle name="Linked Cell 2" xfId="219"/>
    <cellStyle name="Linked Cell 2 2" xfId="601"/>
    <cellStyle name="Linked Cell 3" xfId="220"/>
    <cellStyle name="Linked Cell 3 2" xfId="602"/>
    <cellStyle name="Neutral 2" xfId="221"/>
    <cellStyle name="Neutral 2 2" xfId="603"/>
    <cellStyle name="Neutral 3" xfId="222"/>
    <cellStyle name="Neutral 3 2" xfId="604"/>
    <cellStyle name="Neutral 4" xfId="990"/>
    <cellStyle name="no dec" xfId="223"/>
    <cellStyle name="no dec 2" xfId="605"/>
    <cellStyle name="Normal" xfId="0" builtinId="0"/>
    <cellStyle name="Normal - Style1" xfId="224"/>
    <cellStyle name="Normal - Style1 2" xfId="225"/>
    <cellStyle name="Normal - Style1 3" xfId="606"/>
    <cellStyle name="Normal 10" xfId="226"/>
    <cellStyle name="Normal 10 2" xfId="227"/>
    <cellStyle name="Normal 10 2 2" xfId="3"/>
    <cellStyle name="Normal 10 2 3" xfId="757"/>
    <cellStyle name="Normal 10 3" xfId="607"/>
    <cellStyle name="Normal 11" xfId="228"/>
    <cellStyle name="Normal 11 2" xfId="229"/>
    <cellStyle name="Normal 11 2 2" xfId="727"/>
    <cellStyle name="Normal 11 3" xfId="499"/>
    <cellStyle name="Normal 114" xfId="230"/>
    <cellStyle name="Normal 12" xfId="231"/>
    <cellStyle name="Normal 12 2" xfId="232"/>
    <cellStyle name="Normal 12 2 2" xfId="233"/>
    <cellStyle name="Normal 12 2 3" xfId="675"/>
    <cellStyle name="Normal 12 3" xfId="813"/>
    <cellStyle name="Normal 12 4" xfId="608"/>
    <cellStyle name="Normal 13" xfId="234"/>
    <cellStyle name="Normal 13 2" xfId="833"/>
    <cellStyle name="Normal 13 3" xfId="669"/>
    <cellStyle name="Normal 14" xfId="235"/>
    <cellStyle name="Normal 14 2" xfId="677"/>
    <cellStyle name="Normal 15" xfId="236"/>
    <cellStyle name="Normal 15 2" xfId="491"/>
    <cellStyle name="Normal 16" xfId="237"/>
    <cellStyle name="Normal 16 2" xfId="821"/>
    <cellStyle name="Normal 16 3" xfId="684"/>
    <cellStyle name="Normal 17" xfId="238"/>
    <cellStyle name="Normal 17 2" xfId="239"/>
    <cellStyle name="Normal 17 3" xfId="686"/>
    <cellStyle name="Normal 18" xfId="240"/>
    <cellStyle name="Normal 18 2" xfId="241"/>
    <cellStyle name="Normal 18 2 2" xfId="928"/>
    <cellStyle name="Normal 18 3" xfId="927"/>
    <cellStyle name="Normal 19" xfId="242"/>
    <cellStyle name="Normal 19 2" xfId="929"/>
    <cellStyle name="Normal 2" xfId="4"/>
    <cellStyle name="Normal 2 10" xfId="244"/>
    <cellStyle name="Normal 2 10 2" xfId="245"/>
    <cellStyle name="Normal 2 10 2 2" xfId="246"/>
    <cellStyle name="Normal 2 10 2_กระดาษทำการงบการเงิน Q4-56" xfId="247"/>
    <cellStyle name="Normal 2 11" xfId="243"/>
    <cellStyle name="Normal 2 12" xfId="609"/>
    <cellStyle name="Normal 2 13" xfId="976"/>
    <cellStyle name="Normal 2 17" xfId="667"/>
    <cellStyle name="Normal 2 17 2 2" xfId="822"/>
    <cellStyle name="Normal 2 19 2" xfId="823"/>
    <cellStyle name="Normal 2 2" xfId="248"/>
    <cellStyle name="Normal 2 2 2" xfId="249"/>
    <cellStyle name="Normal 2 2 2 2" xfId="250"/>
    <cellStyle name="Normal 2 2 2 2 2" xfId="824"/>
    <cellStyle name="Normal 2 2 2 3" xfId="251"/>
    <cellStyle name="Normal 2 2 2 4" xfId="252"/>
    <cellStyle name="Normal 2 2 2 5" xfId="253"/>
    <cellStyle name="Normal 2 2 2 6" xfId="674"/>
    <cellStyle name="Normal 2 2 3" xfId="254"/>
    <cellStyle name="Normal 2 2 3 2" xfId="255"/>
    <cellStyle name="Normal 2 2 3 3" xfId="759"/>
    <cellStyle name="Normal 2 2 4" xfId="256"/>
    <cellStyle name="Normal 2 2 4 2" xfId="758"/>
    <cellStyle name="Normal 2 2 5" xfId="257"/>
    <cellStyle name="Normal 2 2 6" xfId="610"/>
    <cellStyle name="Normal 2 2_NL" xfId="760"/>
    <cellStyle name="Normal 2 3" xfId="258"/>
    <cellStyle name="Normal 2 3 2" xfId="259"/>
    <cellStyle name="Normal 2 3 2 2" xfId="612"/>
    <cellStyle name="Normal 2 3 3" xfId="761"/>
    <cellStyle name="Normal 2 3 4" xfId="611"/>
    <cellStyle name="Normal 2 3 8" xfId="12"/>
    <cellStyle name="Normal 2 4" xfId="260"/>
    <cellStyle name="Normal 2 4 2" xfId="814"/>
    <cellStyle name="Normal 2 4 3" xfId="762"/>
    <cellStyle name="Normal 2 4 4" xfId="613"/>
    <cellStyle name="Normal 2 5" xfId="261"/>
    <cellStyle name="Normal 2 5 2" xfId="262"/>
    <cellStyle name="Normal 2 5 3" xfId="763"/>
    <cellStyle name="Normal 2 6" xfId="263"/>
    <cellStyle name="Normal 2 6 2" xfId="264"/>
    <cellStyle name="Normal 2 7" xfId="265"/>
    <cellStyle name="Normal 2 8" xfId="266"/>
    <cellStyle name="Normal 2 9" xfId="267"/>
    <cellStyle name="Normal 2_AA" xfId="764"/>
    <cellStyle name="Normal 20" xfId="268"/>
    <cellStyle name="Normal 20 2" xfId="930"/>
    <cellStyle name="Normal 21" xfId="269"/>
    <cellStyle name="Normal 21 2" xfId="931"/>
    <cellStyle name="Normal 22" xfId="270"/>
    <cellStyle name="Normal 23" xfId="271"/>
    <cellStyle name="Normal 24" xfId="13"/>
    <cellStyle name="Normal 25" xfId="482"/>
    <cellStyle name="Normal 25 2" xfId="825"/>
    <cellStyle name="Normal 26" xfId="486"/>
    <cellStyle name="Normal 27" xfId="487"/>
    <cellStyle name="Normal 28" xfId="969"/>
    <cellStyle name="Normal 3" xfId="5"/>
    <cellStyle name="Normal 3 2" xfId="273"/>
    <cellStyle name="Normal 3 2 2" xfId="274"/>
    <cellStyle name="Normal 3 2 2 2" xfId="766"/>
    <cellStyle name="Normal 3 2 3" xfId="275"/>
    <cellStyle name="Normal 3 2 4" xfId="276"/>
    <cellStyle name="Normal 3 2 5" xfId="277"/>
    <cellStyle name="Normal 3 2 6" xfId="977"/>
    <cellStyle name="Normal 3 3" xfId="278"/>
    <cellStyle name="Normal 3 3 2" xfId="279"/>
    <cellStyle name="Normal 3 3 2 2" xfId="676"/>
    <cellStyle name="Normal 3 3 3" xfId="767"/>
    <cellStyle name="Normal 3 4" xfId="280"/>
    <cellStyle name="Normal 3 4 2" xfId="615"/>
    <cellStyle name="Normal 3 5" xfId="281"/>
    <cellStyle name="Normal 3 6" xfId="282"/>
    <cellStyle name="Normal 3 6 2" xfId="765"/>
    <cellStyle name="Normal 3 7" xfId="283"/>
    <cellStyle name="Normal 3 8" xfId="272"/>
    <cellStyle name="Normal 3 9" xfId="614"/>
    <cellStyle name="Normal 3_AA" xfId="768"/>
    <cellStyle name="Normal 31" xfId="284"/>
    <cellStyle name="Normal 37 3 2" xfId="826"/>
    <cellStyle name="Normal 4" xfId="285"/>
    <cellStyle name="Normal 4 2" xfId="286"/>
    <cellStyle name="Normal 4 2 10" xfId="6"/>
    <cellStyle name="Normal 4 2 2" xfId="287"/>
    <cellStyle name="Normal 4 2 3" xfId="288"/>
    <cellStyle name="Normal 4 2 3 2" xfId="769"/>
    <cellStyle name="Normal 4 2 4" xfId="289"/>
    <cellStyle name="Normal 4 2 5" xfId="290"/>
    <cellStyle name="Normal 4 2 6" xfId="616"/>
    <cellStyle name="Normal 4 3" xfId="291"/>
    <cellStyle name="Normal 4 3 2" xfId="770"/>
    <cellStyle name="Normal 4 3 3" xfId="617"/>
    <cellStyle name="Normal 4 4" xfId="292"/>
    <cellStyle name="Normal 4 4 2" xfId="723"/>
    <cellStyle name="Normal 4 4 3" xfId="678"/>
    <cellStyle name="Normal 4 5" xfId="293"/>
    <cellStyle name="Normal 4 5 2" xfId="839"/>
    <cellStyle name="Normal 45" xfId="294"/>
    <cellStyle name="Normal 45 2" xfId="295"/>
    <cellStyle name="Normal 5" xfId="296"/>
    <cellStyle name="Normal 5 2" xfId="297"/>
    <cellStyle name="Normal 5 2 2" xfId="298"/>
    <cellStyle name="Normal 5 2 3" xfId="772"/>
    <cellStyle name="Normal 5 3" xfId="299"/>
    <cellStyle name="Normal 5 3 2" xfId="827"/>
    <cellStyle name="Normal 5 3 3" xfId="773"/>
    <cellStyle name="Normal 5 4" xfId="300"/>
    <cellStyle name="Normal 5 4 2" xfId="771"/>
    <cellStyle name="Normal 5 5" xfId="618"/>
    <cellStyle name="Normal 51 2" xfId="619"/>
    <cellStyle name="Normal 6" xfId="301"/>
    <cellStyle name="Normal 6 2" xfId="302"/>
    <cellStyle name="Normal 6 2 2" xfId="775"/>
    <cellStyle name="Normal 6 3" xfId="774"/>
    <cellStyle name="Normal 6 4" xfId="620"/>
    <cellStyle name="Normal 63" xfId="303"/>
    <cellStyle name="Normal 7" xfId="304"/>
    <cellStyle name="Normal 7 2" xfId="305"/>
    <cellStyle name="Normal 7 2 2" xfId="776"/>
    <cellStyle name="Normal 7 3" xfId="306"/>
    <cellStyle name="Normal 7 4" xfId="621"/>
    <cellStyle name="Normal 7_กระดาษทำการงบการเงิน Q4-56" xfId="307"/>
    <cellStyle name="Normal 75" xfId="7"/>
    <cellStyle name="Normal 8" xfId="308"/>
    <cellStyle name="Normal 8 2" xfId="309"/>
    <cellStyle name="Normal 8 2 2" xfId="777"/>
    <cellStyle name="Normal 8 3" xfId="310"/>
    <cellStyle name="Normal 8_กระดาษทำการงบการเงิน Q4-56" xfId="311"/>
    <cellStyle name="Normal 9" xfId="312"/>
    <cellStyle name="Normal 9 2" xfId="313"/>
    <cellStyle name="Normal 9 2 2" xfId="778"/>
    <cellStyle name="Normal 9 3" xfId="622"/>
    <cellStyle name="Normal 9 4" xfId="978"/>
    <cellStyle name="Normal 9_กระดาษทำการงบการเงิน Q4-56" xfId="314"/>
    <cellStyle name="Normal_CVD02-Accounts-A3103-Nir" xfId="8"/>
    <cellStyle name="Normal_Equity" xfId="853"/>
    <cellStyle name="Normal_Millcon Steel Plc._March2553_update" xfId="9"/>
    <cellStyle name="Normal_SOI Q4-43" xfId="10"/>
    <cellStyle name="Note 2" xfId="315"/>
    <cellStyle name="Note 2 2" xfId="316"/>
    <cellStyle name="Note 2 2 2" xfId="711"/>
    <cellStyle name="Note 2 3" xfId="317"/>
    <cellStyle name="Note 2 3 2" xfId="698"/>
    <cellStyle name="Note 2 4" xfId="318"/>
    <cellStyle name="Note 2 4 2" xfId="716"/>
    <cellStyle name="Note 2 5" xfId="319"/>
    <cellStyle name="Note 2 5 2" xfId="848"/>
    <cellStyle name="Note 2 6" xfId="623"/>
    <cellStyle name="Note 2 7" xfId="932"/>
    <cellStyle name="Note 3" xfId="320"/>
    <cellStyle name="Note 3 2" xfId="321"/>
    <cellStyle name="Note 3 2 2" xfId="712"/>
    <cellStyle name="Note 3 3" xfId="322"/>
    <cellStyle name="Note 3 3 2" xfId="851"/>
    <cellStyle name="Note 3 4" xfId="323"/>
    <cellStyle name="Note 3 4 2" xfId="691"/>
    <cellStyle name="Note 3 5" xfId="324"/>
    <cellStyle name="Note 3 5 2" xfId="717"/>
    <cellStyle name="Note 3 6" xfId="624"/>
    <cellStyle name="Output 2" xfId="325"/>
    <cellStyle name="Output 2 2" xfId="713"/>
    <cellStyle name="Output 2 3" xfId="850"/>
    <cellStyle name="Output 2 4" xfId="699"/>
    <cellStyle name="Output 2 5" xfId="689"/>
    <cellStyle name="Output 2 6" xfId="625"/>
    <cellStyle name="Output 3" xfId="326"/>
    <cellStyle name="Output 3 2" xfId="714"/>
    <cellStyle name="Output 3 3" xfId="690"/>
    <cellStyle name="Output 3 4" xfId="693"/>
    <cellStyle name="Output 3 5" xfId="852"/>
    <cellStyle name="Output 3 6" xfId="626"/>
    <cellStyle name="Percent [2]" xfId="328"/>
    <cellStyle name="Percent [2] 2" xfId="329"/>
    <cellStyle name="Percent [2] 3" xfId="330"/>
    <cellStyle name="Percent [2] 4" xfId="331"/>
    <cellStyle name="Percent 10" xfId="332"/>
    <cellStyle name="Percent 10 2" xfId="333"/>
    <cellStyle name="Percent 10 3" xfId="493"/>
    <cellStyle name="Percent 11" xfId="334"/>
    <cellStyle name="Percent 12" xfId="335"/>
    <cellStyle name="Percent 13" xfId="336"/>
    <cellStyle name="Percent 14" xfId="337"/>
    <cellStyle name="Percent 14 2" xfId="933"/>
    <cellStyle name="Percent 15" xfId="327"/>
    <cellStyle name="Percent 16" xfId="485"/>
    <cellStyle name="Percent 17" xfId="483"/>
    <cellStyle name="Percent 18" xfId="484"/>
    <cellStyle name="Percent 19" xfId="979"/>
    <cellStyle name="Percent 2" xfId="338"/>
    <cellStyle name="Percent 2 2" xfId="339"/>
    <cellStyle name="Percent 2 2 2" xfId="779"/>
    <cellStyle name="Percent 2 2 3" xfId="627"/>
    <cellStyle name="Percent 2 2 4" xfId="981"/>
    <cellStyle name="Percent 2 3" xfId="340"/>
    <cellStyle name="Percent 2 3 2" xfId="828"/>
    <cellStyle name="Percent 2 4" xfId="341"/>
    <cellStyle name="Percent 2 5" xfId="342"/>
    <cellStyle name="Percent 2 6" xfId="980"/>
    <cellStyle name="Percent 22 4" xfId="343"/>
    <cellStyle name="Percent 3" xfId="344"/>
    <cellStyle name="Percent 3 2" xfId="345"/>
    <cellStyle name="Percent 3 2 2" xfId="346"/>
    <cellStyle name="Percent 3 2 3" xfId="780"/>
    <cellStyle name="Percent 3 2 4" xfId="982"/>
    <cellStyle name="Percent 3 3" xfId="347"/>
    <cellStyle name="Percent 3 4" xfId="628"/>
    <cellStyle name="Percent 4" xfId="348"/>
    <cellStyle name="Percent 4 2" xfId="349"/>
    <cellStyle name="Percent 4 2 2" xfId="781"/>
    <cellStyle name="Percent 4 3" xfId="629"/>
    <cellStyle name="Percent 5" xfId="350"/>
    <cellStyle name="Percent 5 2" xfId="782"/>
    <cellStyle name="Percent 5 3" xfId="836"/>
    <cellStyle name="Percent 5 4" xfId="630"/>
    <cellStyle name="Percent 6" xfId="351"/>
    <cellStyle name="Percent 6 2" xfId="783"/>
    <cellStyle name="Percent 6 3" xfId="631"/>
    <cellStyle name="Percent 7" xfId="352"/>
    <cellStyle name="Percent 7 2" xfId="784"/>
    <cellStyle name="Percent 7 3" xfId="632"/>
    <cellStyle name="Percent 8" xfId="353"/>
    <cellStyle name="Percent 8 2" xfId="785"/>
    <cellStyle name="Percent 8 3" xfId="633"/>
    <cellStyle name="Percent 9" xfId="354"/>
    <cellStyle name="Percent 9 2" xfId="786"/>
    <cellStyle name="Percent 9 3" xfId="634"/>
    <cellStyle name="Quantity" xfId="355"/>
    <cellStyle name="Quantity 2" xfId="356"/>
    <cellStyle name="Quantity 3" xfId="357"/>
    <cellStyle name="Quantity 4" xfId="358"/>
    <cellStyle name="Quantity_กระดาษทำการงบการเงิน Q4-56" xfId="359"/>
    <cellStyle name="Red Font" xfId="787"/>
    <cellStyle name="Standard_Anpassen der Amortisation" xfId="360"/>
    <cellStyle name="Style 1" xfId="635"/>
    <cellStyle name="Style 1 2" xfId="788"/>
    <cellStyle name="Tag" xfId="789"/>
    <cellStyle name="Title 2" xfId="361"/>
    <cellStyle name="Title 2 2" xfId="636"/>
    <cellStyle name="Title 3" xfId="362"/>
    <cellStyle name="Title 3 2" xfId="637"/>
    <cellStyle name="Title 4" xfId="363"/>
    <cellStyle name="Total 2" xfId="364"/>
    <cellStyle name="Total 2 2" xfId="718"/>
    <cellStyle name="Total 2 3" xfId="700"/>
    <cellStyle name="Total 2 4" xfId="849"/>
    <cellStyle name="Total 2 5" xfId="844"/>
    <cellStyle name="Total 2 6" xfId="638"/>
    <cellStyle name="Total 2 7" xfId="934"/>
    <cellStyle name="Total 3" xfId="365"/>
    <cellStyle name="Total 3 2" xfId="719"/>
    <cellStyle name="Total 3 3" xfId="701"/>
    <cellStyle name="Total 3 4" xfId="708"/>
    <cellStyle name="Total 3 5" xfId="709"/>
    <cellStyle name="Total 3 6" xfId="639"/>
    <cellStyle name="Total 3 7" xfId="935"/>
    <cellStyle name="Währung [0]_Compiling Utility Macros" xfId="366"/>
    <cellStyle name="Währung_Compiling Utility Macros" xfId="367"/>
    <cellStyle name="Warning Text 2" xfId="640"/>
    <cellStyle name="Warning Text 3" xfId="641"/>
    <cellStyle name="Wไhrung [0]_35ERI8T2gbIEMixb4v26icuOo" xfId="642"/>
    <cellStyle name="Wไhrung_35ERI8T2gbIEMixb4v26icuOo" xfId="643"/>
    <cellStyle name="การคำนวณ 2" xfId="368"/>
    <cellStyle name="การคำนวณ 2 2" xfId="936"/>
    <cellStyle name="ข้อความเตือน 2" xfId="369"/>
    <cellStyle name="ข้อความอธิบาย 2" xfId="370"/>
    <cellStyle name="เครื่องหมายจุลภาค [0]_รายได้-รายจ่าย Twin Rubber" xfId="790"/>
    <cellStyle name="เครื่องหมายจุลภาค 10" xfId="371"/>
    <cellStyle name="เครื่องหมายจุลภาค 10 2" xfId="791"/>
    <cellStyle name="เครื่องหมายจุลภาค 11" xfId="372"/>
    <cellStyle name="เครื่องหมายจุลภาค 11 2" xfId="792"/>
    <cellStyle name="เครื่องหมายจุลภาค 12" xfId="373"/>
    <cellStyle name="เครื่องหมายจุลภาค 13 2" xfId="374"/>
    <cellStyle name="เครื่องหมายจุลภาค 13 2 2" xfId="937"/>
    <cellStyle name="เครื่องหมายจุลภาค 14 2" xfId="375"/>
    <cellStyle name="เครื่องหมายจุลภาค 14 2 2" xfId="938"/>
    <cellStyle name="เครื่องหมายจุลภาค 15" xfId="829"/>
    <cellStyle name="เครื่องหมายจุลภาค 17 2" xfId="376"/>
    <cellStyle name="เครื่องหมายจุลภาค 17 2 2" xfId="939"/>
    <cellStyle name="เครื่องหมายจุลภาค 2" xfId="377"/>
    <cellStyle name="เครื่องหมายจุลภาค 2 2" xfId="378"/>
    <cellStyle name="เครื่องหมายจุลภาค 2 2 2" xfId="379"/>
    <cellStyle name="เครื่องหมายจุลภาค 2 2 2 2" xfId="680"/>
    <cellStyle name="เครื่องหมายจุลภาค 2 2 2 3" xfId="942"/>
    <cellStyle name="เครื่องหมายจุลภาค 2 2 3" xfId="793"/>
    <cellStyle name="เครื่องหมายจุลภาค 2 2 3 2" xfId="644"/>
    <cellStyle name="เครื่องหมายจุลภาค 2 2 4" xfId="941"/>
    <cellStyle name="เครื่องหมายจุลภาค 2 2 5" xfId="983"/>
    <cellStyle name="เครื่องหมายจุลภาค 2 3" xfId="380"/>
    <cellStyle name="เครื่องหมายจุลภาค 2 3 2" xfId="943"/>
    <cellStyle name="เครื่องหมายจุลภาค 2 4" xfId="381"/>
    <cellStyle name="เครื่องหมายจุลภาค 2 4 2" xfId="944"/>
    <cellStyle name="เครื่องหมายจุลภาค 2 5" xfId="382"/>
    <cellStyle name="เครื่องหมายจุลภาค 2 5 2" xfId="945"/>
    <cellStyle name="เครื่องหมายจุลภาค 2 6" xfId="501"/>
    <cellStyle name="เครื่องหมายจุลภาค 2 7" xfId="940"/>
    <cellStyle name="เครื่องหมายจุลภาค 20 2" xfId="383"/>
    <cellStyle name="เครื่องหมายจุลภาค 20 2 2" xfId="946"/>
    <cellStyle name="เครื่องหมายจุลภาค 21 2" xfId="384"/>
    <cellStyle name="เครื่องหมายจุลภาค 21 2 2" xfId="947"/>
    <cellStyle name="เครื่องหมายจุลภาค 22 2" xfId="385"/>
    <cellStyle name="เครื่องหมายจุลภาค 22 2 2" xfId="948"/>
    <cellStyle name="เครื่องหมายจุลภาค 24 2" xfId="386"/>
    <cellStyle name="เครื่องหมายจุลภาค 24 2 2" xfId="949"/>
    <cellStyle name="เครื่องหมายจุลภาค 25 2" xfId="387"/>
    <cellStyle name="เครื่องหมายจุลภาค 25 2 2" xfId="950"/>
    <cellStyle name="เครื่องหมายจุลภาค 3" xfId="388"/>
    <cellStyle name="เครื่องหมายจุลภาค 3 2" xfId="389"/>
    <cellStyle name="เครื่องหมายจุลภาค 3 2 2" xfId="794"/>
    <cellStyle name="เครื่องหมายจุลภาค 3 3" xfId="390"/>
    <cellStyle name="เครื่องหมายจุลภาค 3 3 2" xfId="951"/>
    <cellStyle name="เครื่องหมายจุลภาค 3 4" xfId="391"/>
    <cellStyle name="เครื่องหมายจุลภาค 3 4 2" xfId="952"/>
    <cellStyle name="เครื่องหมายจุลภาค 3 5" xfId="392"/>
    <cellStyle name="เครื่องหมายจุลภาค 3 6" xfId="393"/>
    <cellStyle name="เครื่องหมายจุลภาค 3 6 2" xfId="953"/>
    <cellStyle name="เครื่องหมายจุลภาค 3 7" xfId="671"/>
    <cellStyle name="เครื่องหมายจุลภาค 3 8" xfId="984"/>
    <cellStyle name="เครื่องหมายจุลภาค 4" xfId="394"/>
    <cellStyle name="เครื่องหมายจุลภาค 4 2" xfId="395"/>
    <cellStyle name="เครื่องหมายจุลภาค 4 2 2" xfId="646"/>
    <cellStyle name="เครื่องหมายจุลภาค 4 2 3" xfId="954"/>
    <cellStyle name="เครื่องหมายจุลภาค 4 3" xfId="396"/>
    <cellStyle name="เครื่องหมายจุลภาค 4 3 2" xfId="647"/>
    <cellStyle name="เครื่องหมายจุลภาค 4 3 3" xfId="955"/>
    <cellStyle name="เครื่องหมายจุลภาค 4 4" xfId="795"/>
    <cellStyle name="เครื่องหมายจุลภาค 4 5" xfId="645"/>
    <cellStyle name="เครื่องหมายจุลภาค 4 6" xfId="985"/>
    <cellStyle name="เครื่องหมายจุลภาค 5" xfId="397"/>
    <cellStyle name="เครื่องหมายจุลภาค 5 2" xfId="398"/>
    <cellStyle name="เครื่องหมายจุลภาค 5 2 2" xfId="722"/>
    <cellStyle name="เครื่องหมายจุลภาค 5 2 3" xfId="672"/>
    <cellStyle name="เครื่องหมายจุลภาค 5 3" xfId="399"/>
    <cellStyle name="เครื่องหมายจุลภาค 5 3 2" xfId="796"/>
    <cellStyle name="เครื่องหมายจุลภาค 5 4" xfId="495"/>
    <cellStyle name="เครื่องหมายจุลภาค 6" xfId="400"/>
    <cellStyle name="เครื่องหมายจุลภาค 6 2" xfId="401"/>
    <cellStyle name="เครื่องหมายจุลภาค 6 2 2" xfId="797"/>
    <cellStyle name="เครื่องหมายจุลภาค 6 2 3" xfId="957"/>
    <cellStyle name="เครื่องหมายจุลภาค 6 3" xfId="498"/>
    <cellStyle name="เครื่องหมายจุลภาค 6 4" xfId="956"/>
    <cellStyle name="เครื่องหมายจุลภาค 7" xfId="402"/>
    <cellStyle name="เครื่องหมายจุลภาค 7 2" xfId="403"/>
    <cellStyle name="เครื่องหมายจุลภาค 7 2 2" xfId="798"/>
    <cellStyle name="เครื่องหมายจุลภาค 7 2 3" xfId="959"/>
    <cellStyle name="เครื่องหมายจุลภาค 7 3" xfId="648"/>
    <cellStyle name="เครื่องหมายจุลภาค 7 4" xfId="958"/>
    <cellStyle name="เครื่องหมายจุลภาค 8" xfId="404"/>
    <cellStyle name="เครื่องหมายจุลภาค 8 2" xfId="405"/>
    <cellStyle name="เครื่องหมายจุลภาค 8 2 2" xfId="799"/>
    <cellStyle name="เครื่องหมายจุลภาค 8 2 3" xfId="961"/>
    <cellStyle name="เครื่องหมายจุลภาค 8 3" xfId="649"/>
    <cellStyle name="เครื่องหมายจุลภาค 8 4" xfId="960"/>
    <cellStyle name="เครื่องหมายจุลภาค 9" xfId="406"/>
    <cellStyle name="เครื่องหมายจุลภาค 9 2" xfId="800"/>
    <cellStyle name="เครื่องหมายจุลภาค 9 3" xfId="962"/>
    <cellStyle name="เครื่องหมายจุลภาค_Sheet1" xfId="801"/>
    <cellStyle name="เครื่องหมายสกุลเงิน [0]_DATA_pricelist_300952_chaiwat" xfId="802"/>
    <cellStyle name="เครื่องหมายสกุลเงิน_DATA_pricelist_300952_chaiwat" xfId="803"/>
    <cellStyle name="จุลภาค 2" xfId="650"/>
    <cellStyle name="จุลภาค 3" xfId="683"/>
    <cellStyle name="จุลภาค 4" xfId="835"/>
    <cellStyle name="จุลภาค 5" xfId="490"/>
    <cellStyle name="จุลภาค 6" xfId="963"/>
    <cellStyle name="ชื่อเรื่อง 2" xfId="407"/>
    <cellStyle name="เชื่อมโยงหลายมิติ__ตัวอย่าง-Pricelist_n (version 1)" xfId="804"/>
    <cellStyle name="เซลล์ตรวจสอบ 2" xfId="408"/>
    <cellStyle name="เซลล์ที่มีการเชื่อมโยง 2" xfId="409"/>
    <cellStyle name="ดี 2" xfId="410"/>
    <cellStyle name="ตามการเชื่อมโยงหลายมิติ__ตัวอย่าง-Pricelist_n (version 1)" xfId="805"/>
    <cellStyle name="น้บะภฒ_95" xfId="651"/>
    <cellStyle name="ปกติ 10" xfId="834"/>
    <cellStyle name="ปกติ 11" xfId="652"/>
    <cellStyle name="ปกติ 11 2" xfId="653"/>
    <cellStyle name="ปกติ 12" xfId="489"/>
    <cellStyle name="ปกติ 16 56" xfId="830"/>
    <cellStyle name="ปกติ 2" xfId="11"/>
    <cellStyle name="ปกติ 2 2" xfId="412"/>
    <cellStyle name="ปกติ 2 2 2" xfId="413"/>
    <cellStyle name="ปกติ 2 2 2 2" xfId="988"/>
    <cellStyle name="ปกติ 2 2 3" xfId="414"/>
    <cellStyle name="ปกติ 2 2 4" xfId="415"/>
    <cellStyle name="ปกติ 2 2 5" xfId="416"/>
    <cellStyle name="ปกติ 2 2 5 2" xfId="964"/>
    <cellStyle name="ปกติ 2 2 6" xfId="807"/>
    <cellStyle name="ปกติ 2 2 7" xfId="987"/>
    <cellStyle name="ปกติ 2 3" xfId="417"/>
    <cellStyle name="ปกติ 2 3 2" xfId="418"/>
    <cellStyle name="ปกติ 2 3 3" xfId="806"/>
    <cellStyle name="ปกติ 2 4" xfId="419"/>
    <cellStyle name="ปกติ 2 5" xfId="411"/>
    <cellStyle name="ปกติ 2 6" xfId="488"/>
    <cellStyle name="ปกติ 3" xfId="420"/>
    <cellStyle name="ปกติ 3 10" xfId="655"/>
    <cellStyle name="ปกติ 3 2" xfId="421"/>
    <cellStyle name="ปกติ 3 2 2" xfId="422"/>
    <cellStyle name="ปกติ 3 3" xfId="423"/>
    <cellStyle name="ปกติ 3 3 2" xfId="685"/>
    <cellStyle name="ปกติ 3 4" xfId="654"/>
    <cellStyle name="ปกติ 3 5" xfId="989"/>
    <cellStyle name="ปกติ 4" xfId="424"/>
    <cellStyle name="ปกติ 4 2" xfId="425"/>
    <cellStyle name="ปกติ 4 2 2" xfId="831"/>
    <cellStyle name="ปกติ 4 2 3" xfId="656"/>
    <cellStyle name="ปกติ 4 3" xfId="657"/>
    <cellStyle name="ปกติ 4 4" xfId="808"/>
    <cellStyle name="ปกติ 4 5" xfId="721"/>
    <cellStyle name="ปกติ 4 6" xfId="670"/>
    <cellStyle name="ปกติ 5" xfId="426"/>
    <cellStyle name="ปกติ 5 2" xfId="427"/>
    <cellStyle name="ปกติ 5 2 2" xfId="496"/>
    <cellStyle name="ปกติ 5 3" xfId="428"/>
    <cellStyle name="ปกติ 5 4" xfId="429"/>
    <cellStyle name="ปกติ 5 5" xfId="430"/>
    <cellStyle name="ปกติ 5 6" xfId="494"/>
    <cellStyle name="ปกติ 6" xfId="431"/>
    <cellStyle name="ปกติ 6 2" xfId="432"/>
    <cellStyle name="ปกติ 6 2 2" xfId="809"/>
    <cellStyle name="ปกติ 6 3" xfId="658"/>
    <cellStyle name="ปกติ 7" xfId="433"/>
    <cellStyle name="ปกติ 7 2" xfId="434"/>
    <cellStyle name="ปกติ 7 3" xfId="681"/>
    <cellStyle name="ปกติ 8" xfId="435"/>
    <cellStyle name="ปกติ 8 2" xfId="436"/>
    <cellStyle name="ปกติ 8 3" xfId="437"/>
    <cellStyle name="ปกติ 8 4" xfId="682"/>
    <cellStyle name="ปกติ 9" xfId="438"/>
    <cellStyle name="ป้อนค่า 2" xfId="439"/>
    <cellStyle name="ป้อนค่า 2 2" xfId="965"/>
    <cellStyle name="ปานกลาง 2" xfId="440"/>
    <cellStyle name="เปอร์เซ็นต์ 2" xfId="441"/>
    <cellStyle name="เปอร์เซ็นต์ 2 2" xfId="442"/>
    <cellStyle name="เปอร์เซ็นต์ 2 2 2" xfId="810"/>
    <cellStyle name="เปอร์เซ็นต์ 2 3" xfId="659"/>
    <cellStyle name="เปอร์เซ็นต์ 2 4" xfId="991"/>
    <cellStyle name="เปอร์เซ็นต์ 3" xfId="673"/>
    <cellStyle name="เปอร์เซ็นต์ 4" xfId="832"/>
    <cellStyle name="เปอร์เซ็นต์ 5" xfId="838"/>
    <cellStyle name="เปอร์เซ็นต์ 6" xfId="966"/>
    <cellStyle name="ผลรวม 2" xfId="443"/>
    <cellStyle name="ผลรวม 2 2" xfId="967"/>
    <cellStyle name="แย่ 2" xfId="444"/>
    <cellStyle name="ฤธถ [0]_95" xfId="660"/>
    <cellStyle name="ฤธถ_95" xfId="661"/>
    <cellStyle name="ล๋ศญ [0]_95" xfId="662"/>
    <cellStyle name="ล๋ศญ_95" xfId="663"/>
    <cellStyle name="ลักษณะ 1" xfId="445"/>
    <cellStyle name="ลักษณะ 1 2" xfId="811"/>
    <cellStyle name="ลักษณะ 1 3" xfId="664"/>
    <cellStyle name="วฅมุ_4ฟ๙ฝวภ๛" xfId="665"/>
    <cellStyle name="ส่วนที่ถูกเน้น1 2" xfId="446"/>
    <cellStyle name="ส่วนที่ถูกเน้น2 2" xfId="447"/>
    <cellStyle name="ส่วนที่ถูกเน้น3 2" xfId="448"/>
    <cellStyle name="ส่วนที่ถูกเน้น4 2" xfId="449"/>
    <cellStyle name="ส่วนที่ถูกเน้น5 2" xfId="450"/>
    <cellStyle name="ส่วนที่ถูกเน้น6 2" xfId="451"/>
    <cellStyle name="แสดงผล 2" xfId="452"/>
    <cellStyle name="แสดงผล 2 2" xfId="968"/>
    <cellStyle name="หมายเหตุ 2" xfId="453"/>
    <cellStyle name="หมายเหตุ 2 2" xfId="454"/>
    <cellStyle name="หมายเหตุ 2 2 2" xfId="455"/>
    <cellStyle name="หมายเหตุ 2 3" xfId="456"/>
    <cellStyle name="หมายเหตุ 2 3 2" xfId="457"/>
    <cellStyle name="หมายเหตุ 2 4" xfId="458"/>
    <cellStyle name="หมายเหตุ 2 4 2" xfId="459"/>
    <cellStyle name="หมายเหตุ 2 5" xfId="460"/>
    <cellStyle name="หมายเหตุ 2 6" xfId="461"/>
    <cellStyle name="หมายเหตุ 2 7" xfId="462"/>
    <cellStyle name="หมายเหตุ 3" xfId="463"/>
    <cellStyle name="หมายเหตุ 3 2" xfId="464"/>
    <cellStyle name="หมายเหตุ 3 2 2" xfId="465"/>
    <cellStyle name="หมายเหตุ 3 3" xfId="466"/>
    <cellStyle name="หมายเหตุ 3 3 2" xfId="467"/>
    <cellStyle name="หมายเหตุ 3 4" xfId="468"/>
    <cellStyle name="หมายเหตุ 3 4 2" xfId="469"/>
    <cellStyle name="หมายเหตุ 3 5" xfId="470"/>
    <cellStyle name="หมายเหตุ 4" xfId="471"/>
    <cellStyle name="หมายเหตุ 4 2" xfId="472"/>
    <cellStyle name="หมายเหตุ 5" xfId="473"/>
    <cellStyle name="หมายเหตุ 5 2" xfId="474"/>
    <cellStyle name="หมายเหตุ 6" xfId="475"/>
    <cellStyle name="หมายเหตุ 7" xfId="476"/>
    <cellStyle name="หมายเหตุ 8" xfId="477"/>
    <cellStyle name="หัวเรื่อง 1 2" xfId="478"/>
    <cellStyle name="หัวเรื่อง 2 2" xfId="479"/>
    <cellStyle name="หัวเรื่อง 3 2" xfId="480"/>
    <cellStyle name="หัวเรื่อง 4 2" xfId="481"/>
    <cellStyle name="標準_FIXED ASSET" xfId="666"/>
  </cellStyles>
  <dxfs count="0"/>
  <tableStyles count="0" defaultTableStyle="TableStyleMedium9" defaultPivotStyle="PivotStyleLight16"/>
  <colors>
    <mruColors>
      <color rgb="FFFF0066"/>
      <color rgb="FFFF6699"/>
      <color rgb="FFFFFFCC"/>
      <color rgb="FF000000"/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157"/>
  <sheetViews>
    <sheetView view="pageBreakPreview" zoomScaleNormal="77" zoomScaleSheetLayoutView="100" workbookViewId="0">
      <selection activeCell="G14" sqref="G14"/>
    </sheetView>
  </sheetViews>
  <sheetFormatPr defaultColWidth="8.85546875" defaultRowHeight="25.5" customHeight="1"/>
  <cols>
    <col min="1" max="3" width="3.5703125" style="13" customWidth="1"/>
    <col min="4" max="4" width="6.85546875" style="13" customWidth="1"/>
    <col min="5" max="5" width="36.85546875" style="13" customWidth="1"/>
    <col min="6" max="6" width="8.85546875" style="16" customWidth="1"/>
    <col min="7" max="7" width="0.85546875" style="16" customWidth="1"/>
    <col min="8" max="8" width="17.85546875" style="13" customWidth="1"/>
    <col min="9" max="9" width="0.85546875" style="13" customWidth="1"/>
    <col min="10" max="10" width="17.85546875" style="13" customWidth="1"/>
    <col min="11" max="11" width="0.85546875" style="13" customWidth="1"/>
    <col min="12" max="12" width="17.85546875" style="13" customWidth="1"/>
    <col min="13" max="13" width="0.85546875" style="13" customWidth="1"/>
    <col min="14" max="14" width="17.85546875" style="13" customWidth="1"/>
    <col min="15" max="15" width="1.5703125" style="13" customWidth="1"/>
    <col min="16" max="16" width="1.85546875" style="13" customWidth="1"/>
    <col min="17" max="16384" width="8.85546875" style="13"/>
  </cols>
  <sheetData>
    <row r="1" spans="1:16" ht="27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6" ht="27" customHeight="1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</row>
    <row r="3" spans="1:16" ht="27" customHeight="1">
      <c r="A3" s="161" t="s">
        <v>187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6" ht="27" customHeight="1">
      <c r="A4" s="53"/>
      <c r="B4" s="53"/>
      <c r="C4" s="53"/>
      <c r="D4" s="53"/>
      <c r="E4" s="53"/>
      <c r="F4" s="53"/>
      <c r="G4" s="53"/>
      <c r="H4" s="70"/>
      <c r="I4" s="53"/>
      <c r="J4" s="70"/>
      <c r="K4" s="53"/>
      <c r="L4" s="70"/>
      <c r="M4" s="53"/>
      <c r="N4" s="70"/>
    </row>
    <row r="5" spans="1:16" ht="27" customHeight="1">
      <c r="A5" s="53"/>
      <c r="B5" s="53"/>
      <c r="C5" s="53"/>
      <c r="D5" s="53"/>
      <c r="E5" s="53"/>
      <c r="F5" s="14"/>
      <c r="G5" s="14"/>
      <c r="H5" s="56"/>
      <c r="I5" s="56"/>
      <c r="J5" s="56"/>
      <c r="K5" s="56"/>
      <c r="L5" s="56"/>
      <c r="M5" s="56"/>
      <c r="N5" s="56" t="s">
        <v>127</v>
      </c>
      <c r="O5" s="56"/>
      <c r="P5" s="56"/>
    </row>
    <row r="6" spans="1:16" ht="27" customHeight="1">
      <c r="H6" s="162" t="s">
        <v>128</v>
      </c>
      <c r="I6" s="162"/>
      <c r="J6" s="162"/>
      <c r="K6" s="53"/>
      <c r="L6" s="162" t="s">
        <v>129</v>
      </c>
      <c r="M6" s="162"/>
      <c r="N6" s="162"/>
    </row>
    <row r="7" spans="1:16" ht="27" customHeight="1">
      <c r="F7" s="14" t="s">
        <v>2</v>
      </c>
      <c r="G7" s="14"/>
      <c r="H7" s="156" t="s">
        <v>188</v>
      </c>
      <c r="I7" s="14"/>
      <c r="J7" s="156" t="s">
        <v>149</v>
      </c>
      <c r="K7" s="14"/>
      <c r="L7" s="156" t="s">
        <v>188</v>
      </c>
      <c r="M7" s="14"/>
      <c r="N7" s="156" t="s">
        <v>149</v>
      </c>
    </row>
    <row r="8" spans="1:16" ht="27" customHeight="1">
      <c r="E8" s="15" t="s">
        <v>3</v>
      </c>
      <c r="H8" s="53" t="s">
        <v>152</v>
      </c>
      <c r="I8" s="53"/>
      <c r="J8" s="53" t="s">
        <v>154</v>
      </c>
      <c r="K8" s="15"/>
      <c r="L8" s="53" t="s">
        <v>152</v>
      </c>
      <c r="M8" s="15"/>
      <c r="N8" s="53" t="s">
        <v>154</v>
      </c>
    </row>
    <row r="9" spans="1:16" ht="27" customHeight="1">
      <c r="E9" s="15"/>
      <c r="H9" s="53" t="s">
        <v>153</v>
      </c>
      <c r="I9" s="53"/>
      <c r="J9" s="53"/>
      <c r="K9" s="15"/>
      <c r="L9" s="53" t="s">
        <v>153</v>
      </c>
      <c r="M9" s="15"/>
      <c r="N9" s="53"/>
    </row>
    <row r="10" spans="1:16" ht="27" customHeight="1">
      <c r="A10" s="15" t="s">
        <v>4</v>
      </c>
      <c r="L10" s="17"/>
      <c r="N10" s="17"/>
    </row>
    <row r="11" spans="1:16" ht="27" customHeight="1">
      <c r="B11" s="13" t="s">
        <v>5</v>
      </c>
      <c r="F11" s="18" t="s">
        <v>135</v>
      </c>
      <c r="G11" s="18"/>
      <c r="H11" s="19">
        <v>203859965.52000001</v>
      </c>
      <c r="I11" s="20"/>
      <c r="J11" s="71">
        <v>196671842.13999999</v>
      </c>
      <c r="K11" s="20"/>
      <c r="L11" s="23">
        <v>110090426.88000001</v>
      </c>
      <c r="M11" s="20"/>
      <c r="N11" s="23">
        <v>108695501.58999999</v>
      </c>
      <c r="P11" s="21"/>
    </row>
    <row r="12" spans="1:16" ht="27" customHeight="1">
      <c r="B12" s="13" t="s">
        <v>164</v>
      </c>
      <c r="F12" s="18" t="s">
        <v>165</v>
      </c>
      <c r="G12" s="18"/>
      <c r="H12" s="22">
        <v>1953273.8199999998</v>
      </c>
      <c r="I12" s="20"/>
      <c r="J12" s="22">
        <v>893131.03000000026</v>
      </c>
      <c r="K12" s="20"/>
      <c r="L12" s="22">
        <v>1953273.8199999998</v>
      </c>
      <c r="M12" s="20"/>
      <c r="N12" s="22">
        <v>893131.03000000026</v>
      </c>
    </row>
    <row r="13" spans="1:16" ht="27" customHeight="1">
      <c r="B13" s="13" t="s">
        <v>176</v>
      </c>
      <c r="F13" s="18" t="s">
        <v>167</v>
      </c>
      <c r="H13" s="3">
        <v>0</v>
      </c>
      <c r="I13" s="20"/>
      <c r="J13" s="19">
        <v>0</v>
      </c>
      <c r="K13" s="20"/>
      <c r="L13" s="22">
        <v>0</v>
      </c>
      <c r="M13" s="20"/>
      <c r="N13" s="22">
        <v>0</v>
      </c>
      <c r="P13" s="23"/>
    </row>
    <row r="14" spans="1:16" ht="27" customHeight="1">
      <c r="B14" s="13" t="s">
        <v>163</v>
      </c>
      <c r="F14" s="18" t="s">
        <v>166</v>
      </c>
      <c r="G14" s="18"/>
      <c r="H14" s="3">
        <v>0</v>
      </c>
      <c r="I14" s="20"/>
      <c r="J14" s="19">
        <v>0</v>
      </c>
      <c r="K14" s="20"/>
      <c r="L14" s="22">
        <v>0</v>
      </c>
      <c r="M14" s="20"/>
      <c r="N14" s="22">
        <v>0</v>
      </c>
    </row>
    <row r="15" spans="1:16" ht="27" customHeight="1">
      <c r="B15" s="13" t="s">
        <v>6</v>
      </c>
      <c r="F15" s="18" t="s">
        <v>75</v>
      </c>
      <c r="G15" s="18"/>
      <c r="H15" s="19">
        <v>216824647.96999991</v>
      </c>
      <c r="I15" s="20"/>
      <c r="J15" s="19">
        <v>278789785.5799998</v>
      </c>
      <c r="K15" s="20"/>
      <c r="L15" s="22">
        <v>216824647.96999994</v>
      </c>
      <c r="M15" s="20"/>
      <c r="N15" s="22">
        <v>278789785.58000028</v>
      </c>
    </row>
    <row r="16" spans="1:16" s="15" customFormat="1" ht="27" customHeight="1">
      <c r="A16" s="13"/>
      <c r="B16" s="13" t="s">
        <v>7</v>
      </c>
      <c r="C16" s="13"/>
      <c r="D16" s="13"/>
      <c r="E16" s="13"/>
      <c r="F16" s="18"/>
      <c r="G16" s="18"/>
      <c r="H16" s="22">
        <v>159600</v>
      </c>
      <c r="I16" s="20"/>
      <c r="J16" s="22">
        <v>4285535</v>
      </c>
      <c r="K16" s="20"/>
      <c r="L16" s="22">
        <v>159600</v>
      </c>
      <c r="M16" s="20"/>
      <c r="N16" s="22">
        <v>4285535</v>
      </c>
    </row>
    <row r="17" spans="1:14" s="15" customFormat="1" ht="27" customHeight="1">
      <c r="A17" s="13"/>
      <c r="B17" s="13" t="s">
        <v>103</v>
      </c>
      <c r="C17" s="13"/>
      <c r="D17" s="13"/>
      <c r="E17" s="13"/>
      <c r="F17" s="18" t="s">
        <v>11</v>
      </c>
      <c r="G17" s="18"/>
      <c r="H17" s="3">
        <v>274505631.23000002</v>
      </c>
      <c r="I17" s="20"/>
      <c r="J17" s="3">
        <v>274505631.23000002</v>
      </c>
      <c r="K17" s="20"/>
      <c r="L17" s="22">
        <v>274505631.23000002</v>
      </c>
      <c r="M17" s="20"/>
      <c r="N17" s="22">
        <v>274505631.23000002</v>
      </c>
    </row>
    <row r="18" spans="1:14" ht="27" customHeight="1">
      <c r="A18" s="15"/>
      <c r="B18" s="15"/>
      <c r="C18" s="15"/>
      <c r="D18" s="15"/>
      <c r="E18" s="15" t="s">
        <v>80</v>
      </c>
      <c r="F18" s="24"/>
      <c r="G18" s="24"/>
      <c r="H18" s="72">
        <f>SUM(H11:H17)</f>
        <v>697303118.53999996</v>
      </c>
      <c r="I18" s="25"/>
      <c r="J18" s="72">
        <f>SUM(J11:J17)</f>
        <v>755145924.97999978</v>
      </c>
      <c r="K18" s="25"/>
      <c r="L18" s="72">
        <f>SUM(L11:L17)</f>
        <v>603533579.89999998</v>
      </c>
      <c r="M18" s="25"/>
      <c r="N18" s="72">
        <f>SUM(N11:N17)</f>
        <v>667169584.43000031</v>
      </c>
    </row>
    <row r="19" spans="1:14" ht="27" customHeight="1">
      <c r="A19" s="15" t="s">
        <v>8</v>
      </c>
      <c r="H19" s="20"/>
      <c r="I19" s="20"/>
      <c r="J19" s="3"/>
      <c r="K19" s="20"/>
      <c r="L19" s="20"/>
      <c r="M19" s="20"/>
      <c r="N19" s="20"/>
    </row>
    <row r="20" spans="1:14" ht="27" customHeight="1">
      <c r="B20" s="13" t="s">
        <v>9</v>
      </c>
      <c r="F20" s="26" t="s">
        <v>171</v>
      </c>
      <c r="G20" s="26"/>
      <c r="H20" s="19">
        <v>31689323.82</v>
      </c>
      <c r="I20" s="20"/>
      <c r="J20" s="19">
        <v>31635026.129999999</v>
      </c>
      <c r="K20" s="20"/>
      <c r="L20" s="19">
        <v>31689323.82</v>
      </c>
      <c r="M20" s="20"/>
      <c r="N20" s="19">
        <v>31635026.129999999</v>
      </c>
    </row>
    <row r="21" spans="1:14" ht="27" customHeight="1">
      <c r="B21" s="13" t="s">
        <v>10</v>
      </c>
      <c r="F21" s="18" t="s">
        <v>76</v>
      </c>
      <c r="G21" s="18"/>
      <c r="H21" s="3">
        <v>0</v>
      </c>
      <c r="I21" s="20"/>
      <c r="J21" s="3">
        <v>0</v>
      </c>
      <c r="K21" s="20"/>
      <c r="L21" s="73">
        <v>29999980</v>
      </c>
      <c r="M21" s="20"/>
      <c r="N21" s="73">
        <v>29999980</v>
      </c>
    </row>
    <row r="22" spans="1:14" ht="27" customHeight="1">
      <c r="B22" s="13" t="s">
        <v>12</v>
      </c>
      <c r="F22" s="18" t="s">
        <v>14</v>
      </c>
      <c r="G22" s="18"/>
      <c r="H22" s="3">
        <v>121687058.03</v>
      </c>
      <c r="I22" s="20"/>
      <c r="J22" s="19">
        <v>121687058.02999997</v>
      </c>
      <c r="K22" s="20"/>
      <c r="L22" s="3">
        <v>121687058.03</v>
      </c>
      <c r="M22" s="20"/>
      <c r="N22" s="3">
        <v>121687058.02999997</v>
      </c>
    </row>
    <row r="23" spans="1:14" ht="27" customHeight="1">
      <c r="B23" s="13" t="s">
        <v>13</v>
      </c>
      <c r="F23" s="18" t="s">
        <v>16</v>
      </c>
      <c r="G23" s="18"/>
      <c r="H23" s="3">
        <v>75631136.949999988</v>
      </c>
      <c r="I23" s="20"/>
      <c r="J23" s="3">
        <v>75631136.949999988</v>
      </c>
      <c r="K23" s="20"/>
      <c r="L23" s="3">
        <v>75631136.949999988</v>
      </c>
      <c r="M23" s="20"/>
      <c r="N23" s="3">
        <v>75631136.949999988</v>
      </c>
    </row>
    <row r="24" spans="1:14" s="27" customFormat="1" ht="27" customHeight="1">
      <c r="A24" s="13"/>
      <c r="B24" s="13" t="s">
        <v>15</v>
      </c>
      <c r="C24" s="13"/>
      <c r="D24" s="13"/>
      <c r="E24" s="13"/>
      <c r="F24" s="18" t="s">
        <v>17</v>
      </c>
      <c r="G24" s="18"/>
      <c r="H24" s="3">
        <v>7573442.3799999971</v>
      </c>
      <c r="I24" s="20"/>
      <c r="J24" s="3">
        <v>6137850.9900000021</v>
      </c>
      <c r="K24" s="20"/>
      <c r="L24" s="3">
        <v>7573442.3799999971</v>
      </c>
      <c r="M24" s="20"/>
      <c r="N24" s="3">
        <v>6137850.9900000021</v>
      </c>
    </row>
    <row r="25" spans="1:14" ht="27" customHeight="1">
      <c r="A25" s="27"/>
      <c r="B25" s="13" t="s">
        <v>98</v>
      </c>
      <c r="C25" s="27"/>
      <c r="D25" s="27"/>
      <c r="E25" s="27"/>
      <c r="F25" s="18" t="s">
        <v>18</v>
      </c>
      <c r="G25" s="18"/>
      <c r="H25" s="3">
        <v>1167540.3</v>
      </c>
      <c r="I25" s="20"/>
      <c r="J25" s="3">
        <v>258812.79000000004</v>
      </c>
      <c r="K25" s="20"/>
      <c r="L25" s="3">
        <v>1167540.3</v>
      </c>
      <c r="M25" s="20"/>
      <c r="N25" s="3">
        <v>258812.79000000004</v>
      </c>
    </row>
    <row r="26" spans="1:14" ht="27" customHeight="1">
      <c r="B26" s="13" t="s">
        <v>114</v>
      </c>
      <c r="F26" s="18" t="s">
        <v>19</v>
      </c>
      <c r="G26" s="18"/>
      <c r="H26" s="3">
        <v>237507.99</v>
      </c>
      <c r="I26" s="20"/>
      <c r="J26" s="3">
        <v>2036726.1199999996</v>
      </c>
      <c r="K26" s="20"/>
      <c r="L26" s="3">
        <v>237507.99</v>
      </c>
      <c r="M26" s="20"/>
      <c r="N26" s="3">
        <v>2036726.1199999996</v>
      </c>
    </row>
    <row r="27" spans="1:14" s="15" customFormat="1" ht="27" customHeight="1">
      <c r="A27" s="13"/>
      <c r="B27" s="13" t="s">
        <v>20</v>
      </c>
      <c r="C27" s="13"/>
      <c r="D27" s="13"/>
      <c r="E27" s="13"/>
      <c r="F27" s="18"/>
      <c r="G27" s="18"/>
      <c r="H27" s="3">
        <v>16403851.91</v>
      </c>
      <c r="I27" s="20"/>
      <c r="J27" s="3">
        <v>16974387.879999999</v>
      </c>
      <c r="K27" s="20"/>
      <c r="L27" s="3">
        <v>16343638.940000001</v>
      </c>
      <c r="M27" s="20"/>
      <c r="N27" s="3">
        <v>16973925.079999998</v>
      </c>
    </row>
    <row r="28" spans="1:14" s="15" customFormat="1" ht="27" customHeight="1">
      <c r="E28" s="15" t="s">
        <v>81</v>
      </c>
      <c r="F28" s="24"/>
      <c r="G28" s="24"/>
      <c r="H28" s="74">
        <f>SUM(H20:H27)</f>
        <v>254389861.38</v>
      </c>
      <c r="I28" s="25"/>
      <c r="J28" s="74">
        <f>SUM(J20:J27)</f>
        <v>254360998.88999996</v>
      </c>
      <c r="K28" s="25"/>
      <c r="L28" s="74">
        <f>SUM(L20:L27)</f>
        <v>284329628.41000003</v>
      </c>
      <c r="M28" s="25"/>
      <c r="N28" s="74">
        <f>SUM(N20:N27)</f>
        <v>284360516.08999997</v>
      </c>
    </row>
    <row r="29" spans="1:14" s="15" customFormat="1" ht="27" customHeight="1" thickBot="1">
      <c r="A29" s="15" t="s">
        <v>82</v>
      </c>
      <c r="F29" s="24"/>
      <c r="G29" s="24"/>
      <c r="H29" s="75">
        <f>+H18+H28</f>
        <v>951692979.91999996</v>
      </c>
      <c r="I29" s="2"/>
      <c r="J29" s="75">
        <f>+J18+J28</f>
        <v>1009506923.8699998</v>
      </c>
      <c r="K29" s="2"/>
      <c r="L29" s="75">
        <f>+L18+L28</f>
        <v>887863208.30999994</v>
      </c>
      <c r="M29" s="2"/>
      <c r="N29" s="75">
        <f>+N18+N28</f>
        <v>951530100.52000022</v>
      </c>
    </row>
    <row r="30" spans="1:14" s="15" customFormat="1" ht="27" customHeight="1" thickTop="1">
      <c r="F30" s="24"/>
      <c r="G30" s="24"/>
      <c r="H30" s="2"/>
      <c r="I30" s="25"/>
      <c r="J30" s="25"/>
      <c r="K30" s="25"/>
      <c r="L30" s="2"/>
      <c r="M30" s="25"/>
      <c r="N30" s="25"/>
    </row>
    <row r="31" spans="1:14" s="15" customFormat="1" ht="27" customHeight="1">
      <c r="F31" s="24"/>
      <c r="G31" s="24"/>
      <c r="H31" s="2"/>
      <c r="I31" s="25"/>
      <c r="J31" s="25"/>
      <c r="K31" s="25"/>
      <c r="L31" s="2"/>
      <c r="M31" s="25"/>
      <c r="N31" s="25"/>
    </row>
    <row r="32" spans="1:14" s="15" customFormat="1" ht="27" customHeight="1">
      <c r="A32" s="13" t="s">
        <v>77</v>
      </c>
      <c r="F32" s="24"/>
      <c r="G32" s="24"/>
      <c r="H32" s="25"/>
      <c r="I32" s="25"/>
      <c r="J32" s="25"/>
      <c r="K32" s="25"/>
      <c r="L32" s="25"/>
      <c r="M32" s="25"/>
      <c r="N32" s="25"/>
    </row>
    <row r="33" spans="1:16" s="15" customFormat="1" ht="27" customHeight="1">
      <c r="F33" s="24"/>
      <c r="G33" s="24"/>
      <c r="H33" s="25"/>
      <c r="I33" s="25"/>
      <c r="J33" s="25"/>
      <c r="K33" s="25"/>
      <c r="L33" s="25"/>
      <c r="M33" s="25"/>
      <c r="N33" s="25"/>
    </row>
    <row r="34" spans="1:16" s="15" customFormat="1" ht="27" customHeight="1">
      <c r="F34" s="24"/>
      <c r="G34" s="24"/>
      <c r="H34" s="25"/>
      <c r="I34" s="25"/>
      <c r="J34" s="25"/>
      <c r="K34" s="25"/>
      <c r="L34" s="25"/>
      <c r="M34" s="25"/>
      <c r="N34" s="25"/>
    </row>
    <row r="35" spans="1:16" s="15" customFormat="1" ht="27" customHeight="1">
      <c r="F35" s="24"/>
      <c r="G35" s="24"/>
      <c r="H35" s="25"/>
      <c r="I35" s="25"/>
      <c r="J35" s="25"/>
      <c r="K35" s="25"/>
      <c r="L35" s="25"/>
      <c r="M35" s="25"/>
      <c r="N35" s="25"/>
    </row>
    <row r="36" spans="1:16" s="15" customFormat="1" ht="27" customHeight="1">
      <c r="F36" s="24"/>
      <c r="G36" s="24"/>
      <c r="H36" s="25"/>
      <c r="I36" s="25"/>
      <c r="J36" s="25"/>
      <c r="K36" s="25"/>
      <c r="L36" s="25"/>
      <c r="M36" s="25"/>
      <c r="N36" s="25"/>
    </row>
    <row r="37" spans="1:16" s="15" customFormat="1" ht="27" customHeight="1">
      <c r="B37" s="67" t="s">
        <v>126</v>
      </c>
      <c r="D37" s="53"/>
      <c r="E37" s="53"/>
      <c r="F37" s="53"/>
      <c r="G37" s="53"/>
      <c r="I37" s="15" t="s">
        <v>204</v>
      </c>
    </row>
    <row r="38" spans="1:16" s="15" customFormat="1" ht="27" customHeight="1">
      <c r="C38" s="53"/>
      <c r="D38" s="67" t="s">
        <v>201</v>
      </c>
      <c r="F38" s="53"/>
      <c r="G38" s="53"/>
      <c r="I38" s="68" t="s">
        <v>203</v>
      </c>
      <c r="K38" s="69"/>
      <c r="L38" s="69"/>
      <c r="M38" s="69"/>
      <c r="N38" s="69"/>
    </row>
    <row r="39" spans="1:16" s="15" customFormat="1" ht="27" customHeight="1">
      <c r="C39" s="53"/>
      <c r="D39" s="67"/>
      <c r="F39" s="53"/>
      <c r="G39" s="53"/>
      <c r="J39" s="68"/>
      <c r="K39" s="69"/>
      <c r="L39" s="69"/>
      <c r="M39" s="69"/>
      <c r="N39" s="69"/>
    </row>
    <row r="40" spans="1:16" s="15" customFormat="1" ht="27" customHeight="1">
      <c r="C40" s="53"/>
      <c r="D40" s="67"/>
      <c r="F40" s="53"/>
      <c r="G40" s="53"/>
      <c r="J40" s="68"/>
      <c r="K40" s="69"/>
      <c r="L40" s="69"/>
      <c r="M40" s="69"/>
      <c r="N40" s="69"/>
    </row>
    <row r="41" spans="1:16" s="15" customFormat="1" ht="27" customHeight="1">
      <c r="A41" s="160" t="s">
        <v>79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</row>
    <row r="42" spans="1:16" s="15" customFormat="1" ht="27" customHeight="1">
      <c r="F42" s="24"/>
      <c r="G42" s="24"/>
      <c r="H42" s="25"/>
      <c r="I42" s="25"/>
      <c r="J42" s="25"/>
      <c r="K42" s="25"/>
      <c r="L42" s="25"/>
      <c r="M42" s="25"/>
      <c r="N42" s="25"/>
    </row>
    <row r="43" spans="1:16" ht="27" customHeight="1">
      <c r="A43" s="161" t="s">
        <v>0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</row>
    <row r="44" spans="1:16" ht="27" customHeight="1">
      <c r="A44" s="161" t="s">
        <v>78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</row>
    <row r="45" spans="1:16" ht="27" customHeight="1">
      <c r="A45" s="161" t="s">
        <v>187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</row>
    <row r="46" spans="1:16" ht="27" customHeight="1">
      <c r="A46" s="53"/>
      <c r="B46" s="53"/>
      <c r="C46" s="53"/>
      <c r="D46" s="53"/>
      <c r="E46" s="53"/>
      <c r="F46" s="14"/>
      <c r="G46" s="14"/>
      <c r="H46" s="54"/>
      <c r="I46" s="53"/>
      <c r="J46" s="54"/>
      <c r="K46" s="53"/>
      <c r="L46" s="54"/>
      <c r="M46" s="53"/>
      <c r="N46" s="53"/>
    </row>
    <row r="47" spans="1:16" ht="27" customHeight="1">
      <c r="A47" s="53"/>
      <c r="B47" s="53"/>
      <c r="C47" s="53"/>
      <c r="D47" s="53"/>
      <c r="E47" s="53"/>
      <c r="F47" s="14"/>
      <c r="G47" s="14"/>
      <c r="H47" s="56"/>
      <c r="I47" s="56"/>
      <c r="J47" s="56"/>
      <c r="K47" s="56"/>
      <c r="L47" s="56"/>
      <c r="M47" s="56"/>
      <c r="N47" s="56" t="s">
        <v>127</v>
      </c>
      <c r="O47" s="56"/>
      <c r="P47" s="56"/>
    </row>
    <row r="48" spans="1:16" ht="27" customHeight="1">
      <c r="H48" s="162" t="s">
        <v>128</v>
      </c>
      <c r="I48" s="162"/>
      <c r="J48" s="162"/>
      <c r="K48" s="53"/>
      <c r="L48" s="162" t="s">
        <v>129</v>
      </c>
      <c r="M48" s="162"/>
      <c r="N48" s="162"/>
    </row>
    <row r="49" spans="1:15" ht="27" customHeight="1">
      <c r="F49" s="14" t="s">
        <v>2</v>
      </c>
      <c r="G49" s="14"/>
      <c r="H49" s="156" t="s">
        <v>188</v>
      </c>
      <c r="I49" s="14"/>
      <c r="J49" s="156" t="s">
        <v>149</v>
      </c>
      <c r="K49" s="14"/>
      <c r="L49" s="156" t="s">
        <v>188</v>
      </c>
      <c r="M49" s="14"/>
      <c r="N49" s="156" t="s">
        <v>149</v>
      </c>
    </row>
    <row r="50" spans="1:15" ht="27" customHeight="1">
      <c r="E50" s="15" t="s">
        <v>21</v>
      </c>
      <c r="H50" s="53" t="s">
        <v>152</v>
      </c>
      <c r="I50" s="53"/>
      <c r="J50" s="53" t="s">
        <v>154</v>
      </c>
      <c r="K50" s="15"/>
      <c r="L50" s="53" t="s">
        <v>152</v>
      </c>
      <c r="M50" s="15"/>
      <c r="N50" s="53" t="s">
        <v>154</v>
      </c>
    </row>
    <row r="51" spans="1:15" ht="27" customHeight="1">
      <c r="E51" s="15"/>
      <c r="H51" s="53" t="s">
        <v>153</v>
      </c>
      <c r="I51" s="53"/>
      <c r="J51" s="53"/>
      <c r="K51" s="15"/>
      <c r="L51" s="53" t="s">
        <v>153</v>
      </c>
      <c r="M51" s="15"/>
      <c r="N51" s="53"/>
    </row>
    <row r="52" spans="1:15" ht="27" customHeight="1">
      <c r="A52" s="15" t="s">
        <v>22</v>
      </c>
      <c r="J52" s="19"/>
    </row>
    <row r="53" spans="1:15" ht="27" customHeight="1">
      <c r="B53" s="13" t="s">
        <v>73</v>
      </c>
      <c r="F53" s="18" t="s">
        <v>72</v>
      </c>
      <c r="G53" s="18"/>
      <c r="H53" s="22">
        <v>43547255.57</v>
      </c>
      <c r="I53" s="20"/>
      <c r="J53" s="22">
        <v>44646664.87999998</v>
      </c>
      <c r="K53" s="20"/>
      <c r="L53" s="22">
        <v>43507255.57</v>
      </c>
      <c r="M53" s="20"/>
      <c r="N53" s="22">
        <v>44566664.87999998</v>
      </c>
      <c r="O53" s="17"/>
    </row>
    <row r="54" spans="1:15" ht="27" customHeight="1">
      <c r="B54" s="13" t="s">
        <v>23</v>
      </c>
      <c r="F54" s="11"/>
      <c r="G54" s="11"/>
      <c r="H54" s="22">
        <v>4609892.1199999992</v>
      </c>
      <c r="I54" s="20"/>
      <c r="J54" s="22">
        <v>2456475.31</v>
      </c>
      <c r="K54" s="20"/>
      <c r="L54" s="22">
        <v>4609892.1199999992</v>
      </c>
      <c r="M54" s="20"/>
      <c r="N54" s="22">
        <v>2456475.31</v>
      </c>
    </row>
    <row r="55" spans="1:15" ht="27" customHeight="1">
      <c r="A55" s="15"/>
      <c r="B55" s="13" t="s">
        <v>69</v>
      </c>
      <c r="F55" s="18" t="s">
        <v>71</v>
      </c>
      <c r="G55" s="18"/>
      <c r="H55" s="6">
        <v>514185346.08000004</v>
      </c>
      <c r="I55" s="28"/>
      <c r="J55" s="22">
        <v>495997260.21000004</v>
      </c>
      <c r="K55" s="28"/>
      <c r="L55" s="6">
        <v>514185346.08000004</v>
      </c>
      <c r="M55" s="28"/>
      <c r="N55" s="22">
        <v>495997260.21000004</v>
      </c>
    </row>
    <row r="56" spans="1:15" ht="27" customHeight="1">
      <c r="B56" s="13" t="s">
        <v>162</v>
      </c>
      <c r="F56" s="11" t="s">
        <v>101</v>
      </c>
      <c r="G56" s="11"/>
      <c r="H56" s="22">
        <v>248273.16</v>
      </c>
      <c r="I56" s="20"/>
      <c r="J56" s="22">
        <v>2037193.9100000001</v>
      </c>
      <c r="K56" s="20"/>
      <c r="L56" s="22">
        <v>248273.16</v>
      </c>
      <c r="M56" s="20"/>
      <c r="N56" s="22">
        <v>2037193.9100000001</v>
      </c>
    </row>
    <row r="57" spans="1:15" ht="27" customHeight="1">
      <c r="B57" s="13" t="s">
        <v>24</v>
      </c>
      <c r="F57" s="11" t="s">
        <v>136</v>
      </c>
      <c r="G57" s="11"/>
      <c r="H57" s="22">
        <v>0</v>
      </c>
      <c r="I57" s="20"/>
      <c r="J57" s="22">
        <v>0</v>
      </c>
      <c r="K57" s="20"/>
      <c r="L57" s="22">
        <v>0</v>
      </c>
      <c r="M57" s="20"/>
      <c r="N57" s="22">
        <v>6000000</v>
      </c>
    </row>
    <row r="58" spans="1:15" ht="27" customHeight="1">
      <c r="B58" s="13" t="s">
        <v>25</v>
      </c>
      <c r="F58" s="11" t="s">
        <v>102</v>
      </c>
      <c r="G58" s="11"/>
      <c r="H58" s="22">
        <v>4983798.0599999996</v>
      </c>
      <c r="I58" s="20"/>
      <c r="J58" s="22">
        <v>16399444.720000001</v>
      </c>
      <c r="K58" s="20"/>
      <c r="L58" s="22">
        <v>4983798.0599999996</v>
      </c>
      <c r="M58" s="20"/>
      <c r="N58" s="22">
        <v>16399444.720000001</v>
      </c>
    </row>
    <row r="59" spans="1:15" ht="27" customHeight="1">
      <c r="B59" s="13" t="s">
        <v>26</v>
      </c>
      <c r="F59" s="11"/>
      <c r="G59" s="11"/>
      <c r="H59" s="22">
        <v>1147928.07</v>
      </c>
      <c r="I59" s="20"/>
      <c r="J59" s="22">
        <v>27537571.370000001</v>
      </c>
      <c r="K59" s="20"/>
      <c r="L59" s="22">
        <v>1147928.07</v>
      </c>
      <c r="M59" s="20"/>
      <c r="N59" s="22">
        <v>27536371.369999997</v>
      </c>
    </row>
    <row r="60" spans="1:15" s="15" customFormat="1" ht="27" customHeight="1">
      <c r="E60" s="15" t="s">
        <v>27</v>
      </c>
      <c r="F60" s="14"/>
      <c r="G60" s="14"/>
      <c r="H60" s="72">
        <f>SUM(H53:H59)</f>
        <v>568722493.05999994</v>
      </c>
      <c r="I60" s="25"/>
      <c r="J60" s="72">
        <f>SUM(J53:J59)</f>
        <v>589074610.39999998</v>
      </c>
      <c r="K60" s="25"/>
      <c r="L60" s="72">
        <f>SUM(L53:L59)</f>
        <v>568682493.05999994</v>
      </c>
      <c r="M60" s="25"/>
      <c r="N60" s="72">
        <f>SUM(N53:N59)</f>
        <v>594993410.39999998</v>
      </c>
    </row>
    <row r="61" spans="1:15" ht="27" customHeight="1">
      <c r="A61" s="15" t="s">
        <v>28</v>
      </c>
      <c r="F61" s="18"/>
      <c r="G61" s="18"/>
      <c r="H61" s="28"/>
      <c r="I61" s="28"/>
      <c r="J61" s="6"/>
      <c r="K61" s="28"/>
      <c r="L61" s="28"/>
      <c r="M61" s="28"/>
      <c r="N61" s="28"/>
    </row>
    <row r="62" spans="1:15" ht="27" customHeight="1">
      <c r="B62" s="13" t="s">
        <v>111</v>
      </c>
      <c r="F62" s="18" t="s">
        <v>101</v>
      </c>
      <c r="G62" s="18"/>
      <c r="H62" s="3">
        <v>0</v>
      </c>
      <c r="I62" s="28"/>
      <c r="J62" s="22">
        <v>125065.27</v>
      </c>
      <c r="K62" s="28"/>
      <c r="L62" s="3">
        <v>0</v>
      </c>
      <c r="M62" s="28"/>
      <c r="N62" s="3">
        <v>125065.27</v>
      </c>
    </row>
    <row r="63" spans="1:15" ht="27" customHeight="1">
      <c r="B63" s="13" t="s">
        <v>74</v>
      </c>
      <c r="F63" s="18" t="s">
        <v>110</v>
      </c>
      <c r="G63" s="18"/>
      <c r="H63" s="3">
        <v>7216320.29</v>
      </c>
      <c r="I63" s="28"/>
      <c r="J63" s="22">
        <v>7779844.0099999998</v>
      </c>
      <c r="K63" s="28"/>
      <c r="L63" s="3">
        <v>7216320.29</v>
      </c>
      <c r="M63" s="28"/>
      <c r="N63" s="3">
        <v>7779844.0099999998</v>
      </c>
    </row>
    <row r="64" spans="1:15" ht="27" customHeight="1">
      <c r="B64" s="13" t="s">
        <v>89</v>
      </c>
      <c r="F64" s="18"/>
      <c r="G64" s="18"/>
      <c r="H64" s="3">
        <v>10153243.66</v>
      </c>
      <c r="I64" s="28"/>
      <c r="J64" s="22">
        <v>9855194.8000000007</v>
      </c>
      <c r="K64" s="28"/>
      <c r="L64" s="3">
        <v>10153243.66</v>
      </c>
      <c r="M64" s="28"/>
      <c r="N64" s="3">
        <v>9855194.8000000007</v>
      </c>
    </row>
    <row r="65" spans="1:14" s="15" customFormat="1" ht="27" customHeight="1">
      <c r="E65" s="15" t="s">
        <v>84</v>
      </c>
      <c r="F65" s="14"/>
      <c r="G65" s="14"/>
      <c r="H65" s="74">
        <f>SUM(H62:H64)</f>
        <v>17369563.949999999</v>
      </c>
      <c r="I65" s="25"/>
      <c r="J65" s="72">
        <f>SUM(J62:J64)</f>
        <v>17760104.079999998</v>
      </c>
      <c r="K65" s="25"/>
      <c r="L65" s="74">
        <f>SUM(L62:L64)</f>
        <v>17369563.949999999</v>
      </c>
      <c r="M65" s="25"/>
      <c r="N65" s="74">
        <f>SUM(N62:N64)</f>
        <v>17760104.079999998</v>
      </c>
    </row>
    <row r="66" spans="1:14" s="15" customFormat="1" ht="27" customHeight="1">
      <c r="E66" s="15" t="s">
        <v>85</v>
      </c>
      <c r="F66" s="24"/>
      <c r="G66" s="24"/>
      <c r="H66" s="74">
        <f>+H60+H65</f>
        <v>586092057.00999999</v>
      </c>
      <c r="I66" s="25"/>
      <c r="J66" s="72">
        <f>+J60+J65</f>
        <v>606834714.48000002</v>
      </c>
      <c r="K66" s="25"/>
      <c r="L66" s="74">
        <f>+L60+L65</f>
        <v>586052057.00999999</v>
      </c>
      <c r="M66" s="25">
        <v>0</v>
      </c>
      <c r="N66" s="74">
        <f>+N60+N65</f>
        <v>612753514.48000002</v>
      </c>
    </row>
    <row r="67" spans="1:14" s="15" customFormat="1" ht="27" customHeight="1">
      <c r="F67" s="24"/>
      <c r="G67" s="24"/>
      <c r="H67" s="25"/>
      <c r="I67" s="25"/>
      <c r="J67" s="25"/>
      <c r="K67" s="25"/>
      <c r="L67" s="25"/>
      <c r="M67" s="25"/>
      <c r="N67" s="25"/>
    </row>
    <row r="68" spans="1:14" s="15" customFormat="1" ht="27" customHeight="1">
      <c r="F68" s="24"/>
      <c r="G68" s="24"/>
      <c r="H68" s="25"/>
      <c r="I68" s="25"/>
      <c r="J68" s="25"/>
      <c r="K68" s="25"/>
      <c r="L68" s="25"/>
      <c r="M68" s="25"/>
      <c r="N68" s="25"/>
    </row>
    <row r="69" spans="1:14" s="15" customFormat="1" ht="27" customHeight="1">
      <c r="F69" s="24"/>
      <c r="G69" s="24"/>
      <c r="H69" s="25"/>
      <c r="I69" s="25"/>
      <c r="J69" s="25"/>
      <c r="K69" s="25"/>
      <c r="L69" s="25"/>
      <c r="M69" s="25"/>
      <c r="N69" s="25"/>
    </row>
    <row r="70" spans="1:14" s="15" customFormat="1" ht="27" customHeight="1">
      <c r="F70" s="24"/>
      <c r="G70" s="24"/>
      <c r="H70" s="25"/>
      <c r="I70" s="25"/>
      <c r="J70" s="25"/>
      <c r="K70" s="25"/>
      <c r="L70" s="25"/>
      <c r="M70" s="25"/>
      <c r="N70" s="25"/>
    </row>
    <row r="71" spans="1:14" s="15" customFormat="1" ht="27" customHeight="1">
      <c r="F71" s="24"/>
      <c r="G71" s="24"/>
      <c r="H71" s="25"/>
      <c r="I71" s="25"/>
      <c r="J71" s="25"/>
      <c r="K71" s="25"/>
      <c r="L71" s="25"/>
      <c r="M71" s="25"/>
      <c r="N71" s="25"/>
    </row>
    <row r="72" spans="1:14" s="15" customFormat="1" ht="27" customHeight="1">
      <c r="A72" s="13" t="s">
        <v>77</v>
      </c>
      <c r="F72" s="24"/>
      <c r="G72" s="24"/>
      <c r="H72" s="25"/>
      <c r="I72" s="25"/>
      <c r="J72" s="25"/>
      <c r="K72" s="25"/>
      <c r="L72" s="25"/>
      <c r="M72" s="25"/>
      <c r="N72" s="25"/>
    </row>
    <row r="73" spans="1:14" s="15" customFormat="1" ht="27" customHeight="1">
      <c r="A73" s="76"/>
      <c r="F73" s="24"/>
      <c r="G73" s="24"/>
      <c r="H73" s="25"/>
      <c r="I73" s="25"/>
      <c r="J73" s="25"/>
      <c r="K73" s="25"/>
      <c r="L73" s="25"/>
      <c r="M73" s="25"/>
      <c r="N73" s="25"/>
    </row>
    <row r="74" spans="1:14" s="15" customFormat="1" ht="27" customHeight="1">
      <c r="A74" s="76"/>
      <c r="F74" s="24"/>
      <c r="G74" s="24"/>
      <c r="H74" s="25"/>
      <c r="I74" s="25"/>
      <c r="J74" s="25"/>
      <c r="K74" s="25"/>
      <c r="L74" s="25"/>
      <c r="M74" s="25"/>
      <c r="N74" s="25"/>
    </row>
    <row r="75" spans="1:14" s="15" customFormat="1" ht="27" customHeight="1">
      <c r="A75" s="76"/>
      <c r="F75" s="24"/>
      <c r="G75" s="24"/>
      <c r="H75" s="25"/>
      <c r="I75" s="25"/>
      <c r="J75" s="25"/>
      <c r="K75" s="25"/>
      <c r="L75" s="25"/>
      <c r="M75" s="25"/>
      <c r="N75" s="25"/>
    </row>
    <row r="76" spans="1:14" ht="27" customHeight="1"/>
    <row r="77" spans="1:14" s="15" customFormat="1" ht="27" customHeight="1">
      <c r="B77" s="67" t="s">
        <v>126</v>
      </c>
      <c r="D77" s="53"/>
      <c r="E77" s="53"/>
      <c r="F77" s="53"/>
      <c r="G77" s="53"/>
      <c r="I77" s="15" t="s">
        <v>204</v>
      </c>
    </row>
    <row r="78" spans="1:14" s="15" customFormat="1" ht="27" customHeight="1">
      <c r="C78" s="53"/>
      <c r="D78" s="67" t="s">
        <v>201</v>
      </c>
      <c r="F78" s="53"/>
      <c r="G78" s="53"/>
      <c r="I78" s="68" t="s">
        <v>203</v>
      </c>
      <c r="K78" s="69"/>
      <c r="L78" s="69"/>
      <c r="M78" s="69"/>
      <c r="N78" s="69"/>
    </row>
    <row r="79" spans="1:14" s="15" customFormat="1" ht="27" customHeight="1">
      <c r="C79" s="53"/>
      <c r="D79" s="67"/>
      <c r="F79" s="53"/>
      <c r="G79" s="53"/>
      <c r="J79" s="68"/>
      <c r="K79" s="69"/>
      <c r="L79" s="69"/>
      <c r="M79" s="69"/>
      <c r="N79" s="69"/>
    </row>
    <row r="80" spans="1:14" s="15" customFormat="1" ht="27" customHeight="1">
      <c r="C80" s="53"/>
      <c r="D80" s="67"/>
      <c r="F80" s="53"/>
      <c r="G80" s="53"/>
      <c r="J80" s="68"/>
      <c r="K80" s="69"/>
      <c r="L80" s="69"/>
      <c r="M80" s="69"/>
      <c r="N80" s="69"/>
    </row>
    <row r="81" spans="1:16" s="15" customFormat="1" ht="27" customHeight="1">
      <c r="A81" s="160" t="s">
        <v>97</v>
      </c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</row>
    <row r="82" spans="1:16" s="15" customFormat="1" ht="27" customHeight="1">
      <c r="F82" s="24"/>
      <c r="G82" s="24"/>
      <c r="H82" s="25"/>
      <c r="I82" s="25"/>
      <c r="J82" s="25"/>
      <c r="K82" s="25"/>
      <c r="L82" s="25"/>
      <c r="M82" s="25"/>
      <c r="N82" s="25"/>
    </row>
    <row r="83" spans="1:16" ht="27" customHeight="1">
      <c r="A83" s="161" t="s">
        <v>0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</row>
    <row r="84" spans="1:16" ht="27" customHeight="1">
      <c r="A84" s="161" t="s">
        <v>78</v>
      </c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</row>
    <row r="85" spans="1:16" ht="27" customHeight="1">
      <c r="A85" s="161" t="s">
        <v>187</v>
      </c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</row>
    <row r="86" spans="1:16" ht="27" customHeight="1">
      <c r="A86" s="53"/>
      <c r="B86" s="53"/>
      <c r="C86" s="53"/>
      <c r="D86" s="53"/>
      <c r="E86" s="53"/>
      <c r="F86" s="14"/>
      <c r="G86" s="14"/>
      <c r="H86" s="53"/>
      <c r="I86" s="53"/>
      <c r="J86" s="53"/>
      <c r="K86" s="53"/>
      <c r="L86" s="53"/>
      <c r="M86" s="53"/>
      <c r="N86" s="53"/>
    </row>
    <row r="87" spans="1:16" ht="27" customHeight="1">
      <c r="A87" s="53"/>
      <c r="B87" s="53"/>
      <c r="C87" s="53"/>
      <c r="D87" s="53"/>
      <c r="E87" s="53"/>
      <c r="F87" s="14"/>
      <c r="G87" s="14"/>
      <c r="H87" s="56"/>
      <c r="I87" s="56"/>
      <c r="J87" s="56"/>
      <c r="K87" s="56"/>
      <c r="L87" s="56"/>
      <c r="M87" s="56"/>
      <c r="N87" s="56" t="s">
        <v>127</v>
      </c>
      <c r="O87" s="56"/>
      <c r="P87" s="56"/>
    </row>
    <row r="88" spans="1:16" ht="27" customHeight="1">
      <c r="H88" s="162" t="s">
        <v>128</v>
      </c>
      <c r="I88" s="162"/>
      <c r="J88" s="162"/>
      <c r="K88" s="53"/>
      <c r="L88" s="162" t="s">
        <v>129</v>
      </c>
      <c r="M88" s="162"/>
      <c r="N88" s="162"/>
    </row>
    <row r="89" spans="1:16" ht="27" customHeight="1">
      <c r="F89" s="14" t="s">
        <v>2</v>
      </c>
      <c r="G89" s="14"/>
      <c r="H89" s="156" t="s">
        <v>188</v>
      </c>
      <c r="I89" s="14"/>
      <c r="J89" s="156" t="s">
        <v>149</v>
      </c>
      <c r="K89" s="14"/>
      <c r="L89" s="156" t="s">
        <v>188</v>
      </c>
      <c r="M89" s="14"/>
      <c r="N89" s="156" t="s">
        <v>149</v>
      </c>
    </row>
    <row r="90" spans="1:16" ht="27" customHeight="1">
      <c r="E90" s="15" t="s">
        <v>119</v>
      </c>
      <c r="F90" s="14"/>
      <c r="G90" s="14"/>
      <c r="H90" s="14" t="s">
        <v>152</v>
      </c>
      <c r="I90" s="14"/>
      <c r="J90" s="14" t="s">
        <v>154</v>
      </c>
      <c r="K90" s="14"/>
      <c r="L90" s="14" t="s">
        <v>152</v>
      </c>
      <c r="M90" s="14"/>
      <c r="N90" s="14" t="s">
        <v>154</v>
      </c>
    </row>
    <row r="91" spans="1:16" ht="27" customHeight="1">
      <c r="E91" s="15"/>
      <c r="F91" s="14"/>
      <c r="G91" s="14"/>
      <c r="H91" s="14" t="s">
        <v>153</v>
      </c>
      <c r="I91" s="14"/>
      <c r="J91" s="14"/>
      <c r="K91" s="14"/>
      <c r="L91" s="14" t="s">
        <v>153</v>
      </c>
      <c r="M91" s="14"/>
      <c r="N91" s="14"/>
    </row>
    <row r="92" spans="1:16" ht="27" customHeight="1">
      <c r="A92" s="15" t="s">
        <v>29</v>
      </c>
    </row>
    <row r="93" spans="1:16" ht="27" customHeight="1">
      <c r="B93" s="13" t="s">
        <v>30</v>
      </c>
      <c r="G93" s="18"/>
    </row>
    <row r="94" spans="1:16" ht="27" customHeight="1">
      <c r="B94" s="13" t="s">
        <v>31</v>
      </c>
      <c r="F94" s="18"/>
      <c r="G94" s="18"/>
      <c r="H94" s="19"/>
      <c r="I94" s="19"/>
    </row>
    <row r="95" spans="1:16" ht="27" customHeight="1">
      <c r="C95" s="13" t="s">
        <v>173</v>
      </c>
      <c r="F95" s="26" t="s">
        <v>177</v>
      </c>
      <c r="G95" s="18"/>
      <c r="H95" s="77">
        <v>2529475230.8000002</v>
      </c>
      <c r="I95" s="28"/>
      <c r="J95" s="77">
        <v>4371014517</v>
      </c>
      <c r="K95" s="28"/>
      <c r="L95" s="78">
        <v>2529475230.8000002</v>
      </c>
      <c r="M95" s="28"/>
      <c r="N95" s="77">
        <v>4371014517</v>
      </c>
    </row>
    <row r="96" spans="1:16" ht="27" customHeight="1">
      <c r="C96" s="13" t="s">
        <v>180</v>
      </c>
      <c r="F96" s="26"/>
      <c r="G96" s="18"/>
      <c r="H96" s="5"/>
      <c r="I96" s="28"/>
      <c r="J96" s="5"/>
      <c r="K96" s="28"/>
      <c r="L96" s="6"/>
      <c r="M96" s="28"/>
      <c r="N96" s="5"/>
    </row>
    <row r="97" spans="1:21" ht="27" customHeight="1">
      <c r="B97" s="13" t="s">
        <v>32</v>
      </c>
      <c r="F97" s="18"/>
      <c r="G97" s="18"/>
      <c r="H97" s="5"/>
      <c r="I97" s="28"/>
      <c r="J97" s="5"/>
      <c r="K97" s="28"/>
      <c r="L97" s="6"/>
      <c r="M97" s="28"/>
      <c r="N97" s="5"/>
    </row>
    <row r="98" spans="1:21" ht="27" customHeight="1">
      <c r="C98" s="13" t="s">
        <v>173</v>
      </c>
      <c r="F98" s="26" t="s">
        <v>177</v>
      </c>
      <c r="G98" s="13"/>
      <c r="H98" s="5">
        <v>2529475230.8000002</v>
      </c>
      <c r="J98" s="3">
        <v>3613536044</v>
      </c>
      <c r="K98" s="3"/>
      <c r="L98" s="5">
        <v>2529475230.8000002</v>
      </c>
      <c r="M98" s="3"/>
      <c r="N98" s="3">
        <v>3613536044</v>
      </c>
    </row>
    <row r="99" spans="1:21" ht="27" customHeight="1">
      <c r="C99" s="13" t="s">
        <v>179</v>
      </c>
      <c r="F99" s="26"/>
      <c r="G99" s="13"/>
      <c r="H99" s="5"/>
      <c r="J99" s="3"/>
      <c r="K99" s="3"/>
      <c r="L99" s="5"/>
      <c r="M99" s="3"/>
      <c r="N99" s="3"/>
    </row>
    <row r="100" spans="1:21" ht="27" customHeight="1">
      <c r="B100" s="13" t="s">
        <v>139</v>
      </c>
      <c r="F100" s="26" t="s">
        <v>177</v>
      </c>
      <c r="G100" s="18"/>
      <c r="H100" s="6">
        <v>-1280602346.4000001</v>
      </c>
      <c r="I100" s="28"/>
      <c r="J100" s="7">
        <v>-2364663159.5999999</v>
      </c>
      <c r="K100" s="28"/>
      <c r="L100" s="6">
        <v>-1280602346.4000001</v>
      </c>
      <c r="M100" s="28"/>
      <c r="N100" s="7">
        <v>-2364663159.5999999</v>
      </c>
    </row>
    <row r="101" spans="1:21" ht="27" customHeight="1">
      <c r="B101" s="13" t="s">
        <v>33</v>
      </c>
      <c r="F101" s="18"/>
      <c r="G101" s="18"/>
      <c r="H101" s="5"/>
      <c r="I101" s="28"/>
      <c r="J101" s="5"/>
      <c r="K101" s="28"/>
      <c r="L101" s="6"/>
      <c r="M101" s="28"/>
      <c r="N101" s="5"/>
    </row>
    <row r="102" spans="1:21" ht="27" customHeight="1">
      <c r="C102" s="13" t="s">
        <v>34</v>
      </c>
      <c r="F102" s="18" t="s">
        <v>178</v>
      </c>
      <c r="G102" s="18"/>
      <c r="H102" s="5">
        <v>0</v>
      </c>
      <c r="I102" s="28"/>
      <c r="J102" s="5">
        <v>102294491.98</v>
      </c>
      <c r="K102" s="28"/>
      <c r="L102" s="6">
        <v>0</v>
      </c>
      <c r="M102" s="28"/>
      <c r="N102" s="5">
        <v>102294491.98</v>
      </c>
    </row>
    <row r="103" spans="1:21" ht="27" customHeight="1">
      <c r="C103" s="13" t="s">
        <v>35</v>
      </c>
      <c r="F103" s="18"/>
      <c r="G103" s="18"/>
      <c r="H103" s="7">
        <f>+แสดงรวม!L31</f>
        <v>-883271961.49000013</v>
      </c>
      <c r="I103" s="28"/>
      <c r="J103" s="7">
        <f>แสดงรวม!L23</f>
        <v>-948495166.99000013</v>
      </c>
      <c r="K103" s="28"/>
      <c r="L103" s="6">
        <f>+แสดงเดี่ยว!L31</f>
        <v>-947061733.0999999</v>
      </c>
      <c r="M103" s="28"/>
      <c r="N103" s="8">
        <f>แสดงเดี่ยว!L23</f>
        <v>-1012390790.3399999</v>
      </c>
    </row>
    <row r="104" spans="1:21" s="15" customFormat="1" ht="27" customHeight="1">
      <c r="E104" s="15" t="s">
        <v>36</v>
      </c>
      <c r="F104" s="24"/>
      <c r="G104" s="24"/>
      <c r="H104" s="74">
        <f>SUM(H98:H103)</f>
        <v>365600922.90999997</v>
      </c>
      <c r="I104" s="25"/>
      <c r="J104" s="74">
        <f>SUM(J98:J103)</f>
        <v>402672209.38999999</v>
      </c>
      <c r="K104" s="1"/>
      <c r="L104" s="72">
        <f>SUM(L98:L103)</f>
        <v>301811151.30000019</v>
      </c>
      <c r="M104" s="1"/>
      <c r="N104" s="74">
        <f>SUM(N98:N103)</f>
        <v>338776586.0400002</v>
      </c>
    </row>
    <row r="105" spans="1:21" s="15" customFormat="1" ht="27" customHeight="1" thickBot="1">
      <c r="A105" s="15" t="s">
        <v>83</v>
      </c>
      <c r="F105" s="24"/>
      <c r="G105" s="24"/>
      <c r="H105" s="75">
        <f>+H66+H104</f>
        <v>951692979.91999996</v>
      </c>
      <c r="I105" s="25"/>
      <c r="J105" s="75">
        <f>+J66+J104</f>
        <v>1009506923.87</v>
      </c>
      <c r="K105" s="1"/>
      <c r="L105" s="79">
        <f>+L66+L104</f>
        <v>887863208.31000018</v>
      </c>
      <c r="M105" s="1"/>
      <c r="N105" s="75">
        <f>+N66+N104</f>
        <v>951530100.52000022</v>
      </c>
      <c r="R105" s="50"/>
      <c r="S105" s="50"/>
      <c r="T105" s="50"/>
      <c r="U105" s="50"/>
    </row>
    <row r="106" spans="1:21" s="15" customFormat="1" ht="27" customHeight="1" thickTop="1">
      <c r="F106" s="24"/>
      <c r="G106" s="24"/>
      <c r="H106" s="2"/>
      <c r="I106" s="2"/>
      <c r="J106" s="2"/>
      <c r="K106" s="2"/>
      <c r="L106" s="2"/>
      <c r="M106" s="2"/>
      <c r="N106" s="2"/>
      <c r="O106" s="29"/>
      <c r="P106" s="29"/>
    </row>
    <row r="107" spans="1:21" s="15" customFormat="1" ht="27" customHeight="1">
      <c r="F107" s="24"/>
      <c r="G107" s="24"/>
      <c r="H107" s="2"/>
      <c r="I107" s="2"/>
      <c r="J107" s="2"/>
      <c r="K107" s="2"/>
      <c r="L107" s="2"/>
      <c r="M107" s="2"/>
      <c r="N107" s="2"/>
      <c r="O107" s="25"/>
    </row>
    <row r="108" spans="1:21" s="15" customFormat="1" ht="27" customHeight="1">
      <c r="F108" s="24"/>
      <c r="G108" s="24"/>
      <c r="H108" s="2"/>
      <c r="I108" s="2"/>
      <c r="J108" s="2"/>
      <c r="K108" s="2"/>
      <c r="L108" s="2"/>
      <c r="M108" s="2"/>
      <c r="N108" s="2"/>
    </row>
    <row r="109" spans="1:21" s="15" customFormat="1" ht="27" customHeight="1">
      <c r="F109" s="24"/>
      <c r="G109" s="24"/>
      <c r="H109" s="30"/>
      <c r="I109" s="30"/>
      <c r="J109" s="30"/>
      <c r="K109" s="30"/>
      <c r="L109" s="30"/>
      <c r="M109" s="30"/>
      <c r="N109" s="30"/>
    </row>
    <row r="110" spans="1:21" s="15" customFormat="1" ht="27" customHeight="1">
      <c r="F110" s="24"/>
      <c r="G110" s="24"/>
      <c r="H110" s="2"/>
      <c r="I110" s="2"/>
      <c r="J110" s="2"/>
      <c r="K110" s="2"/>
      <c r="L110" s="2"/>
      <c r="M110" s="2"/>
      <c r="N110" s="2"/>
      <c r="O110" s="2"/>
    </row>
    <row r="111" spans="1:21" s="15" customFormat="1" ht="27" customHeight="1">
      <c r="F111" s="24"/>
      <c r="G111" s="24"/>
      <c r="H111" s="31"/>
      <c r="I111" s="31"/>
      <c r="J111" s="31"/>
      <c r="K111" s="31"/>
      <c r="L111" s="31"/>
      <c r="M111" s="31"/>
      <c r="N111" s="31"/>
    </row>
    <row r="112" spans="1:21" s="15" customFormat="1" ht="27" customHeight="1">
      <c r="A112" s="76"/>
      <c r="F112" s="24"/>
      <c r="G112" s="24"/>
    </row>
    <row r="113" spans="1:14" s="15" customFormat="1" ht="27" customHeight="1">
      <c r="A113" s="13" t="s">
        <v>77</v>
      </c>
      <c r="F113" s="24"/>
      <c r="G113" s="24"/>
    </row>
    <row r="114" spans="1:14" s="15" customFormat="1" ht="27" customHeight="1">
      <c r="F114" s="24"/>
      <c r="G114" s="24"/>
    </row>
    <row r="115" spans="1:14" s="15" customFormat="1" ht="27" customHeight="1">
      <c r="A115" s="13"/>
      <c r="F115" s="24"/>
      <c r="G115" s="24"/>
    </row>
    <row r="116" spans="1:14" s="15" customFormat="1" ht="27" customHeight="1">
      <c r="A116" s="13"/>
      <c r="F116" s="24"/>
      <c r="G116" s="24"/>
    </row>
    <row r="117" spans="1:14" s="15" customFormat="1" ht="27" customHeight="1">
      <c r="A117" s="76"/>
      <c r="F117" s="24"/>
      <c r="G117" s="24"/>
    </row>
    <row r="118" spans="1:14" s="15" customFormat="1" ht="27" customHeight="1">
      <c r="B118" s="67" t="s">
        <v>126</v>
      </c>
      <c r="D118" s="53"/>
      <c r="E118" s="53"/>
      <c r="F118" s="53"/>
      <c r="G118" s="53"/>
      <c r="I118" s="15" t="s">
        <v>204</v>
      </c>
    </row>
    <row r="119" spans="1:14" s="15" customFormat="1" ht="27" customHeight="1">
      <c r="C119" s="53"/>
      <c r="D119" s="67" t="s">
        <v>201</v>
      </c>
      <c r="F119" s="53"/>
      <c r="G119" s="53"/>
      <c r="I119" s="68" t="s">
        <v>203</v>
      </c>
      <c r="K119" s="69"/>
      <c r="L119" s="69"/>
      <c r="M119" s="69"/>
      <c r="N119" s="69"/>
    </row>
    <row r="120" spans="1:14" ht="25.5" customHeight="1">
      <c r="H120" s="2"/>
      <c r="I120" s="25"/>
      <c r="J120" s="25"/>
      <c r="K120" s="25"/>
      <c r="L120" s="2"/>
      <c r="M120" s="2"/>
      <c r="N120" s="2"/>
    </row>
    <row r="121" spans="1:14" ht="25.5" customHeight="1">
      <c r="H121" s="19"/>
      <c r="I121" s="21"/>
      <c r="J121" s="19"/>
      <c r="K121" s="21"/>
      <c r="L121" s="19"/>
      <c r="M121" s="21"/>
      <c r="N121" s="19"/>
    </row>
    <row r="122" spans="1:14" ht="25.5" customHeight="1">
      <c r="H122" s="19"/>
      <c r="I122" s="19"/>
      <c r="J122" s="19"/>
      <c r="K122" s="19"/>
      <c r="L122" s="80"/>
      <c r="M122" s="19"/>
      <c r="N122" s="19"/>
    </row>
    <row r="123" spans="1:14" ht="25.5" customHeight="1">
      <c r="H123" s="21"/>
      <c r="I123" s="21"/>
      <c r="J123" s="21"/>
      <c r="K123" s="21"/>
      <c r="L123" s="21"/>
      <c r="M123" s="21"/>
      <c r="N123" s="21"/>
    </row>
    <row r="124" spans="1:14" ht="25.5" customHeight="1">
      <c r="H124" s="21"/>
      <c r="I124" s="21"/>
      <c r="J124" s="21"/>
      <c r="K124" s="21"/>
      <c r="L124" s="21"/>
      <c r="M124" s="21"/>
      <c r="N124" s="21"/>
    </row>
    <row r="125" spans="1:14" ht="25.5" customHeight="1">
      <c r="H125" s="19"/>
      <c r="I125" s="19"/>
      <c r="J125" s="19"/>
      <c r="K125" s="19"/>
      <c r="L125" s="19"/>
      <c r="M125" s="19"/>
      <c r="N125" s="19"/>
    </row>
    <row r="126" spans="1:14" ht="25.5" customHeight="1">
      <c r="H126" s="21"/>
      <c r="I126" s="21"/>
      <c r="J126" s="21"/>
      <c r="K126" s="21"/>
      <c r="L126" s="21"/>
      <c r="M126" s="21"/>
      <c r="N126" s="21"/>
    </row>
    <row r="127" spans="1:14" ht="25.5" customHeight="1">
      <c r="H127" s="21"/>
      <c r="I127" s="21"/>
      <c r="J127" s="21"/>
      <c r="K127" s="21"/>
      <c r="L127" s="21"/>
      <c r="M127" s="21"/>
      <c r="N127" s="21"/>
    </row>
    <row r="128" spans="1:14" ht="25.5" customHeight="1">
      <c r="H128" s="21"/>
      <c r="I128" s="21"/>
      <c r="K128" s="21"/>
      <c r="L128" s="21"/>
      <c r="M128" s="21"/>
      <c r="N128" s="21"/>
    </row>
    <row r="129" spans="8:14" ht="25.5" customHeight="1">
      <c r="H129" s="21"/>
      <c r="I129" s="21"/>
      <c r="J129" s="21"/>
      <c r="K129" s="21"/>
      <c r="L129" s="21"/>
      <c r="M129" s="21"/>
      <c r="N129" s="21"/>
    </row>
    <row r="130" spans="8:14" ht="25.5" customHeight="1">
      <c r="H130" s="21"/>
      <c r="I130" s="21"/>
      <c r="J130" s="21"/>
      <c r="K130" s="21"/>
      <c r="L130" s="21"/>
      <c r="M130" s="21"/>
      <c r="N130" s="21"/>
    </row>
    <row r="131" spans="8:14" ht="25.5" customHeight="1">
      <c r="H131" s="21"/>
      <c r="I131" s="21"/>
      <c r="J131" s="21"/>
      <c r="K131" s="21"/>
      <c r="L131" s="21"/>
      <c r="M131" s="21"/>
      <c r="N131" s="21"/>
    </row>
    <row r="132" spans="8:14" ht="25.5" customHeight="1">
      <c r="H132" s="21"/>
      <c r="I132" s="21"/>
      <c r="J132" s="21"/>
      <c r="K132" s="21"/>
      <c r="L132" s="21"/>
      <c r="M132" s="21"/>
      <c r="N132" s="21"/>
    </row>
    <row r="133" spans="8:14" ht="25.5" customHeight="1">
      <c r="H133" s="21"/>
      <c r="I133" s="21"/>
      <c r="J133" s="21"/>
      <c r="K133" s="21"/>
      <c r="L133" s="21"/>
      <c r="M133" s="21"/>
      <c r="N133" s="21"/>
    </row>
    <row r="134" spans="8:14" ht="25.5" customHeight="1">
      <c r="H134" s="21"/>
      <c r="I134" s="21"/>
      <c r="J134" s="21"/>
      <c r="K134" s="21"/>
      <c r="L134" s="21"/>
      <c r="M134" s="21"/>
      <c r="N134" s="21"/>
    </row>
    <row r="135" spans="8:14" ht="25.5" customHeight="1">
      <c r="H135" s="21"/>
      <c r="I135" s="21"/>
      <c r="J135" s="21"/>
      <c r="K135" s="21"/>
      <c r="L135" s="21"/>
      <c r="M135" s="21"/>
      <c r="N135" s="21"/>
    </row>
    <row r="136" spans="8:14" ht="25.5" customHeight="1">
      <c r="H136" s="21"/>
      <c r="I136" s="21"/>
      <c r="J136" s="21"/>
      <c r="K136" s="21"/>
      <c r="L136" s="21"/>
      <c r="M136" s="21"/>
      <c r="N136" s="21"/>
    </row>
    <row r="137" spans="8:14" ht="25.5" customHeight="1">
      <c r="H137" s="21"/>
      <c r="I137" s="21"/>
      <c r="J137" s="21"/>
      <c r="K137" s="21"/>
      <c r="L137" s="21"/>
      <c r="M137" s="21"/>
      <c r="N137" s="21"/>
    </row>
    <row r="138" spans="8:14" ht="25.5" customHeight="1">
      <c r="H138" s="21"/>
      <c r="I138" s="21"/>
      <c r="J138" s="21"/>
      <c r="K138" s="21"/>
      <c r="L138" s="21"/>
      <c r="M138" s="21"/>
      <c r="N138" s="21"/>
    </row>
    <row r="139" spans="8:14" ht="25.5" customHeight="1">
      <c r="H139" s="21"/>
      <c r="I139" s="21"/>
      <c r="J139" s="21"/>
      <c r="K139" s="21"/>
      <c r="L139" s="21"/>
      <c r="M139" s="21"/>
      <c r="N139" s="21"/>
    </row>
    <row r="140" spans="8:14" ht="25.5" customHeight="1">
      <c r="H140" s="21"/>
      <c r="I140" s="21"/>
      <c r="J140" s="21"/>
      <c r="K140" s="21"/>
      <c r="L140" s="21"/>
      <c r="M140" s="21"/>
      <c r="N140" s="21"/>
    </row>
    <row r="141" spans="8:14" ht="25.5" customHeight="1">
      <c r="H141" s="21"/>
      <c r="I141" s="21"/>
      <c r="J141" s="21"/>
      <c r="K141" s="21"/>
      <c r="L141" s="21"/>
      <c r="M141" s="21"/>
      <c r="N141" s="21"/>
    </row>
    <row r="142" spans="8:14" ht="25.5" customHeight="1">
      <c r="H142" s="21"/>
      <c r="I142" s="21"/>
      <c r="J142" s="21"/>
      <c r="K142" s="21"/>
      <c r="L142" s="21"/>
      <c r="M142" s="21"/>
      <c r="N142" s="21"/>
    </row>
    <row r="143" spans="8:14" ht="25.5" customHeight="1">
      <c r="H143" s="21"/>
      <c r="I143" s="21"/>
      <c r="J143" s="21"/>
      <c r="K143" s="21"/>
      <c r="L143" s="21"/>
      <c r="M143" s="21"/>
      <c r="N143" s="21"/>
    </row>
    <row r="144" spans="8:14" ht="25.5" customHeight="1">
      <c r="H144" s="21"/>
      <c r="I144" s="21"/>
      <c r="J144" s="21"/>
      <c r="K144" s="21"/>
      <c r="L144" s="21"/>
      <c r="M144" s="21"/>
      <c r="N144" s="21"/>
    </row>
    <row r="145" spans="8:14" ht="25.5" customHeight="1">
      <c r="H145" s="21"/>
      <c r="I145" s="21"/>
      <c r="J145" s="21"/>
      <c r="K145" s="21"/>
      <c r="L145" s="21"/>
      <c r="M145" s="21"/>
      <c r="N145" s="21"/>
    </row>
    <row r="146" spans="8:14" ht="25.5" customHeight="1">
      <c r="H146" s="21"/>
      <c r="I146" s="21"/>
      <c r="J146" s="21"/>
      <c r="K146" s="21"/>
      <c r="L146" s="21"/>
      <c r="M146" s="21"/>
      <c r="N146" s="21"/>
    </row>
    <row r="147" spans="8:14" ht="25.5" customHeight="1">
      <c r="H147" s="21"/>
      <c r="I147" s="21"/>
      <c r="J147" s="21"/>
      <c r="K147" s="21"/>
      <c r="L147" s="21"/>
      <c r="M147" s="21"/>
      <c r="N147" s="21"/>
    </row>
    <row r="148" spans="8:14" ht="25.5" customHeight="1">
      <c r="H148" s="21"/>
      <c r="I148" s="21"/>
      <c r="J148" s="21"/>
      <c r="K148" s="21"/>
      <c r="L148" s="21"/>
      <c r="M148" s="21"/>
      <c r="N148" s="21"/>
    </row>
    <row r="149" spans="8:14" ht="25.5" customHeight="1">
      <c r="H149" s="21"/>
      <c r="I149" s="21"/>
      <c r="J149" s="21"/>
      <c r="K149" s="21"/>
      <c r="L149" s="21"/>
      <c r="M149" s="21"/>
      <c r="N149" s="21"/>
    </row>
    <row r="150" spans="8:14" ht="25.5" customHeight="1">
      <c r="H150" s="21"/>
      <c r="I150" s="21"/>
      <c r="J150" s="21"/>
      <c r="K150" s="21"/>
      <c r="L150" s="21"/>
      <c r="M150" s="21"/>
      <c r="N150" s="21"/>
    </row>
    <row r="151" spans="8:14" ht="25.5" customHeight="1">
      <c r="H151" s="21"/>
      <c r="I151" s="21"/>
      <c r="J151" s="21"/>
      <c r="K151" s="21"/>
      <c r="L151" s="21"/>
      <c r="M151" s="21"/>
      <c r="N151" s="21"/>
    </row>
    <row r="152" spans="8:14" ht="25.5" customHeight="1">
      <c r="H152" s="21"/>
      <c r="I152" s="21"/>
      <c r="J152" s="21"/>
      <c r="K152" s="21"/>
      <c r="L152" s="21"/>
      <c r="M152" s="21"/>
      <c r="N152" s="21"/>
    </row>
    <row r="153" spans="8:14" ht="25.5" customHeight="1">
      <c r="H153" s="21"/>
      <c r="I153" s="21"/>
      <c r="J153" s="21"/>
      <c r="K153" s="21"/>
      <c r="L153" s="21"/>
      <c r="M153" s="21"/>
      <c r="N153" s="21"/>
    </row>
    <row r="154" spans="8:14" ht="25.5" customHeight="1">
      <c r="H154" s="21"/>
      <c r="I154" s="21"/>
      <c r="J154" s="21"/>
      <c r="K154" s="21"/>
      <c r="L154" s="21"/>
      <c r="M154" s="21"/>
      <c r="N154" s="21"/>
    </row>
    <row r="155" spans="8:14" ht="25.5" customHeight="1">
      <c r="H155" s="21"/>
      <c r="I155" s="21"/>
      <c r="J155" s="21"/>
      <c r="K155" s="21"/>
      <c r="L155" s="21"/>
      <c r="M155" s="21"/>
      <c r="N155" s="21"/>
    </row>
    <row r="156" spans="8:14" ht="25.5" customHeight="1">
      <c r="H156" s="21"/>
      <c r="I156" s="21"/>
      <c r="J156" s="21"/>
      <c r="K156" s="21"/>
      <c r="L156" s="21"/>
      <c r="M156" s="21"/>
      <c r="N156" s="21"/>
    </row>
    <row r="157" spans="8:14" ht="25.5" customHeight="1">
      <c r="H157" s="21"/>
      <c r="I157" s="21"/>
      <c r="J157" s="21"/>
      <c r="K157" s="21"/>
      <c r="L157" s="21"/>
      <c r="M157" s="21"/>
      <c r="N157" s="21"/>
    </row>
  </sheetData>
  <mergeCells count="17">
    <mergeCell ref="H6:J6"/>
    <mergeCell ref="L6:N6"/>
    <mergeCell ref="A1:N1"/>
    <mergeCell ref="A2:N2"/>
    <mergeCell ref="A3:N3"/>
    <mergeCell ref="A41:N41"/>
    <mergeCell ref="A43:N43"/>
    <mergeCell ref="A44:N44"/>
    <mergeCell ref="A45:N45"/>
    <mergeCell ref="H48:J48"/>
    <mergeCell ref="L48:N48"/>
    <mergeCell ref="A81:N81"/>
    <mergeCell ref="A83:N83"/>
    <mergeCell ref="A84:N84"/>
    <mergeCell ref="A85:N85"/>
    <mergeCell ref="H88:J88"/>
    <mergeCell ref="L88:N88"/>
  </mergeCells>
  <phoneticPr fontId="111" type="noConversion"/>
  <pageMargins left="0.59055118110236227" right="0.19685039370078741" top="0.78740157480314965" bottom="0.39370078740157483" header="0.47244094488188981" footer="0.59055118110236227"/>
  <pageSetup paperSize="9" scale="72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52"/>
  <sheetViews>
    <sheetView view="pageBreakPreview" zoomScaleNormal="84" zoomScaleSheetLayoutView="100" workbookViewId="0">
      <selection activeCell="A44" sqref="A44"/>
    </sheetView>
  </sheetViews>
  <sheetFormatPr defaultColWidth="9.140625" defaultRowHeight="23.25"/>
  <cols>
    <col min="1" max="1" width="3.140625" style="13" customWidth="1"/>
    <col min="2" max="2" width="5.85546875" style="13" customWidth="1"/>
    <col min="3" max="3" width="41.140625" style="13" customWidth="1"/>
    <col min="4" max="4" width="9.140625" style="13" customWidth="1"/>
    <col min="5" max="5" width="1" style="13" customWidth="1"/>
    <col min="6" max="6" width="16.85546875" style="13" customWidth="1"/>
    <col min="7" max="7" width="1.140625" style="13" customWidth="1"/>
    <col min="8" max="8" width="15.5703125" style="13" customWidth="1"/>
    <col min="9" max="9" width="1.140625" style="13" customWidth="1"/>
    <col min="10" max="10" width="17.5703125" style="13" customWidth="1"/>
    <col min="11" max="11" width="1.140625" style="13" customWidth="1"/>
    <col min="12" max="12" width="15.5703125" style="13" customWidth="1"/>
    <col min="13" max="13" width="3.140625" style="13" customWidth="1"/>
    <col min="14" max="14" width="4.85546875" style="13" customWidth="1"/>
    <col min="15" max="15" width="9.140625" style="13"/>
    <col min="16" max="17" width="14.140625" style="13" customWidth="1"/>
    <col min="18" max="16384" width="9.140625" style="13"/>
  </cols>
  <sheetData>
    <row r="1" spans="1:14" ht="23.4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4" ht="23.45" customHeight="1">
      <c r="A2" s="161" t="s">
        <v>37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4" ht="23.45" customHeight="1">
      <c r="A3" s="161" t="s">
        <v>189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4" ht="8.1" customHeight="1">
      <c r="A4" s="53"/>
      <c r="B4" s="53"/>
      <c r="C4" s="53"/>
      <c r="D4" s="53"/>
      <c r="E4" s="53"/>
      <c r="F4" s="53"/>
      <c r="G4" s="53"/>
      <c r="H4" s="53"/>
      <c r="I4" s="53"/>
      <c r="J4" s="54"/>
      <c r="K4" s="53"/>
      <c r="L4" s="53"/>
    </row>
    <row r="5" spans="1:14" ht="23.45" customHeight="1">
      <c r="A5" s="53"/>
      <c r="B5" s="53"/>
      <c r="C5" s="53"/>
      <c r="D5" s="53"/>
      <c r="E5" s="53"/>
      <c r="F5" s="54"/>
      <c r="G5" s="53"/>
      <c r="H5" s="55"/>
      <c r="I5" s="53"/>
      <c r="J5" s="54"/>
      <c r="K5" s="53"/>
      <c r="L5" s="56" t="s">
        <v>127</v>
      </c>
    </row>
    <row r="6" spans="1:14" ht="23.45" customHeight="1">
      <c r="C6" s="19"/>
      <c r="D6" s="19"/>
      <c r="F6" s="162" t="s">
        <v>128</v>
      </c>
      <c r="G6" s="162"/>
      <c r="H6" s="162"/>
      <c r="I6" s="53"/>
      <c r="J6" s="162" t="s">
        <v>129</v>
      </c>
      <c r="K6" s="162"/>
      <c r="L6" s="162"/>
    </row>
    <row r="7" spans="1:14" ht="23.45" customHeight="1">
      <c r="C7" s="3"/>
      <c r="D7" s="53" t="s">
        <v>2</v>
      </c>
      <c r="E7" s="53"/>
      <c r="F7" s="157" t="s">
        <v>188</v>
      </c>
      <c r="G7" s="14"/>
      <c r="H7" s="157" t="s">
        <v>190</v>
      </c>
      <c r="I7" s="14"/>
      <c r="J7" s="157" t="s">
        <v>188</v>
      </c>
      <c r="K7" s="14"/>
      <c r="L7" s="157" t="s">
        <v>190</v>
      </c>
    </row>
    <row r="8" spans="1:14" s="15" customFormat="1" ht="23.45" customHeight="1">
      <c r="A8" s="13" t="s">
        <v>38</v>
      </c>
      <c r="B8" s="13"/>
      <c r="C8" s="13"/>
      <c r="D8" s="32"/>
      <c r="E8" s="32"/>
      <c r="F8" s="3">
        <v>175931175.69</v>
      </c>
      <c r="G8" s="1"/>
      <c r="H8" s="23">
        <v>64952133.520000003</v>
      </c>
      <c r="I8" s="17"/>
      <c r="J8" s="3">
        <v>175931175.69</v>
      </c>
      <c r="K8" s="17"/>
      <c r="L8" s="23">
        <v>64952133.520000003</v>
      </c>
      <c r="M8" s="13"/>
    </row>
    <row r="9" spans="1:14" ht="23.45" customHeight="1">
      <c r="A9" s="13" t="s">
        <v>39</v>
      </c>
      <c r="D9" s="33"/>
      <c r="E9" s="33"/>
      <c r="F9" s="7">
        <v>-123597583.3</v>
      </c>
      <c r="G9" s="4"/>
      <c r="H9" s="6">
        <v>-47884025.090000004</v>
      </c>
      <c r="I9" s="4"/>
      <c r="J9" s="7">
        <v>-123597583.3</v>
      </c>
      <c r="K9" s="4"/>
      <c r="L9" s="6">
        <v>-47884025.090000004</v>
      </c>
    </row>
    <row r="10" spans="1:14" s="15" customFormat="1" ht="23.45" customHeight="1">
      <c r="A10" s="15" t="s">
        <v>40</v>
      </c>
      <c r="D10" s="34"/>
      <c r="E10" s="34"/>
      <c r="F10" s="52">
        <f>SUM(F8:F9)</f>
        <v>52333592.390000001</v>
      </c>
      <c r="G10" s="2"/>
      <c r="H10" s="52">
        <f>SUM(H8:H9)</f>
        <v>17068108.43</v>
      </c>
      <c r="I10" s="2"/>
      <c r="J10" s="52">
        <f>SUM(J8:J9)</f>
        <v>52333592.390000001</v>
      </c>
      <c r="K10" s="2"/>
      <c r="L10" s="52">
        <f>SUM(L8:L9)</f>
        <v>17068108.43</v>
      </c>
    </row>
    <row r="11" spans="1:14" ht="23.45" customHeight="1">
      <c r="A11" s="13" t="s">
        <v>122</v>
      </c>
      <c r="D11" s="33"/>
      <c r="E11" s="33"/>
      <c r="F11" s="3"/>
      <c r="G11" s="4"/>
      <c r="H11" s="23"/>
      <c r="I11" s="4"/>
      <c r="J11" s="3"/>
      <c r="K11" s="4"/>
      <c r="L11" s="23"/>
    </row>
    <row r="12" spans="1:14" ht="23.45" customHeight="1">
      <c r="B12" s="13" t="s">
        <v>151</v>
      </c>
      <c r="D12" s="33"/>
      <c r="E12" s="33"/>
      <c r="F12" s="3">
        <v>0</v>
      </c>
      <c r="G12" s="4"/>
      <c r="H12" s="23">
        <v>1307180.8899999999</v>
      </c>
      <c r="I12" s="4"/>
      <c r="J12" s="3">
        <v>0</v>
      </c>
      <c r="K12" s="4"/>
      <c r="L12" s="23">
        <v>1307180.8899999999</v>
      </c>
      <c r="N12" s="23"/>
    </row>
    <row r="13" spans="1:14" ht="23.45" customHeight="1">
      <c r="B13" s="13" t="s">
        <v>133</v>
      </c>
      <c r="D13" s="11" t="s">
        <v>96</v>
      </c>
      <c r="E13" s="33"/>
      <c r="F13" s="3">
        <v>0</v>
      </c>
      <c r="G13" s="4"/>
      <c r="H13" s="23">
        <v>18173797.620000001</v>
      </c>
      <c r="I13" s="4"/>
      <c r="J13" s="3">
        <v>0</v>
      </c>
      <c r="K13" s="4"/>
      <c r="L13" s="23">
        <v>18173797.620000001</v>
      </c>
    </row>
    <row r="14" spans="1:14" ht="23.45" customHeight="1">
      <c r="B14" s="13" t="s">
        <v>41</v>
      </c>
      <c r="D14" s="33"/>
      <c r="E14" s="33"/>
      <c r="F14" s="3">
        <v>4819705.0599999996</v>
      </c>
      <c r="G14" s="4"/>
      <c r="H14" s="23">
        <v>8151115.6100000003</v>
      </c>
      <c r="I14" s="4"/>
      <c r="J14" s="3">
        <v>4796408.4999999991</v>
      </c>
      <c r="K14" s="4"/>
      <c r="L14" s="23">
        <v>8147290.3499999996</v>
      </c>
    </row>
    <row r="15" spans="1:14" ht="23.45" customHeight="1">
      <c r="B15" s="13" t="s">
        <v>123</v>
      </c>
      <c r="D15" s="33"/>
      <c r="E15" s="33"/>
      <c r="F15" s="58">
        <f>SUM(F12:F14)</f>
        <v>4819705.0599999996</v>
      </c>
      <c r="G15" s="5"/>
      <c r="H15" s="58">
        <f>SUM(H12:H14)</f>
        <v>27632094.120000001</v>
      </c>
      <c r="I15" s="5"/>
      <c r="J15" s="58">
        <f>SUM(J12:J14)</f>
        <v>4796408.4999999991</v>
      </c>
      <c r="K15" s="5"/>
      <c r="L15" s="58">
        <f>SUM(L12:L14)</f>
        <v>27628268.859999999</v>
      </c>
    </row>
    <row r="16" spans="1:14" ht="23.45" customHeight="1">
      <c r="A16" s="13" t="s">
        <v>95</v>
      </c>
      <c r="D16" s="35"/>
      <c r="E16" s="35"/>
      <c r="F16" s="7">
        <v>-13879720.589999998</v>
      </c>
      <c r="G16" s="4"/>
      <c r="H16" s="23">
        <v>-9008181.9000000004</v>
      </c>
      <c r="I16" s="4"/>
      <c r="J16" s="7">
        <v>-13879720.589999998</v>
      </c>
      <c r="K16" s="4"/>
      <c r="L16" s="6">
        <v>-9008181.9000000004</v>
      </c>
    </row>
    <row r="17" spans="1:16" ht="23.45" customHeight="1">
      <c r="A17" s="13" t="s">
        <v>42</v>
      </c>
      <c r="D17" s="36"/>
      <c r="E17" s="36"/>
      <c r="F17" s="7">
        <v>-61250846.679999992</v>
      </c>
      <c r="G17" s="5"/>
      <c r="H17" s="7">
        <v>-63954763.230000004</v>
      </c>
      <c r="I17" s="5"/>
      <c r="J17" s="7">
        <v>-61121698.379999995</v>
      </c>
      <c r="K17" s="5"/>
      <c r="L17" s="7">
        <v>-63817677.730000004</v>
      </c>
      <c r="N17" s="23"/>
    </row>
    <row r="18" spans="1:16" ht="23.45" customHeight="1">
      <c r="A18" s="13" t="s">
        <v>181</v>
      </c>
      <c r="D18" s="36"/>
      <c r="E18" s="36"/>
      <c r="F18" s="5"/>
      <c r="G18" s="4"/>
      <c r="H18" s="6"/>
      <c r="I18" s="4"/>
      <c r="J18" s="5"/>
      <c r="K18" s="4"/>
      <c r="L18" s="6"/>
    </row>
    <row r="19" spans="1:16" s="124" customFormat="1" ht="24.6" customHeight="1">
      <c r="B19" s="124" t="s">
        <v>214</v>
      </c>
      <c r="D19" s="125">
        <v>32.5</v>
      </c>
      <c r="E19" s="126"/>
      <c r="F19" s="8">
        <v>-7907486.1699999999</v>
      </c>
      <c r="G19" s="5"/>
      <c r="H19" s="5">
        <v>0</v>
      </c>
      <c r="I19" s="5"/>
      <c r="J19" s="8">
        <v>-7907486.1699999999</v>
      </c>
      <c r="K19" s="5"/>
      <c r="L19" s="5">
        <v>0</v>
      </c>
      <c r="M19" s="127"/>
    </row>
    <row r="20" spans="1:16" ht="23.45" customHeight="1">
      <c r="B20" s="13" t="s">
        <v>169</v>
      </c>
      <c r="D20" s="18" t="s">
        <v>72</v>
      </c>
      <c r="E20" s="36"/>
      <c r="F20" s="3">
        <v>7683188.3499999996</v>
      </c>
      <c r="G20" s="4"/>
      <c r="H20" s="3">
        <v>0</v>
      </c>
      <c r="I20" s="4"/>
      <c r="J20" s="3">
        <v>7683188.3499999996</v>
      </c>
      <c r="K20" s="4"/>
      <c r="L20" s="3">
        <v>0</v>
      </c>
    </row>
    <row r="21" spans="1:16" ht="23.45" customHeight="1">
      <c r="B21" s="13" t="s">
        <v>182</v>
      </c>
      <c r="D21" s="36"/>
      <c r="E21" s="36"/>
      <c r="F21" s="5">
        <v>3056880</v>
      </c>
      <c r="G21" s="5"/>
      <c r="H21" s="5">
        <v>0</v>
      </c>
      <c r="I21" s="5"/>
      <c r="J21" s="5">
        <v>3056880</v>
      </c>
      <c r="K21" s="4"/>
      <c r="L21" s="6">
        <v>0</v>
      </c>
    </row>
    <row r="22" spans="1:16" ht="23.45" customHeight="1">
      <c r="B22" s="13" t="s">
        <v>183</v>
      </c>
      <c r="D22" s="36"/>
      <c r="E22" s="36"/>
      <c r="F22" s="5">
        <v>920160.54</v>
      </c>
      <c r="G22" s="5"/>
      <c r="H22" s="5">
        <v>0</v>
      </c>
      <c r="I22" s="5"/>
      <c r="J22" s="5">
        <v>920160.54</v>
      </c>
      <c r="K22" s="4"/>
      <c r="L22" s="6">
        <v>0</v>
      </c>
      <c r="P22" s="19"/>
    </row>
    <row r="23" spans="1:16" ht="23.45" customHeight="1">
      <c r="A23" s="13" t="s">
        <v>115</v>
      </c>
      <c r="D23" s="18"/>
      <c r="E23" s="18"/>
      <c r="F23" s="59">
        <f>F10+SUM(F15:F22)</f>
        <v>-14224527.100000001</v>
      </c>
      <c r="G23" s="7"/>
      <c r="H23" s="59">
        <f>H10+SUM(H15:H22)</f>
        <v>-28262742.580000006</v>
      </c>
      <c r="I23" s="7"/>
      <c r="J23" s="59">
        <f>J10+SUM(J15:J22)</f>
        <v>-14118675.360000007</v>
      </c>
      <c r="K23" s="7"/>
      <c r="L23" s="59">
        <f>L10+SUM(L15:L22)</f>
        <v>-28129482.340000004</v>
      </c>
      <c r="N23" s="19"/>
    </row>
    <row r="24" spans="1:16" s="15" customFormat="1" ht="23.45" customHeight="1">
      <c r="A24" s="13" t="s">
        <v>43</v>
      </c>
      <c r="B24" s="13"/>
      <c r="C24" s="13"/>
      <c r="D24" s="32"/>
      <c r="E24" s="32"/>
      <c r="F24" s="12">
        <v>-22846759.379999999</v>
      </c>
      <c r="G24" s="37"/>
      <c r="H24" s="23">
        <v>-23928846.949999999</v>
      </c>
      <c r="I24" s="37"/>
      <c r="J24" s="60">
        <v>-22846759.379999999</v>
      </c>
      <c r="K24" s="37"/>
      <c r="L24" s="61">
        <v>-24202580.349999998</v>
      </c>
    </row>
    <row r="25" spans="1:16" s="15" customFormat="1" ht="23.45" customHeight="1">
      <c r="A25" s="15" t="s">
        <v>44</v>
      </c>
      <c r="F25" s="81">
        <f>SUM(F23:F24)</f>
        <v>-37071286.480000004</v>
      </c>
      <c r="G25" s="9"/>
      <c r="H25" s="81">
        <f>SUM(H23:H24)</f>
        <v>-52191589.530000001</v>
      </c>
      <c r="I25" s="9"/>
      <c r="J25" s="81">
        <f>SUM(J23:J24)</f>
        <v>-36965434.74000001</v>
      </c>
      <c r="K25" s="9"/>
      <c r="L25" s="81">
        <f t="shared" ref="L25" si="0">SUM(L23:L24)</f>
        <v>-52332062.689999998</v>
      </c>
    </row>
    <row r="26" spans="1:16" s="15" customFormat="1" ht="23.45" customHeight="1">
      <c r="A26" s="13" t="s">
        <v>45</v>
      </c>
      <c r="B26" s="13"/>
      <c r="D26" s="18" t="s">
        <v>70</v>
      </c>
      <c r="E26" s="18"/>
      <c r="F26" s="3">
        <v>0</v>
      </c>
      <c r="G26" s="1"/>
      <c r="H26" s="23">
        <v>-1650799.46</v>
      </c>
      <c r="I26" s="1"/>
      <c r="J26" s="3">
        <v>0</v>
      </c>
      <c r="K26" s="1"/>
      <c r="L26" s="23">
        <v>-1622704.83</v>
      </c>
    </row>
    <row r="27" spans="1:16" s="15" customFormat="1" ht="23.45" customHeight="1">
      <c r="A27" s="15" t="s">
        <v>161</v>
      </c>
      <c r="C27" s="13"/>
      <c r="F27" s="81">
        <f>SUM(F25:F26)</f>
        <v>-37071286.480000004</v>
      </c>
      <c r="G27" s="9"/>
      <c r="H27" s="81">
        <f t="shared" ref="H27" si="1">SUM(H25:H26)</f>
        <v>-53842388.990000002</v>
      </c>
      <c r="I27" s="9"/>
      <c r="J27" s="81">
        <f>SUM(J25:J26)</f>
        <v>-36965434.74000001</v>
      </c>
      <c r="K27" s="9"/>
      <c r="L27" s="81">
        <f>SUM(L25:L26)</f>
        <v>-53954767.519999996</v>
      </c>
    </row>
    <row r="28" spans="1:16" s="15" customFormat="1" ht="23.45" customHeight="1">
      <c r="A28" s="15" t="s">
        <v>100</v>
      </c>
      <c r="F28" s="5"/>
      <c r="G28" s="6"/>
      <c r="H28" s="6"/>
      <c r="I28" s="6"/>
      <c r="J28" s="5"/>
      <c r="K28" s="6"/>
      <c r="L28" s="6"/>
    </row>
    <row r="29" spans="1:16" s="15" customFormat="1" ht="23.45" customHeight="1">
      <c r="B29" s="15" t="s">
        <v>109</v>
      </c>
      <c r="F29" s="5"/>
      <c r="G29" s="6"/>
      <c r="H29" s="6"/>
      <c r="I29" s="6"/>
      <c r="J29" s="6"/>
      <c r="K29" s="6"/>
      <c r="L29" s="6"/>
    </row>
    <row r="30" spans="1:16" s="15" customFormat="1" ht="23.45" customHeight="1">
      <c r="B30" s="13" t="s">
        <v>146</v>
      </c>
      <c r="C30" s="13"/>
      <c r="F30" s="5"/>
      <c r="G30" s="6"/>
      <c r="H30" s="6"/>
      <c r="I30" s="6"/>
      <c r="J30" s="6"/>
      <c r="K30" s="6"/>
      <c r="L30" s="6"/>
    </row>
    <row r="31" spans="1:16" s="15" customFormat="1" ht="23.45" customHeight="1">
      <c r="B31" s="13"/>
      <c r="C31" s="13" t="s">
        <v>147</v>
      </c>
      <c r="F31" s="5">
        <v>0</v>
      </c>
      <c r="G31" s="4"/>
      <c r="H31" s="6">
        <v>1489105.26</v>
      </c>
      <c r="I31" s="4"/>
      <c r="J31" s="5">
        <v>0</v>
      </c>
      <c r="K31" s="4"/>
      <c r="L31" s="6">
        <v>1489105.26</v>
      </c>
    </row>
    <row r="32" spans="1:16" s="15" customFormat="1" ht="23.45" customHeight="1">
      <c r="A32" s="63" t="s">
        <v>148</v>
      </c>
      <c r="B32" s="13"/>
      <c r="C32" s="13"/>
      <c r="F32" s="82">
        <f>SUM(F31)</f>
        <v>0</v>
      </c>
      <c r="G32" s="5"/>
      <c r="H32" s="82">
        <f>SUM(H31)</f>
        <v>1489105.26</v>
      </c>
      <c r="I32" s="5"/>
      <c r="J32" s="82">
        <f>SUM(J31)</f>
        <v>0</v>
      </c>
      <c r="K32" s="5"/>
      <c r="L32" s="82">
        <f>SUM(L31)</f>
        <v>1489105.26</v>
      </c>
    </row>
    <row r="33" spans="1:12" s="15" customFormat="1" ht="23.45" customHeight="1" thickBot="1">
      <c r="A33" s="63" t="s">
        <v>104</v>
      </c>
      <c r="F33" s="64">
        <f>+F27+F32</f>
        <v>-37071286.480000004</v>
      </c>
      <c r="G33" s="37"/>
      <c r="H33" s="65">
        <f>+H27+H32</f>
        <v>-52353283.730000004</v>
      </c>
      <c r="I33" s="37"/>
      <c r="J33" s="64">
        <f>+J27+J32</f>
        <v>-36965434.74000001</v>
      </c>
      <c r="K33" s="37"/>
      <c r="L33" s="65">
        <f>+L27+L32</f>
        <v>-52465662.259999998</v>
      </c>
    </row>
    <row r="34" spans="1:12" ht="23.45" customHeight="1" thickTop="1">
      <c r="A34" s="13" t="s">
        <v>90</v>
      </c>
      <c r="B34" s="3"/>
      <c r="D34" s="38"/>
      <c r="E34" s="38"/>
      <c r="F34" s="5"/>
      <c r="G34" s="6"/>
      <c r="H34" s="6"/>
      <c r="I34" s="6"/>
      <c r="J34" s="6"/>
      <c r="K34" s="6"/>
      <c r="L34" s="6"/>
    </row>
    <row r="35" spans="1:12" ht="23.45" customHeight="1">
      <c r="B35" s="3" t="s">
        <v>91</v>
      </c>
      <c r="D35" s="38"/>
      <c r="E35" s="38"/>
      <c r="F35" s="8">
        <f>+F27</f>
        <v>-37071286.480000004</v>
      </c>
      <c r="G35" s="8"/>
      <c r="H35" s="8">
        <f>+H27</f>
        <v>-53842388.990000002</v>
      </c>
      <c r="I35" s="8"/>
      <c r="J35" s="8">
        <f>+J27</f>
        <v>-36965434.74000001</v>
      </c>
      <c r="K35" s="8"/>
      <c r="L35" s="8">
        <f>+L27</f>
        <v>-53954767.519999996</v>
      </c>
    </row>
    <row r="36" spans="1:12" ht="23.45" customHeight="1">
      <c r="B36" s="3" t="s">
        <v>92</v>
      </c>
      <c r="D36" s="38"/>
      <c r="E36" s="38"/>
      <c r="F36" s="5">
        <v>0</v>
      </c>
      <c r="G36" s="6"/>
      <c r="H36" s="6">
        <v>0</v>
      </c>
      <c r="I36" s="6"/>
      <c r="J36" s="5">
        <v>0</v>
      </c>
      <c r="K36" s="6"/>
      <c r="L36" s="6">
        <v>0</v>
      </c>
    </row>
    <row r="37" spans="1:12" ht="23.45" customHeight="1" thickBot="1">
      <c r="B37" s="3"/>
      <c r="D37" s="38"/>
      <c r="E37" s="38"/>
      <c r="F37" s="66">
        <f>SUM(F35:F36)</f>
        <v>-37071286.480000004</v>
      </c>
      <c r="G37" s="10"/>
      <c r="H37" s="66">
        <f>SUM(H35:H36)</f>
        <v>-53842388.990000002</v>
      </c>
      <c r="I37" s="10"/>
      <c r="J37" s="66">
        <f>SUM(J35:J36)</f>
        <v>-36965434.74000001</v>
      </c>
      <c r="K37" s="10"/>
      <c r="L37" s="66">
        <f>SUM(L35:L36)</f>
        <v>-53954767.519999996</v>
      </c>
    </row>
    <row r="38" spans="1:12" ht="23.45" customHeight="1" thickTop="1">
      <c r="A38" s="13" t="s">
        <v>93</v>
      </c>
      <c r="B38" s="3"/>
      <c r="D38" s="38"/>
      <c r="E38" s="38"/>
      <c r="F38" s="5"/>
      <c r="G38" s="6"/>
      <c r="H38" s="6"/>
      <c r="I38" s="6"/>
      <c r="J38" s="5"/>
      <c r="K38" s="6"/>
      <c r="L38" s="6"/>
    </row>
    <row r="39" spans="1:12" ht="23.45" customHeight="1">
      <c r="B39" s="3" t="s">
        <v>91</v>
      </c>
      <c r="D39" s="38"/>
      <c r="E39" s="38"/>
      <c r="F39" s="8">
        <f t="shared" ref="F39" si="2">+F33</f>
        <v>-37071286.480000004</v>
      </c>
      <c r="G39" s="8"/>
      <c r="H39" s="8">
        <f>+H33</f>
        <v>-52353283.730000004</v>
      </c>
      <c r="I39" s="8"/>
      <c r="J39" s="8">
        <f>+J33</f>
        <v>-36965434.74000001</v>
      </c>
      <c r="K39" s="8"/>
      <c r="L39" s="8">
        <f>+L33</f>
        <v>-52465662.259999998</v>
      </c>
    </row>
    <row r="40" spans="1:12" ht="23.45" customHeight="1">
      <c r="B40" s="3" t="s">
        <v>92</v>
      </c>
      <c r="D40" s="38"/>
      <c r="E40" s="38"/>
      <c r="F40" s="5">
        <v>0</v>
      </c>
      <c r="G40" s="6"/>
      <c r="H40" s="6">
        <v>0</v>
      </c>
      <c r="I40" s="6"/>
      <c r="J40" s="6">
        <v>0</v>
      </c>
      <c r="K40" s="6"/>
      <c r="L40" s="6">
        <v>0</v>
      </c>
    </row>
    <row r="41" spans="1:12" ht="23.45" customHeight="1" thickBot="1">
      <c r="B41" s="3"/>
      <c r="D41" s="38"/>
      <c r="E41" s="38"/>
      <c r="F41" s="66">
        <f>SUM(F39:F40)</f>
        <v>-37071286.480000004</v>
      </c>
      <c r="G41" s="10"/>
      <c r="H41" s="66">
        <f>SUM(H39:H40)</f>
        <v>-52353283.730000004</v>
      </c>
      <c r="I41" s="10"/>
      <c r="J41" s="66">
        <f>SUM(J39:J40)</f>
        <v>-36965434.74000001</v>
      </c>
      <c r="K41" s="10"/>
      <c r="L41" s="66">
        <f>SUM(L39:L40)</f>
        <v>-52465662.259999998</v>
      </c>
    </row>
    <row r="42" spans="1:12" ht="23.45" customHeight="1" thickTop="1">
      <c r="A42" s="13" t="s">
        <v>94</v>
      </c>
      <c r="B42" s="3"/>
      <c r="D42" s="38"/>
      <c r="E42" s="38"/>
      <c r="F42" s="6">
        <f>+F27/3259037763.73</f>
        <v>-1.1374917741846464E-2</v>
      </c>
      <c r="G42" s="6"/>
      <c r="H42" s="6">
        <f>+H27/1457004839</f>
        <v>-3.6954159347167413E-2</v>
      </c>
      <c r="I42" s="6"/>
      <c r="J42" s="6">
        <f>+J27/3259037763.73</f>
        <v>-1.1342438296171417E-2</v>
      </c>
      <c r="K42" s="6"/>
      <c r="L42" s="6">
        <f>+L27/1457004839</f>
        <v>-3.7031289173364235E-2</v>
      </c>
    </row>
    <row r="43" spans="1:12" ht="8.1" customHeight="1"/>
    <row r="44" spans="1:12" ht="23.45" customHeight="1">
      <c r="A44" s="13" t="s">
        <v>77</v>
      </c>
    </row>
    <row r="45" spans="1:12" ht="23.45" customHeight="1"/>
    <row r="47" spans="1:12" s="15" customFormat="1" ht="23.45" customHeight="1">
      <c r="A47" s="15" t="s">
        <v>205</v>
      </c>
      <c r="D47" s="53"/>
      <c r="E47" s="53"/>
      <c r="G47" s="15" t="s">
        <v>205</v>
      </c>
    </row>
    <row r="48" spans="1:12" ht="23.45" customHeight="1">
      <c r="A48" s="15"/>
      <c r="B48" s="67" t="s">
        <v>209</v>
      </c>
      <c r="D48" s="15"/>
      <c r="E48" s="15"/>
      <c r="F48" s="68"/>
      <c r="G48" s="68" t="s">
        <v>208</v>
      </c>
      <c r="I48" s="15"/>
      <c r="K48" s="69"/>
      <c r="L48" s="69"/>
    </row>
    <row r="50" spans="6:12">
      <c r="F50" s="3"/>
    </row>
    <row r="52" spans="6:12">
      <c r="F52" s="3"/>
      <c r="H52" s="3"/>
      <c r="J52" s="3"/>
      <c r="L52" s="3"/>
    </row>
  </sheetData>
  <mergeCells count="5">
    <mergeCell ref="A1:L1"/>
    <mergeCell ref="A2:L2"/>
    <mergeCell ref="A3:L3"/>
    <mergeCell ref="F6:H6"/>
    <mergeCell ref="J6:L6"/>
  </mergeCells>
  <pageMargins left="0.70866141732283472" right="0.19685039370078741" top="0.47244094488188981" bottom="0.39370078740157483" header="0.31496062992125984" footer="0.31496062992125984"/>
  <pageSetup paperSize="9" scale="73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opLeftCell="A31" workbookViewId="0">
      <selection activeCell="F21" sqref="F21"/>
    </sheetView>
  </sheetViews>
  <sheetFormatPr defaultColWidth="9.140625" defaultRowHeight="23.25"/>
  <cols>
    <col min="1" max="1" width="3.140625" style="13" customWidth="1"/>
    <col min="2" max="2" width="5.85546875" style="13" customWidth="1"/>
    <col min="3" max="3" width="38.42578125" style="13" customWidth="1"/>
    <col min="4" max="4" width="9.140625" style="13"/>
    <col min="5" max="5" width="1" style="13" customWidth="1"/>
    <col min="6" max="6" width="16.85546875" style="13" customWidth="1"/>
    <col min="7" max="7" width="1.140625" style="13" customWidth="1"/>
    <col min="8" max="8" width="15.5703125" style="13" customWidth="1"/>
    <col min="9" max="9" width="1.140625" style="13" customWidth="1"/>
    <col min="10" max="10" width="17.5703125" style="13" customWidth="1"/>
    <col min="11" max="11" width="1.140625" style="13" customWidth="1"/>
    <col min="12" max="12" width="15.5703125" style="13" customWidth="1"/>
    <col min="13" max="13" width="3.140625" style="13" customWidth="1"/>
    <col min="14" max="14" width="4.85546875" style="13" customWidth="1"/>
    <col min="15" max="15" width="9.140625" style="13"/>
    <col min="16" max="17" width="14.140625" style="13" customWidth="1"/>
    <col min="18" max="16384" width="9.140625" style="13"/>
  </cols>
  <sheetData>
    <row r="1" spans="1:14" ht="23.4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4" ht="23.45" customHeight="1">
      <c r="A2" s="161" t="s">
        <v>37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4" ht="23.45" customHeight="1">
      <c r="A3" s="161" t="s">
        <v>198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4" ht="8.1" customHeight="1">
      <c r="A4" s="53"/>
      <c r="B4" s="53"/>
      <c r="C4" s="53"/>
      <c r="D4" s="53"/>
      <c r="E4" s="53"/>
      <c r="F4" s="53"/>
      <c r="G4" s="53"/>
      <c r="H4" s="53"/>
      <c r="I4" s="53"/>
      <c r="J4" s="54"/>
      <c r="K4" s="53"/>
      <c r="L4" s="53"/>
    </row>
    <row r="5" spans="1:14" ht="23.45" customHeight="1">
      <c r="A5" s="53"/>
      <c r="B5" s="53"/>
      <c r="C5" s="53"/>
      <c r="D5" s="53"/>
      <c r="E5" s="53"/>
      <c r="F5" s="54"/>
      <c r="G5" s="53"/>
      <c r="H5" s="55"/>
      <c r="I5" s="53"/>
      <c r="J5" s="54"/>
      <c r="K5" s="53"/>
      <c r="L5" s="56" t="s">
        <v>127</v>
      </c>
    </row>
    <row r="6" spans="1:14" ht="23.45" customHeight="1">
      <c r="C6" s="19"/>
      <c r="D6" s="19"/>
      <c r="F6" s="162" t="s">
        <v>128</v>
      </c>
      <c r="G6" s="162"/>
      <c r="H6" s="162"/>
      <c r="I6" s="53"/>
      <c r="J6" s="162" t="s">
        <v>129</v>
      </c>
      <c r="K6" s="162"/>
      <c r="L6" s="162"/>
    </row>
    <row r="7" spans="1:14" ht="23.45" customHeight="1">
      <c r="C7" s="3"/>
      <c r="D7" s="53" t="s">
        <v>2</v>
      </c>
      <c r="E7" s="53"/>
      <c r="F7" s="57" t="s">
        <v>199</v>
      </c>
      <c r="G7" s="14"/>
      <c r="H7" s="57" t="s">
        <v>200</v>
      </c>
      <c r="I7" s="14"/>
      <c r="J7" s="57" t="s">
        <v>199</v>
      </c>
      <c r="K7" s="14"/>
      <c r="L7" s="57" t="s">
        <v>200</v>
      </c>
    </row>
    <row r="8" spans="1:14" s="15" customFormat="1" ht="23.45" customHeight="1">
      <c r="A8" s="13" t="s">
        <v>38</v>
      </c>
      <c r="B8" s="13"/>
      <c r="C8" s="13"/>
      <c r="D8" s="32"/>
      <c r="E8" s="32"/>
      <c r="F8" s="3">
        <v>122837556.73</v>
      </c>
      <c r="G8" s="1"/>
      <c r="H8" s="23">
        <v>31606657.879999999</v>
      </c>
      <c r="I8" s="17"/>
      <c r="J8" s="3">
        <v>122837556.73</v>
      </c>
      <c r="K8" s="17"/>
      <c r="L8" s="23">
        <v>31606657.879999999</v>
      </c>
      <c r="M8" s="13"/>
    </row>
    <row r="9" spans="1:14" ht="23.45" customHeight="1">
      <c r="A9" s="13" t="s">
        <v>39</v>
      </c>
      <c r="D9" s="33"/>
      <c r="E9" s="33"/>
      <c r="F9" s="7">
        <v>-84096705.299999997</v>
      </c>
      <c r="G9" s="4"/>
      <c r="H9" s="6">
        <v>-23180659.25</v>
      </c>
      <c r="I9" s="4"/>
      <c r="J9" s="7">
        <v>-84096705.299999997</v>
      </c>
      <c r="K9" s="4"/>
      <c r="L9" s="6">
        <v>-23180659.25</v>
      </c>
    </row>
    <row r="10" spans="1:14" ht="23.45" customHeight="1">
      <c r="A10" s="13" t="s">
        <v>197</v>
      </c>
      <c r="D10" s="33"/>
      <c r="E10" s="33"/>
      <c r="F10" s="5">
        <v>0</v>
      </c>
      <c r="G10" s="4"/>
      <c r="H10" s="6">
        <v>0</v>
      </c>
      <c r="I10" s="4"/>
      <c r="J10" s="5">
        <v>0</v>
      </c>
      <c r="K10" s="4"/>
      <c r="L10" s="6">
        <v>0</v>
      </c>
    </row>
    <row r="11" spans="1:14" s="15" customFormat="1" ht="23.45" customHeight="1">
      <c r="A11" s="15" t="s">
        <v>40</v>
      </c>
      <c r="D11" s="34"/>
      <c r="E11" s="34"/>
      <c r="F11" s="52">
        <f>SUM(F8:F10)</f>
        <v>38740851.430000007</v>
      </c>
      <c r="G11" s="2"/>
      <c r="H11" s="52">
        <f>SUM(H8:H10)</f>
        <v>8425998.629999999</v>
      </c>
      <c r="I11" s="2"/>
      <c r="J11" s="52">
        <f>SUM(J8:J10)</f>
        <v>38740851.430000007</v>
      </c>
      <c r="K11" s="2"/>
      <c r="L11" s="52">
        <f>SUM(L8:L10)</f>
        <v>8425998.629999999</v>
      </c>
    </row>
    <row r="12" spans="1:14" ht="23.45" customHeight="1">
      <c r="A12" s="13" t="s">
        <v>122</v>
      </c>
      <c r="D12" s="33"/>
      <c r="E12" s="33"/>
      <c r="F12" s="3"/>
      <c r="G12" s="4"/>
      <c r="H12" s="23"/>
      <c r="I12" s="4"/>
      <c r="J12" s="3"/>
      <c r="K12" s="4"/>
      <c r="L12" s="23"/>
    </row>
    <row r="13" spans="1:14" ht="23.45" customHeight="1">
      <c r="B13" s="13" t="s">
        <v>151</v>
      </c>
      <c r="D13" s="33"/>
      <c r="E13" s="33"/>
      <c r="F13" s="3">
        <v>0</v>
      </c>
      <c r="G13" s="4"/>
      <c r="H13" s="23">
        <v>1307180.8899999999</v>
      </c>
      <c r="I13" s="4"/>
      <c r="J13" s="3">
        <v>0</v>
      </c>
      <c r="K13" s="4"/>
      <c r="L13" s="23">
        <v>1307180.8899999999</v>
      </c>
      <c r="N13" s="23"/>
    </row>
    <row r="14" spans="1:14" ht="23.45" customHeight="1">
      <c r="B14" s="13" t="s">
        <v>133</v>
      </c>
      <c r="D14" s="11" t="s">
        <v>96</v>
      </c>
      <c r="E14" s="33"/>
      <c r="F14" s="3">
        <v>0</v>
      </c>
      <c r="G14" s="4"/>
      <c r="H14" s="23">
        <v>18173797.620000001</v>
      </c>
      <c r="I14" s="4"/>
      <c r="J14" s="3">
        <v>0</v>
      </c>
      <c r="K14" s="4"/>
      <c r="L14" s="23">
        <v>18173797.620000001</v>
      </c>
    </row>
    <row r="15" spans="1:14" ht="23.45" customHeight="1">
      <c r="B15" s="13" t="s">
        <v>41</v>
      </c>
      <c r="D15" s="33"/>
      <c r="E15" s="33"/>
      <c r="F15" s="3">
        <v>3551330.7399999998</v>
      </c>
      <c r="G15" s="4"/>
      <c r="H15" s="23">
        <v>2751979.41</v>
      </c>
      <c r="I15" s="4"/>
      <c r="J15" s="3">
        <v>3528034.1799999997</v>
      </c>
      <c r="K15" s="4"/>
      <c r="L15" s="23">
        <v>2748154.1499999985</v>
      </c>
    </row>
    <row r="16" spans="1:14" ht="23.45" customHeight="1">
      <c r="B16" s="13" t="s">
        <v>123</v>
      </c>
      <c r="D16" s="33"/>
      <c r="E16" s="33"/>
      <c r="F16" s="58">
        <f>SUM(F13:F15)</f>
        <v>3551330.7399999998</v>
      </c>
      <c r="G16" s="5"/>
      <c r="H16" s="58">
        <f>SUM(H13:H15)</f>
        <v>22232957.920000002</v>
      </c>
      <c r="I16" s="5"/>
      <c r="J16" s="58">
        <f>SUM(J13:J15)</f>
        <v>3528034.1799999997</v>
      </c>
      <c r="K16" s="5"/>
      <c r="L16" s="58">
        <f>SUM(L13:L15)</f>
        <v>22229132.66</v>
      </c>
    </row>
    <row r="17" spans="1:16" ht="23.45" customHeight="1">
      <c r="A17" s="13" t="s">
        <v>95</v>
      </c>
      <c r="D17" s="35"/>
      <c r="E17" s="35"/>
      <c r="F17" s="7">
        <v>-9491426.8200000003</v>
      </c>
      <c r="G17" s="4"/>
      <c r="H17" s="23">
        <v>-4463024.83</v>
      </c>
      <c r="I17" s="4"/>
      <c r="J17" s="7">
        <v>-9491426.8200000003</v>
      </c>
      <c r="K17" s="4"/>
      <c r="L17" s="6">
        <v>-4463024.8299999991</v>
      </c>
    </row>
    <row r="18" spans="1:16" ht="23.45" customHeight="1">
      <c r="A18" s="13" t="s">
        <v>42</v>
      </c>
      <c r="D18" s="36"/>
      <c r="E18" s="36"/>
      <c r="F18" s="7">
        <v>-40887312.030000001</v>
      </c>
      <c r="G18" s="4"/>
      <c r="H18" s="6">
        <v>-41257399.57</v>
      </c>
      <c r="I18" s="4"/>
      <c r="J18" s="7">
        <v>-40799831.730000004</v>
      </c>
      <c r="K18" s="4"/>
      <c r="L18" s="6">
        <v>-41162134.07</v>
      </c>
      <c r="N18" s="23"/>
    </row>
    <row r="19" spans="1:16" ht="23.45" customHeight="1">
      <c r="A19" s="13" t="s">
        <v>181</v>
      </c>
      <c r="D19" s="36"/>
      <c r="E19" s="36"/>
      <c r="F19" s="5"/>
      <c r="G19" s="4"/>
      <c r="H19" s="6"/>
      <c r="I19" s="4"/>
      <c r="J19" s="5"/>
      <c r="K19" s="4"/>
      <c r="L19" s="6"/>
    </row>
    <row r="20" spans="1:16" ht="23.45" customHeight="1">
      <c r="B20" s="13" t="s">
        <v>169</v>
      </c>
      <c r="D20" s="18" t="s">
        <v>72</v>
      </c>
      <c r="E20" s="36"/>
      <c r="F20" s="3">
        <v>7683188.3499999996</v>
      </c>
      <c r="G20" s="4"/>
      <c r="H20" s="3">
        <v>0</v>
      </c>
      <c r="I20" s="4"/>
      <c r="J20" s="3">
        <v>7683188.3499999996</v>
      </c>
      <c r="K20" s="4"/>
      <c r="L20" s="3">
        <v>0</v>
      </c>
    </row>
    <row r="21" spans="1:16" ht="23.45" customHeight="1">
      <c r="B21" s="13" t="s">
        <v>182</v>
      </c>
      <c r="D21" s="36"/>
      <c r="E21" s="36"/>
      <c r="F21" s="5">
        <v>2556880</v>
      </c>
      <c r="G21" s="5"/>
      <c r="H21" s="5">
        <v>0</v>
      </c>
      <c r="I21" s="5"/>
      <c r="J21" s="5">
        <v>2556880</v>
      </c>
      <c r="K21" s="4"/>
      <c r="L21" s="6">
        <v>0</v>
      </c>
    </row>
    <row r="22" spans="1:16" ht="23.45" customHeight="1">
      <c r="B22" s="13" t="s">
        <v>183</v>
      </c>
      <c r="D22" s="36"/>
      <c r="E22" s="36"/>
      <c r="F22" s="5">
        <v>920160.54</v>
      </c>
      <c r="G22" s="5"/>
      <c r="H22" s="5">
        <v>0</v>
      </c>
      <c r="I22" s="5"/>
      <c r="J22" s="5">
        <v>920160.54</v>
      </c>
      <c r="K22" s="4"/>
      <c r="L22" s="6">
        <v>0</v>
      </c>
      <c r="P22" s="19"/>
    </row>
    <row r="23" spans="1:16" ht="23.45" customHeight="1">
      <c r="A23" s="13" t="s">
        <v>115</v>
      </c>
      <c r="D23" s="18"/>
      <c r="E23" s="18"/>
      <c r="F23" s="59">
        <f>F11+SUM(F16:F22)</f>
        <v>3073672.2100000083</v>
      </c>
      <c r="G23" s="7"/>
      <c r="H23" s="59">
        <f>H11+SUM(H16:H22)</f>
        <v>-15061467.849999998</v>
      </c>
      <c r="I23" s="7"/>
      <c r="J23" s="59">
        <f>J11+SUM(J16:J22)</f>
        <v>3137855.950000003</v>
      </c>
      <c r="K23" s="7"/>
      <c r="L23" s="59">
        <f>L11+SUM(L16:L22)</f>
        <v>-14970027.609999999</v>
      </c>
      <c r="N23" s="19"/>
    </row>
    <row r="24" spans="1:16" s="15" customFormat="1" ht="23.45" customHeight="1">
      <c r="A24" s="13" t="s">
        <v>43</v>
      </c>
      <c r="B24" s="13"/>
      <c r="C24" s="13"/>
      <c r="D24" s="32"/>
      <c r="E24" s="32"/>
      <c r="F24" s="12">
        <v>-15225977.369999999</v>
      </c>
      <c r="G24" s="37"/>
      <c r="H24" s="23">
        <v>-15781812.060000001</v>
      </c>
      <c r="I24" s="37"/>
      <c r="J24" s="60">
        <v>-15225977.370000001</v>
      </c>
      <c r="K24" s="37"/>
      <c r="L24" s="61">
        <v>-15955177.27</v>
      </c>
    </row>
    <row r="25" spans="1:16" s="15" customFormat="1" ht="23.45" customHeight="1">
      <c r="A25" s="15" t="s">
        <v>44</v>
      </c>
      <c r="F25" s="62">
        <f>SUM(F23:F24)</f>
        <v>-12152305.159999991</v>
      </c>
      <c r="G25" s="9"/>
      <c r="H25" s="62">
        <f>SUM(H23:H24)</f>
        <v>-30843279.909999996</v>
      </c>
      <c r="I25" s="9"/>
      <c r="J25" s="62">
        <f>SUM(J23:J24)</f>
        <v>-12088121.419999998</v>
      </c>
      <c r="K25" s="9"/>
      <c r="L25" s="62">
        <f t="shared" ref="L25" si="0">SUM(L23:L24)</f>
        <v>-30925204.879999999</v>
      </c>
    </row>
    <row r="26" spans="1:16" s="15" customFormat="1" ht="23.45" customHeight="1">
      <c r="A26" s="13" t="s">
        <v>45</v>
      </c>
      <c r="B26" s="13"/>
      <c r="D26" s="18" t="s">
        <v>70</v>
      </c>
      <c r="E26" s="18"/>
      <c r="F26" s="3">
        <v>0</v>
      </c>
      <c r="G26" s="1"/>
      <c r="H26" s="23">
        <v>-1639089.82</v>
      </c>
      <c r="I26" s="1"/>
      <c r="J26" s="3">
        <v>0</v>
      </c>
      <c r="K26" s="1"/>
      <c r="L26" s="23">
        <v>-1622704.83</v>
      </c>
    </row>
    <row r="27" spans="1:16" s="15" customFormat="1" ht="23.45" customHeight="1">
      <c r="A27" s="15" t="s">
        <v>161</v>
      </c>
      <c r="C27" s="13"/>
      <c r="F27" s="62">
        <f>SUM(F25:F26)</f>
        <v>-12152305.159999991</v>
      </c>
      <c r="G27" s="9"/>
      <c r="H27" s="62">
        <f t="shared" ref="H27" si="1">SUM(H25:H26)</f>
        <v>-32482369.729999997</v>
      </c>
      <c r="I27" s="9"/>
      <c r="J27" s="62">
        <f>SUM(J25:J26)</f>
        <v>-12088121.419999998</v>
      </c>
      <c r="K27" s="9"/>
      <c r="L27" s="62">
        <f t="shared" ref="L27" si="2">SUM(L25:L26)</f>
        <v>-32547909.710000001</v>
      </c>
    </row>
    <row r="28" spans="1:16" s="15" customFormat="1" ht="23.45" customHeight="1">
      <c r="A28" s="15" t="s">
        <v>100</v>
      </c>
      <c r="F28" s="5"/>
      <c r="G28" s="6"/>
      <c r="H28" s="6"/>
      <c r="I28" s="6"/>
      <c r="J28" s="5"/>
      <c r="K28" s="6"/>
      <c r="L28" s="6"/>
    </row>
    <row r="29" spans="1:16" s="15" customFormat="1" ht="23.45" customHeight="1">
      <c r="B29" s="15" t="s">
        <v>109</v>
      </c>
      <c r="F29" s="5"/>
      <c r="G29" s="6"/>
      <c r="H29" s="6"/>
      <c r="I29" s="6"/>
      <c r="J29" s="6"/>
      <c r="K29" s="6"/>
      <c r="L29" s="6"/>
    </row>
    <row r="30" spans="1:16" s="15" customFormat="1" ht="23.45" customHeight="1">
      <c r="B30" s="13" t="s">
        <v>146</v>
      </c>
      <c r="C30" s="13"/>
      <c r="F30" s="5"/>
      <c r="G30" s="6"/>
      <c r="H30" s="6"/>
      <c r="I30" s="6"/>
      <c r="J30" s="6"/>
      <c r="K30" s="6"/>
      <c r="L30" s="6"/>
    </row>
    <row r="31" spans="1:16" s="15" customFormat="1" ht="23.45" customHeight="1">
      <c r="B31" s="13"/>
      <c r="C31" s="13" t="s">
        <v>147</v>
      </c>
      <c r="F31" s="5">
        <v>0</v>
      </c>
      <c r="G31" s="4"/>
      <c r="H31" s="6">
        <v>1489105.26</v>
      </c>
      <c r="I31" s="4"/>
      <c r="J31" s="5">
        <v>0</v>
      </c>
      <c r="K31" s="4"/>
      <c r="L31" s="6">
        <v>1489105.26</v>
      </c>
    </row>
    <row r="32" spans="1:16" s="15" customFormat="1" ht="23.45" customHeight="1">
      <c r="A32" s="63" t="s">
        <v>148</v>
      </c>
      <c r="B32" s="13"/>
      <c r="C32" s="13"/>
      <c r="F32" s="58">
        <f t="shared" ref="F32" si="3">SUM(F31)</f>
        <v>0</v>
      </c>
      <c r="G32" s="5"/>
      <c r="H32" s="58">
        <f>SUM(H31)</f>
        <v>1489105.26</v>
      </c>
      <c r="I32" s="5"/>
      <c r="J32" s="58">
        <f>SUM(J31)</f>
        <v>0</v>
      </c>
      <c r="K32" s="5"/>
      <c r="L32" s="58">
        <f>SUM(L31)</f>
        <v>1489105.26</v>
      </c>
    </row>
    <row r="33" spans="1:12" s="15" customFormat="1" ht="23.45" customHeight="1" thickBot="1">
      <c r="A33" s="63" t="s">
        <v>104</v>
      </c>
      <c r="F33" s="64">
        <f>+F27+F32</f>
        <v>-12152305.159999991</v>
      </c>
      <c r="G33" s="37"/>
      <c r="H33" s="65">
        <f>+H27+H32</f>
        <v>-30993264.469999995</v>
      </c>
      <c r="I33" s="37"/>
      <c r="J33" s="64">
        <f>+J27+J32</f>
        <v>-12088121.419999998</v>
      </c>
      <c r="K33" s="37"/>
      <c r="L33" s="65">
        <f>+L27+L32</f>
        <v>-31058804.449999999</v>
      </c>
    </row>
    <row r="34" spans="1:12" ht="23.45" customHeight="1" thickTop="1">
      <c r="A34" s="13" t="s">
        <v>90</v>
      </c>
      <c r="B34" s="3"/>
      <c r="D34" s="38"/>
      <c r="E34" s="38"/>
      <c r="F34" s="5"/>
      <c r="G34" s="6"/>
      <c r="H34" s="6"/>
      <c r="I34" s="6"/>
      <c r="J34" s="6"/>
      <c r="K34" s="6"/>
      <c r="L34" s="6"/>
    </row>
    <row r="35" spans="1:12" ht="23.45" customHeight="1">
      <c r="B35" s="3" t="s">
        <v>91</v>
      </c>
      <c r="D35" s="38"/>
      <c r="E35" s="38"/>
      <c r="F35" s="8">
        <f>+F27</f>
        <v>-12152305.159999991</v>
      </c>
      <c r="G35" s="8"/>
      <c r="H35" s="8">
        <f>+H27</f>
        <v>-32482369.729999997</v>
      </c>
      <c r="I35" s="8"/>
      <c r="J35" s="8">
        <f>+J27</f>
        <v>-12088121.419999998</v>
      </c>
      <c r="K35" s="8"/>
      <c r="L35" s="8">
        <f>+L27</f>
        <v>-32547909.710000001</v>
      </c>
    </row>
    <row r="36" spans="1:12" ht="23.45" customHeight="1">
      <c r="B36" s="3" t="s">
        <v>92</v>
      </c>
      <c r="D36" s="38"/>
      <c r="E36" s="38"/>
      <c r="F36" s="5">
        <v>0</v>
      </c>
      <c r="G36" s="6"/>
      <c r="H36" s="6">
        <v>0</v>
      </c>
      <c r="I36" s="6"/>
      <c r="J36" s="5">
        <v>0</v>
      </c>
      <c r="K36" s="6"/>
      <c r="L36" s="6">
        <v>0</v>
      </c>
    </row>
    <row r="37" spans="1:12" ht="23.45" customHeight="1" thickBot="1">
      <c r="B37" s="3"/>
      <c r="D37" s="38"/>
      <c r="E37" s="38"/>
      <c r="F37" s="66">
        <f t="shared" ref="F37" si="4">SUM(F35:F36)</f>
        <v>-12152305.159999991</v>
      </c>
      <c r="G37" s="10"/>
      <c r="H37" s="66">
        <f>SUM(H35:H36)</f>
        <v>-32482369.729999997</v>
      </c>
      <c r="I37" s="10"/>
      <c r="J37" s="66">
        <f>SUM(J35:J36)</f>
        <v>-12088121.419999998</v>
      </c>
      <c r="K37" s="10"/>
      <c r="L37" s="66">
        <f>SUM(L35:L36)</f>
        <v>-32547909.710000001</v>
      </c>
    </row>
    <row r="38" spans="1:12" ht="23.45" customHeight="1" thickTop="1">
      <c r="A38" s="13" t="s">
        <v>93</v>
      </c>
      <c r="B38" s="3"/>
      <c r="D38" s="38"/>
      <c r="E38" s="38"/>
      <c r="F38" s="5"/>
      <c r="G38" s="6"/>
      <c r="H38" s="6"/>
      <c r="I38" s="6"/>
      <c r="J38" s="5"/>
      <c r="K38" s="6"/>
      <c r="L38" s="6"/>
    </row>
    <row r="39" spans="1:12" ht="23.45" customHeight="1">
      <c r="B39" s="3" t="s">
        <v>91</v>
      </c>
      <c r="D39" s="38"/>
      <c r="E39" s="38"/>
      <c r="F39" s="8">
        <f t="shared" ref="F39" si="5">+F33</f>
        <v>-12152305.159999991</v>
      </c>
      <c r="G39" s="8"/>
      <c r="H39" s="8">
        <f>+H33</f>
        <v>-30993264.469999995</v>
      </c>
      <c r="I39" s="8"/>
      <c r="J39" s="8">
        <f>+J33</f>
        <v>-12088121.419999998</v>
      </c>
      <c r="K39" s="8"/>
      <c r="L39" s="8">
        <f>+L33</f>
        <v>-31058804.449999999</v>
      </c>
    </row>
    <row r="40" spans="1:12" ht="23.45" customHeight="1">
      <c r="B40" s="3" t="s">
        <v>92</v>
      </c>
      <c r="D40" s="38"/>
      <c r="E40" s="38"/>
      <c r="F40" s="5">
        <v>0</v>
      </c>
      <c r="G40" s="6"/>
      <c r="H40" s="6">
        <v>0</v>
      </c>
      <c r="I40" s="6"/>
      <c r="J40" s="6">
        <v>0</v>
      </c>
      <c r="K40" s="6"/>
      <c r="L40" s="6">
        <v>0</v>
      </c>
    </row>
    <row r="41" spans="1:12" ht="23.45" customHeight="1" thickBot="1">
      <c r="B41" s="3"/>
      <c r="D41" s="38"/>
      <c r="E41" s="38"/>
      <c r="F41" s="66">
        <f t="shared" ref="F41" si="6">SUM(F39:F40)</f>
        <v>-12152305.159999991</v>
      </c>
      <c r="G41" s="10"/>
      <c r="H41" s="66">
        <f>SUM(H39:H40)</f>
        <v>-30993264.469999995</v>
      </c>
      <c r="I41" s="10"/>
      <c r="J41" s="66">
        <f>SUM(J39:J40)</f>
        <v>-12088121.419999998</v>
      </c>
      <c r="K41" s="10"/>
      <c r="L41" s="66">
        <f>SUM(L39:L40)</f>
        <v>-31058804.449999999</v>
      </c>
    </row>
    <row r="42" spans="1:12" ht="23.45" customHeight="1" thickTop="1">
      <c r="A42" s="13" t="s">
        <v>94</v>
      </c>
      <c r="B42" s="3"/>
      <c r="D42" s="38"/>
      <c r="E42" s="38"/>
      <c r="F42" s="6">
        <f>+F27/2715473734</f>
        <v>-4.4752062993071804E-3</v>
      </c>
      <c r="G42" s="6"/>
      <c r="H42" s="6">
        <f>+H27/1457004839</f>
        <v>-2.2293934007998169E-2</v>
      </c>
      <c r="I42" s="6"/>
      <c r="J42" s="6">
        <f>+J27/2715473734</f>
        <v>-4.4515700036596257E-3</v>
      </c>
      <c r="K42" s="6"/>
      <c r="L42" s="6">
        <f>+L27/1457004839</f>
        <v>-2.2338916686329553E-2</v>
      </c>
    </row>
    <row r="43" spans="1:12" ht="8.1" customHeight="1"/>
    <row r="44" spans="1:12" ht="23.45" customHeight="1">
      <c r="A44" s="13" t="s">
        <v>77</v>
      </c>
    </row>
    <row r="46" spans="1:12" s="15" customFormat="1" ht="23.45" customHeight="1">
      <c r="A46" s="67" t="s">
        <v>87</v>
      </c>
      <c r="D46" s="53"/>
      <c r="E46" s="53"/>
      <c r="G46" s="15" t="s">
        <v>118</v>
      </c>
    </row>
    <row r="47" spans="1:12" ht="23.45" customHeight="1">
      <c r="A47" s="15"/>
      <c r="B47" s="67" t="s">
        <v>120</v>
      </c>
      <c r="D47" s="15"/>
      <c r="E47" s="15"/>
      <c r="F47" s="68"/>
      <c r="G47" s="68" t="s">
        <v>175</v>
      </c>
      <c r="I47" s="15"/>
      <c r="K47" s="69"/>
      <c r="L47" s="69"/>
    </row>
    <row r="49" spans="6:12">
      <c r="F49" s="3"/>
    </row>
    <row r="51" spans="6:12">
      <c r="F51" s="3"/>
      <c r="H51" s="3"/>
      <c r="J51" s="3"/>
      <c r="L51" s="3"/>
    </row>
  </sheetData>
  <mergeCells count="5">
    <mergeCell ref="A1:L1"/>
    <mergeCell ref="A2:L2"/>
    <mergeCell ref="A3:L3"/>
    <mergeCell ref="F6:H6"/>
    <mergeCell ref="J6:L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view="pageBreakPreview" zoomScaleNormal="84" zoomScaleSheetLayoutView="100" workbookViewId="0">
      <selection activeCell="F41" sqref="F41:F42"/>
    </sheetView>
  </sheetViews>
  <sheetFormatPr defaultColWidth="9.140625" defaultRowHeight="23.25" customHeight="1"/>
  <cols>
    <col min="1" max="1" width="3.140625" style="13" customWidth="1"/>
    <col min="2" max="2" width="5.85546875" style="13" customWidth="1"/>
    <col min="3" max="3" width="41.140625" style="13" customWidth="1"/>
    <col min="4" max="4" width="9.140625" style="13" customWidth="1"/>
    <col min="5" max="5" width="1" style="13" customWidth="1"/>
    <col min="6" max="6" width="16.42578125" style="13" customWidth="1"/>
    <col min="7" max="7" width="1.140625" style="13" customWidth="1"/>
    <col min="8" max="8" width="15.5703125" style="13" customWidth="1"/>
    <col min="9" max="9" width="1.140625" style="13" customWidth="1"/>
    <col min="10" max="10" width="15.5703125" style="13" customWidth="1"/>
    <col min="11" max="11" width="1.140625" style="13" customWidth="1"/>
    <col min="12" max="12" width="15.5703125" style="13" customWidth="1"/>
    <col min="13" max="13" width="3.140625" style="13" customWidth="1"/>
    <col min="14" max="14" width="4.85546875" style="13" customWidth="1"/>
    <col min="15" max="15" width="15" style="13" bestFit="1" customWidth="1"/>
    <col min="16" max="16" width="18.85546875" style="13" customWidth="1"/>
    <col min="17" max="17" width="14.140625" style="13" customWidth="1"/>
    <col min="18" max="16384" width="9.140625" style="13"/>
  </cols>
  <sheetData>
    <row r="1" spans="1:13" ht="23.2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3" ht="23.25" customHeight="1">
      <c r="A2" s="161" t="s">
        <v>37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3" ht="23.25" customHeight="1">
      <c r="A3" s="161" t="s">
        <v>191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3" ht="23.25" customHeight="1">
      <c r="A4" s="53"/>
      <c r="B4" s="53"/>
      <c r="C4" s="53"/>
      <c r="D4" s="53"/>
      <c r="E4" s="53"/>
      <c r="F4" s="53"/>
      <c r="G4" s="53"/>
      <c r="H4" s="53"/>
      <c r="I4" s="53"/>
      <c r="J4" s="54"/>
      <c r="K4" s="53"/>
      <c r="L4" s="53"/>
    </row>
    <row r="5" spans="1:13" ht="23.25" customHeight="1">
      <c r="A5" s="53"/>
      <c r="B5" s="53"/>
      <c r="C5" s="53"/>
      <c r="D5" s="53"/>
      <c r="E5" s="53"/>
      <c r="F5" s="54"/>
      <c r="G5" s="53"/>
      <c r="H5" s="55"/>
      <c r="I5" s="53"/>
      <c r="J5" s="54"/>
      <c r="K5" s="53"/>
      <c r="L5" s="56" t="s">
        <v>127</v>
      </c>
    </row>
    <row r="6" spans="1:13" ht="23.25" customHeight="1">
      <c r="C6" s="19"/>
      <c r="D6" s="19"/>
      <c r="F6" s="162" t="s">
        <v>128</v>
      </c>
      <c r="G6" s="162"/>
      <c r="H6" s="162"/>
      <c r="I6" s="53"/>
      <c r="J6" s="162" t="s">
        <v>129</v>
      </c>
      <c r="K6" s="162"/>
      <c r="L6" s="162"/>
    </row>
    <row r="7" spans="1:13" ht="23.25" customHeight="1">
      <c r="C7" s="3"/>
      <c r="D7" s="53" t="s">
        <v>2</v>
      </c>
      <c r="E7" s="53"/>
      <c r="F7" s="157" t="s">
        <v>188</v>
      </c>
      <c r="G7" s="14"/>
      <c r="H7" s="157" t="s">
        <v>190</v>
      </c>
      <c r="I7" s="14"/>
      <c r="J7" s="157" t="s">
        <v>188</v>
      </c>
      <c r="K7" s="14"/>
      <c r="L7" s="157" t="s">
        <v>190</v>
      </c>
    </row>
    <row r="8" spans="1:13" s="15" customFormat="1" ht="23.25" customHeight="1">
      <c r="A8" s="13" t="s">
        <v>38</v>
      </c>
      <c r="B8" s="13"/>
      <c r="C8" s="13"/>
      <c r="D8" s="32"/>
      <c r="E8" s="32"/>
      <c r="F8" s="3">
        <v>53093618.959999993</v>
      </c>
      <c r="G8" s="3"/>
      <c r="H8" s="3">
        <v>33345475.640000004</v>
      </c>
      <c r="I8" s="3"/>
      <c r="J8" s="3">
        <v>53093618.959999993</v>
      </c>
      <c r="K8" s="3"/>
      <c r="L8" s="3">
        <v>33345475.640000004</v>
      </c>
      <c r="M8" s="13"/>
    </row>
    <row r="9" spans="1:13" ht="23.25" customHeight="1">
      <c r="A9" s="13" t="s">
        <v>39</v>
      </c>
      <c r="D9" s="33"/>
      <c r="E9" s="33"/>
      <c r="F9" s="7">
        <v>-39500878</v>
      </c>
      <c r="G9" s="7"/>
      <c r="H9" s="7">
        <v>-24703365.840000004</v>
      </c>
      <c r="I9" s="7"/>
      <c r="J9" s="7">
        <v>-39500878</v>
      </c>
      <c r="K9" s="7"/>
      <c r="L9" s="7">
        <v>-24703365.840000004</v>
      </c>
    </row>
    <row r="10" spans="1:13" s="15" customFormat="1" ht="23.25" customHeight="1">
      <c r="A10" s="15" t="s">
        <v>40</v>
      </c>
      <c r="D10" s="34"/>
      <c r="E10" s="34"/>
      <c r="F10" s="52">
        <f>SUM(F8:F9)</f>
        <v>13592740.959999993</v>
      </c>
      <c r="G10" s="2"/>
      <c r="H10" s="52">
        <f>SUM(H8:H9)</f>
        <v>8642109.8000000007</v>
      </c>
      <c r="I10" s="2"/>
      <c r="J10" s="52">
        <f>SUM(J8:J9)</f>
        <v>13592740.959999993</v>
      </c>
      <c r="K10" s="2"/>
      <c r="L10" s="52">
        <f>SUM(L8:L9)</f>
        <v>8642109.8000000007</v>
      </c>
    </row>
    <row r="11" spans="1:13" ht="23.25" customHeight="1">
      <c r="A11" s="13" t="s">
        <v>122</v>
      </c>
      <c r="D11" s="33"/>
      <c r="E11" s="33"/>
      <c r="F11" s="3"/>
      <c r="G11" s="4"/>
      <c r="H11" s="23"/>
      <c r="I11" s="4"/>
      <c r="J11" s="3"/>
      <c r="K11" s="4"/>
      <c r="L11" s="23"/>
    </row>
    <row r="12" spans="1:13" ht="23.25" customHeight="1">
      <c r="B12" s="13" t="s">
        <v>151</v>
      </c>
      <c r="D12" s="33"/>
      <c r="E12" s="33"/>
      <c r="F12" s="3">
        <v>0</v>
      </c>
      <c r="G12" s="3"/>
      <c r="H12" s="3">
        <v>0</v>
      </c>
      <c r="I12" s="3"/>
      <c r="J12" s="3">
        <v>0</v>
      </c>
      <c r="K12" s="3"/>
      <c r="L12" s="3">
        <v>0</v>
      </c>
    </row>
    <row r="13" spans="1:13" ht="23.25" customHeight="1">
      <c r="B13" s="13" t="s">
        <v>133</v>
      </c>
      <c r="D13" s="33"/>
      <c r="E13" s="33"/>
      <c r="F13" s="3">
        <v>0</v>
      </c>
      <c r="G13" s="3"/>
      <c r="H13" s="3">
        <v>0</v>
      </c>
      <c r="I13" s="3"/>
      <c r="J13" s="3">
        <v>0</v>
      </c>
      <c r="K13" s="3"/>
      <c r="L13" s="3">
        <v>0</v>
      </c>
    </row>
    <row r="14" spans="1:13" ht="23.25" customHeight="1">
      <c r="B14" s="13" t="s">
        <v>41</v>
      </c>
      <c r="D14" s="33"/>
      <c r="E14" s="33"/>
      <c r="F14" s="3">
        <v>1268374.3199999998</v>
      </c>
      <c r="G14" s="3"/>
      <c r="H14" s="3">
        <v>5399136.2000000002</v>
      </c>
      <c r="I14" s="3"/>
      <c r="J14" s="3">
        <v>1268374.3199999994</v>
      </c>
      <c r="K14" s="3"/>
      <c r="L14" s="3">
        <v>5399136.2000000011</v>
      </c>
    </row>
    <row r="15" spans="1:13" ht="23.25" customHeight="1">
      <c r="B15" s="13" t="s">
        <v>123</v>
      </c>
      <c r="D15" s="33"/>
      <c r="E15" s="33"/>
      <c r="F15" s="58">
        <f>SUM(F12:F14)</f>
        <v>1268374.3199999998</v>
      </c>
      <c r="G15" s="3"/>
      <c r="H15" s="58">
        <f>SUM(H12:H14)</f>
        <v>5399136.2000000002</v>
      </c>
      <c r="I15" s="3"/>
      <c r="J15" s="58">
        <f>SUM(J12:J14)</f>
        <v>1268374.3199999994</v>
      </c>
      <c r="K15" s="3"/>
      <c r="L15" s="58">
        <f>SUM(L12:L14)</f>
        <v>5399136.2000000011</v>
      </c>
    </row>
    <row r="16" spans="1:13" ht="23.25" customHeight="1">
      <c r="A16" s="13" t="s">
        <v>95</v>
      </c>
      <c r="D16" s="35"/>
      <c r="E16" s="35"/>
      <c r="F16" s="7">
        <v>-4388293.7699999977</v>
      </c>
      <c r="G16" s="7"/>
      <c r="H16" s="7">
        <v>-4545157.07</v>
      </c>
      <c r="I16" s="7"/>
      <c r="J16" s="7">
        <v>-4388293.7699999977</v>
      </c>
      <c r="K16" s="7"/>
      <c r="L16" s="7">
        <v>-4545157.0700000012</v>
      </c>
    </row>
    <row r="17" spans="1:16" ht="23.25" customHeight="1">
      <c r="A17" s="13" t="s">
        <v>42</v>
      </c>
      <c r="D17" s="36"/>
      <c r="E17" s="36"/>
      <c r="F17" s="7">
        <v>-20363534.649999999</v>
      </c>
      <c r="G17" s="5"/>
      <c r="H17" s="7">
        <v>-22697363.66</v>
      </c>
      <c r="I17" s="5"/>
      <c r="J17" s="7">
        <v>-20321866.649999999</v>
      </c>
      <c r="K17" s="5"/>
      <c r="L17" s="7">
        <v>-22655543.66</v>
      </c>
      <c r="N17" s="23"/>
    </row>
    <row r="18" spans="1:16" ht="23.25" customHeight="1">
      <c r="A18" s="13" t="s">
        <v>181</v>
      </c>
      <c r="D18" s="36"/>
      <c r="E18" s="36"/>
      <c r="F18" s="5"/>
      <c r="G18" s="4"/>
      <c r="H18" s="6"/>
      <c r="I18" s="4"/>
      <c r="J18" s="5"/>
      <c r="K18" s="4"/>
      <c r="L18" s="6"/>
      <c r="O18" s="117"/>
      <c r="P18" s="117"/>
    </row>
    <row r="19" spans="1:16" s="124" customFormat="1" ht="24.6" customHeight="1">
      <c r="B19" s="124" t="s">
        <v>214</v>
      </c>
      <c r="D19" s="125">
        <v>32.5</v>
      </c>
      <c r="E19" s="126"/>
      <c r="F19" s="8">
        <v>-7907486.1699999999</v>
      </c>
      <c r="G19" s="5"/>
      <c r="H19" s="5">
        <v>0</v>
      </c>
      <c r="I19" s="5"/>
      <c r="J19" s="8">
        <v>-7907486.1699999999</v>
      </c>
      <c r="K19" s="5"/>
      <c r="L19" s="5">
        <v>0</v>
      </c>
      <c r="M19" s="127"/>
    </row>
    <row r="20" spans="1:16" ht="23.25" customHeight="1">
      <c r="B20" s="13" t="s">
        <v>169</v>
      </c>
      <c r="D20" s="36"/>
      <c r="E20" s="36"/>
      <c r="F20" s="118">
        <v>0</v>
      </c>
      <c r="G20" s="118"/>
      <c r="H20" s="118">
        <v>0</v>
      </c>
      <c r="I20" s="118"/>
      <c r="J20" s="118">
        <v>0</v>
      </c>
      <c r="K20" s="118"/>
      <c r="L20" s="118">
        <v>0</v>
      </c>
    </row>
    <row r="21" spans="1:16" ht="23.25" customHeight="1">
      <c r="B21" s="13" t="s">
        <v>182</v>
      </c>
      <c r="D21" s="36"/>
      <c r="E21" s="36"/>
      <c r="F21" s="7">
        <v>500000</v>
      </c>
      <c r="G21" s="5"/>
      <c r="H21" s="5">
        <v>0</v>
      </c>
      <c r="I21" s="5"/>
      <c r="J21" s="7">
        <v>500000</v>
      </c>
      <c r="K21" s="5"/>
      <c r="L21" s="5">
        <v>0</v>
      </c>
    </row>
    <row r="22" spans="1:16" ht="23.25" customHeight="1">
      <c r="B22" s="13" t="s">
        <v>183</v>
      </c>
      <c r="D22" s="36"/>
      <c r="E22" s="36"/>
      <c r="F22" s="5">
        <v>0</v>
      </c>
      <c r="G22" s="7"/>
      <c r="H22" s="5">
        <v>0</v>
      </c>
      <c r="I22" s="7"/>
      <c r="J22" s="5">
        <v>0</v>
      </c>
      <c r="K22" s="7"/>
      <c r="L22" s="5">
        <v>0</v>
      </c>
    </row>
    <row r="23" spans="1:16" ht="23.25" customHeight="1">
      <c r="A23" s="13" t="s">
        <v>115</v>
      </c>
      <c r="D23" s="18"/>
      <c r="E23" s="18"/>
      <c r="F23" s="59">
        <f>F10+SUM(F15:F22)</f>
        <v>-17298199.310000002</v>
      </c>
      <c r="G23" s="59"/>
      <c r="H23" s="59">
        <f t="shared" ref="H23:L23" si="0">H10+SUM(H15:H22)</f>
        <v>-13201274.73</v>
      </c>
      <c r="I23" s="59"/>
      <c r="J23" s="59">
        <f t="shared" si="0"/>
        <v>-17256531.310000002</v>
      </c>
      <c r="K23" s="59"/>
      <c r="L23" s="59">
        <f t="shared" si="0"/>
        <v>-13159454.73</v>
      </c>
      <c r="N23" s="19"/>
    </row>
    <row r="24" spans="1:16" s="15" customFormat="1" ht="23.25" customHeight="1">
      <c r="A24" s="13" t="s">
        <v>43</v>
      </c>
      <c r="B24" s="13"/>
      <c r="C24" s="13"/>
      <c r="D24" s="32"/>
      <c r="E24" s="32"/>
      <c r="F24" s="12">
        <v>-7620782.0099999998</v>
      </c>
      <c r="G24" s="12"/>
      <c r="H24" s="12">
        <v>-8147034.8899999987</v>
      </c>
      <c r="I24" s="12"/>
      <c r="J24" s="12">
        <v>-7620782.0099999979</v>
      </c>
      <c r="K24" s="12"/>
      <c r="L24" s="12">
        <v>-8247403.0799999982</v>
      </c>
    </row>
    <row r="25" spans="1:16" s="15" customFormat="1" ht="23.25" customHeight="1">
      <c r="A25" s="15" t="s">
        <v>44</v>
      </c>
      <c r="F25" s="81">
        <f>SUM(F23:F24)</f>
        <v>-24918981.32</v>
      </c>
      <c r="G25" s="9"/>
      <c r="H25" s="81">
        <f>SUM(H23:H24)</f>
        <v>-21348309.619999997</v>
      </c>
      <c r="I25" s="9"/>
      <c r="J25" s="81">
        <f>SUM(J23:J24)</f>
        <v>-24877313.32</v>
      </c>
      <c r="K25" s="9"/>
      <c r="L25" s="81">
        <f>SUM(L23:L24)</f>
        <v>-21406857.809999999</v>
      </c>
    </row>
    <row r="26" spans="1:16" s="15" customFormat="1" ht="23.25" customHeight="1">
      <c r="A26" s="13" t="s">
        <v>45</v>
      </c>
      <c r="B26" s="13"/>
      <c r="D26" s="18" t="s">
        <v>70</v>
      </c>
      <c r="E26" s="18"/>
      <c r="F26" s="3">
        <v>0</v>
      </c>
      <c r="G26" s="3"/>
      <c r="H26" s="12">
        <v>-11709.64</v>
      </c>
      <c r="I26" s="3"/>
      <c r="J26" s="3">
        <v>0</v>
      </c>
      <c r="K26" s="3"/>
      <c r="L26" s="3">
        <v>0</v>
      </c>
    </row>
    <row r="27" spans="1:16" s="15" customFormat="1" ht="23.25" customHeight="1">
      <c r="A27" s="15" t="s">
        <v>161</v>
      </c>
      <c r="C27" s="13"/>
      <c r="F27" s="81">
        <f>SUM(F25:F26)</f>
        <v>-24918981.32</v>
      </c>
      <c r="G27" s="9"/>
      <c r="H27" s="81">
        <f>SUM(H25:H26)</f>
        <v>-21360019.259999998</v>
      </c>
      <c r="I27" s="9"/>
      <c r="J27" s="81">
        <f>SUM(J25:J26)</f>
        <v>-24877313.32</v>
      </c>
      <c r="K27" s="9"/>
      <c r="L27" s="81">
        <f>SUM(L25:L26)</f>
        <v>-21406857.809999999</v>
      </c>
    </row>
    <row r="28" spans="1:16" s="15" customFormat="1" ht="23.25" customHeight="1">
      <c r="A28" s="15" t="s">
        <v>100</v>
      </c>
      <c r="F28" s="5"/>
      <c r="G28" s="6"/>
      <c r="H28" s="6"/>
      <c r="I28" s="6"/>
      <c r="J28" s="5"/>
      <c r="K28" s="6"/>
      <c r="L28" s="6"/>
    </row>
    <row r="29" spans="1:16" s="15" customFormat="1" ht="23.25" customHeight="1">
      <c r="B29" s="15" t="s">
        <v>109</v>
      </c>
      <c r="F29" s="5"/>
      <c r="G29" s="6"/>
      <c r="H29" s="6"/>
      <c r="I29" s="6"/>
      <c r="J29" s="6"/>
      <c r="K29" s="6"/>
      <c r="L29" s="6"/>
    </row>
    <row r="30" spans="1:16" s="15" customFormat="1" ht="23.25" customHeight="1">
      <c r="B30" s="13" t="s">
        <v>146</v>
      </c>
      <c r="C30" s="13"/>
      <c r="F30" s="5"/>
      <c r="G30" s="6"/>
      <c r="H30" s="6"/>
      <c r="I30" s="6"/>
      <c r="J30" s="6"/>
      <c r="K30" s="6"/>
      <c r="L30" s="6"/>
    </row>
    <row r="31" spans="1:16" s="15" customFormat="1" ht="23.25" customHeight="1">
      <c r="B31" s="13"/>
      <c r="C31" s="13" t="s">
        <v>147</v>
      </c>
      <c r="F31" s="5">
        <v>0</v>
      </c>
      <c r="G31" s="5"/>
      <c r="H31" s="5">
        <v>0</v>
      </c>
      <c r="I31" s="5"/>
      <c r="J31" s="5">
        <v>0</v>
      </c>
      <c r="K31" s="5"/>
      <c r="L31" s="5">
        <v>0</v>
      </c>
    </row>
    <row r="32" spans="1:16" s="15" customFormat="1" ht="23.25" customHeight="1">
      <c r="A32" s="63" t="s">
        <v>148</v>
      </c>
      <c r="B32" s="13"/>
      <c r="C32" s="13"/>
      <c r="F32" s="82">
        <f>SUM(F31)</f>
        <v>0</v>
      </c>
      <c r="G32" s="5"/>
      <c r="H32" s="82">
        <f>SUM(H31)</f>
        <v>0</v>
      </c>
      <c r="I32" s="5"/>
      <c r="J32" s="82">
        <f>SUM(J31)</f>
        <v>0</v>
      </c>
      <c r="K32" s="5"/>
      <c r="L32" s="82">
        <f>SUM(L31)</f>
        <v>0</v>
      </c>
    </row>
    <row r="33" spans="1:13" s="15" customFormat="1" ht="23.25" customHeight="1" thickBot="1">
      <c r="A33" s="63" t="s">
        <v>104</v>
      </c>
      <c r="F33" s="64">
        <f>+F27+F32</f>
        <v>-24918981.32</v>
      </c>
      <c r="G33" s="37"/>
      <c r="H33" s="65">
        <f>+H27+H32</f>
        <v>-21360019.259999998</v>
      </c>
      <c r="I33" s="37"/>
      <c r="J33" s="64">
        <f>+J27+J32</f>
        <v>-24877313.32</v>
      </c>
      <c r="K33" s="37"/>
      <c r="L33" s="65">
        <f>+L27+L32</f>
        <v>-21406857.809999999</v>
      </c>
    </row>
    <row r="34" spans="1:13" ht="23.25" customHeight="1" thickTop="1">
      <c r="A34" s="13" t="s">
        <v>90</v>
      </c>
      <c r="B34" s="3"/>
      <c r="D34" s="38"/>
      <c r="E34" s="38"/>
      <c r="F34" s="5"/>
      <c r="G34" s="6"/>
      <c r="H34" s="6"/>
      <c r="I34" s="6"/>
      <c r="J34" s="6"/>
      <c r="K34" s="6"/>
      <c r="L34" s="6"/>
    </row>
    <row r="35" spans="1:13" ht="23.25" customHeight="1">
      <c r="B35" s="3" t="s">
        <v>91</v>
      </c>
      <c r="D35" s="38"/>
      <c r="E35" s="38"/>
      <c r="F35" s="8">
        <f>+F27</f>
        <v>-24918981.32</v>
      </c>
      <c r="G35" s="8"/>
      <c r="H35" s="8">
        <f>+H27</f>
        <v>-21360019.259999998</v>
      </c>
      <c r="I35" s="8"/>
      <c r="J35" s="8">
        <f>+J27</f>
        <v>-24877313.32</v>
      </c>
      <c r="K35" s="8"/>
      <c r="L35" s="8">
        <f>+L27</f>
        <v>-21406857.809999999</v>
      </c>
    </row>
    <row r="36" spans="1:13" ht="23.25" customHeight="1">
      <c r="B36" s="3" t="s">
        <v>92</v>
      </c>
      <c r="D36" s="38"/>
      <c r="E36" s="38"/>
      <c r="F36" s="5">
        <v>0</v>
      </c>
      <c r="G36" s="6"/>
      <c r="H36" s="6">
        <v>0</v>
      </c>
      <c r="I36" s="6"/>
      <c r="J36" s="5">
        <v>0</v>
      </c>
      <c r="K36" s="6"/>
      <c r="L36" s="6">
        <v>0</v>
      </c>
    </row>
    <row r="37" spans="1:13" ht="23.25" customHeight="1" thickBot="1">
      <c r="B37" s="3"/>
      <c r="D37" s="38"/>
      <c r="E37" s="38"/>
      <c r="F37" s="66">
        <f>SUM(F35:F36)</f>
        <v>-24918981.32</v>
      </c>
      <c r="G37" s="10"/>
      <c r="H37" s="66">
        <f>SUM(H35:H36)</f>
        <v>-21360019.259999998</v>
      </c>
      <c r="I37" s="10"/>
      <c r="J37" s="66">
        <f>SUM(J35:J36)</f>
        <v>-24877313.32</v>
      </c>
      <c r="K37" s="10"/>
      <c r="L37" s="66">
        <f>SUM(L35:L36)</f>
        <v>-21406857.809999999</v>
      </c>
    </row>
    <row r="38" spans="1:13" ht="23.25" customHeight="1" thickTop="1">
      <c r="A38" s="13" t="s">
        <v>93</v>
      </c>
      <c r="B38" s="3"/>
      <c r="D38" s="38"/>
      <c r="E38" s="38"/>
      <c r="F38" s="5"/>
      <c r="G38" s="6"/>
      <c r="H38" s="6"/>
      <c r="I38" s="6"/>
      <c r="J38" s="5"/>
      <c r="K38" s="6"/>
      <c r="L38" s="6"/>
    </row>
    <row r="39" spans="1:13" ht="23.25" customHeight="1">
      <c r="B39" s="3" t="s">
        <v>91</v>
      </c>
      <c r="D39" s="38"/>
      <c r="E39" s="38"/>
      <c r="F39" s="8">
        <f>+F33</f>
        <v>-24918981.32</v>
      </c>
      <c r="G39" s="8"/>
      <c r="H39" s="8">
        <f>+H33</f>
        <v>-21360019.259999998</v>
      </c>
      <c r="I39" s="8"/>
      <c r="J39" s="8">
        <f>+J33</f>
        <v>-24877313.32</v>
      </c>
      <c r="K39" s="8"/>
      <c r="L39" s="8">
        <f>+L33</f>
        <v>-21406857.809999999</v>
      </c>
    </row>
    <row r="40" spans="1:13" ht="23.25" customHeight="1">
      <c r="B40" s="3" t="s">
        <v>92</v>
      </c>
      <c r="D40" s="38"/>
      <c r="E40" s="38"/>
      <c r="F40" s="5">
        <v>0</v>
      </c>
      <c r="G40" s="6"/>
      <c r="H40" s="6">
        <v>0</v>
      </c>
      <c r="I40" s="6"/>
      <c r="J40" s="6">
        <v>0</v>
      </c>
      <c r="K40" s="6"/>
      <c r="L40" s="6">
        <v>0</v>
      </c>
    </row>
    <row r="41" spans="1:13" ht="23.25" customHeight="1" thickBot="1">
      <c r="B41" s="3"/>
      <c r="D41" s="38"/>
      <c r="E41" s="38"/>
      <c r="F41" s="66">
        <f>SUM(F39:F40)</f>
        <v>-24918981.32</v>
      </c>
      <c r="G41" s="10"/>
      <c r="H41" s="66">
        <f>SUM(H39:H40)</f>
        <v>-21360019.259999998</v>
      </c>
      <c r="I41" s="10"/>
      <c r="J41" s="66">
        <f>SUM(J39:J40)</f>
        <v>-24877313.32</v>
      </c>
      <c r="K41" s="10"/>
      <c r="L41" s="66">
        <f>SUM(L39:L40)</f>
        <v>-21406857.809999999</v>
      </c>
    </row>
    <row r="42" spans="1:13" ht="23.25" customHeight="1" thickTop="1">
      <c r="A42" s="13" t="s">
        <v>94</v>
      </c>
      <c r="B42" s="3"/>
      <c r="D42" s="38"/>
      <c r="E42" s="38"/>
      <c r="F42" s="6">
        <f>+F27/3613536044</f>
        <v>-6.8960101730204297E-3</v>
      </c>
      <c r="G42" s="6"/>
      <c r="H42" s="6">
        <f>+H27/1457004839</f>
        <v>-1.4660225339169239E-2</v>
      </c>
      <c r="I42" s="6"/>
      <c r="J42" s="6">
        <f>+J27/3613536044</f>
        <v>-6.8844790856056005E-3</v>
      </c>
      <c r="K42" s="6"/>
      <c r="L42" s="6">
        <f>+L27/1457004839</f>
        <v>-1.4692372487034684E-2</v>
      </c>
    </row>
    <row r="43" spans="1:13" ht="9.75" customHeight="1"/>
    <row r="44" spans="1:13" ht="23.25" customHeight="1">
      <c r="A44" s="13" t="s">
        <v>77</v>
      </c>
      <c r="F44" s="3"/>
    </row>
    <row r="45" spans="1:13" ht="23.25" customHeight="1">
      <c r="F45" s="119"/>
      <c r="G45" s="119"/>
      <c r="H45" s="119"/>
      <c r="I45" s="119"/>
      <c r="J45" s="119"/>
      <c r="K45" s="119"/>
      <c r="L45" s="119"/>
      <c r="M45" s="119"/>
    </row>
    <row r="46" spans="1:13" ht="23.25" customHeight="1">
      <c r="F46" s="119"/>
      <c r="G46" s="119"/>
      <c r="H46" s="119"/>
      <c r="I46" s="119"/>
      <c r="J46" s="119"/>
      <c r="K46" s="119"/>
      <c r="L46" s="119"/>
      <c r="M46" s="119"/>
    </row>
    <row r="47" spans="1:13" s="15" customFormat="1" ht="23.25" customHeight="1">
      <c r="A47" s="15" t="s">
        <v>205</v>
      </c>
      <c r="D47" s="53"/>
      <c r="E47" s="53"/>
      <c r="G47" s="15" t="s">
        <v>205</v>
      </c>
    </row>
    <row r="48" spans="1:13" ht="23.25" customHeight="1">
      <c r="A48" s="15"/>
      <c r="B48" s="67" t="s">
        <v>209</v>
      </c>
      <c r="D48" s="15"/>
      <c r="E48" s="15"/>
      <c r="F48" s="68"/>
      <c r="G48" s="68" t="s">
        <v>202</v>
      </c>
      <c r="I48" s="15"/>
      <c r="K48" s="69"/>
      <c r="L48" s="69"/>
    </row>
    <row r="50" spans="6:12" ht="23.25" customHeight="1">
      <c r="F50" s="117"/>
      <c r="G50" s="19"/>
      <c r="H50" s="117"/>
      <c r="I50" s="19"/>
      <c r="J50" s="117"/>
      <c r="K50" s="19"/>
      <c r="L50" s="117"/>
    </row>
    <row r="51" spans="6:12" ht="23.25" customHeight="1">
      <c r="F51" s="119"/>
      <c r="G51" s="119"/>
      <c r="H51" s="119"/>
      <c r="I51" s="119"/>
      <c r="J51" s="119"/>
      <c r="K51" s="119"/>
      <c r="L51" s="119"/>
    </row>
    <row r="52" spans="6:12" ht="23.25" customHeight="1">
      <c r="F52" s="3"/>
      <c r="G52" s="3"/>
      <c r="H52" s="3"/>
      <c r="I52" s="3"/>
      <c r="J52" s="3"/>
      <c r="K52" s="3"/>
      <c r="L52" s="3"/>
    </row>
    <row r="53" spans="6:12" ht="23.25" customHeight="1">
      <c r="F53" s="3"/>
      <c r="G53" s="3"/>
      <c r="H53" s="3"/>
      <c r="I53" s="3"/>
      <c r="J53" s="3"/>
      <c r="K53" s="3"/>
      <c r="L53" s="3"/>
    </row>
  </sheetData>
  <mergeCells count="5">
    <mergeCell ref="A1:L1"/>
    <mergeCell ref="A2:L2"/>
    <mergeCell ref="A3:L3"/>
    <mergeCell ref="F6:H6"/>
    <mergeCell ref="J6:L6"/>
  </mergeCells>
  <pageMargins left="0.78740157480314965" right="0.19685039370078741" top="0.59055118110236227" bottom="0.39370078740157483" header="0.31496062992125984" footer="0.31496062992125984"/>
  <pageSetup paperSize="9" scale="72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40"/>
  <sheetViews>
    <sheetView view="pageBreakPreview" zoomScaleNormal="77" zoomScaleSheetLayoutView="100" workbookViewId="0">
      <selection activeCell="D36" sqref="D36"/>
    </sheetView>
  </sheetViews>
  <sheetFormatPr defaultColWidth="9.140625" defaultRowHeight="23.25"/>
  <cols>
    <col min="1" max="1" width="3.140625" style="13" customWidth="1"/>
    <col min="2" max="2" width="2.85546875" style="13" customWidth="1"/>
    <col min="3" max="3" width="5" style="13" customWidth="1"/>
    <col min="4" max="4" width="26.85546875" style="13" customWidth="1"/>
    <col min="5" max="5" width="8.140625" style="40" customWidth="1"/>
    <col min="6" max="6" width="17.42578125" style="3" customWidth="1"/>
    <col min="7" max="7" width="1.140625" style="3" customWidth="1"/>
    <col min="8" max="8" width="17.42578125" style="3" customWidth="1"/>
    <col min="9" max="9" width="1.140625" style="3" customWidth="1"/>
    <col min="10" max="10" width="16.140625" style="43" customWidth="1"/>
    <col min="11" max="11" width="1.140625" style="43" customWidth="1"/>
    <col min="12" max="12" width="16.140625" style="43" customWidth="1"/>
    <col min="13" max="13" width="1.42578125" style="43" customWidth="1"/>
    <col min="14" max="14" width="16.140625" style="13" customWidth="1"/>
    <col min="15" max="15" width="1.140625" style="13" customWidth="1"/>
    <col min="16" max="16" width="9.140625" style="13"/>
    <col min="17" max="17" width="20.85546875" style="13" customWidth="1"/>
    <col min="18" max="18" width="17.85546875" style="13" bestFit="1" customWidth="1"/>
    <col min="19" max="16384" width="9.140625" style="13"/>
  </cols>
  <sheetData>
    <row r="1" spans="1:29" ht="25.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29" ht="25.5" customHeight="1">
      <c r="A2" s="161" t="s">
        <v>46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</row>
    <row r="3" spans="1:29" ht="25.5" customHeight="1">
      <c r="A3" s="161" t="s">
        <v>189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29" ht="25.5" customHeight="1"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29" ht="25.5" customHeight="1">
      <c r="D5" s="53"/>
      <c r="E5" s="53"/>
      <c r="F5" s="53"/>
      <c r="G5" s="53"/>
      <c r="H5" s="53"/>
      <c r="I5" s="53"/>
      <c r="J5" s="53"/>
      <c r="K5" s="53"/>
      <c r="L5" s="53"/>
      <c r="M5" s="53"/>
      <c r="N5" s="56" t="s">
        <v>127</v>
      </c>
    </row>
    <row r="6" spans="1:29" ht="25.5" customHeight="1">
      <c r="D6" s="53"/>
      <c r="E6" s="53"/>
      <c r="F6" s="162" t="s">
        <v>128</v>
      </c>
      <c r="G6" s="162"/>
      <c r="H6" s="162"/>
      <c r="I6" s="162"/>
      <c r="J6" s="162"/>
      <c r="K6" s="162"/>
      <c r="L6" s="162"/>
      <c r="M6" s="162"/>
      <c r="N6" s="162"/>
    </row>
    <row r="7" spans="1:29" ht="25.5" customHeight="1">
      <c r="D7" s="15"/>
      <c r="E7" s="53"/>
      <c r="F7" s="53" t="s">
        <v>99</v>
      </c>
      <c r="G7" s="13"/>
      <c r="H7" s="53" t="s">
        <v>140</v>
      </c>
      <c r="I7" s="13"/>
      <c r="J7" s="163" t="s">
        <v>33</v>
      </c>
      <c r="K7" s="163"/>
      <c r="L7" s="163"/>
      <c r="M7" s="53"/>
      <c r="N7" s="53" t="s">
        <v>47</v>
      </c>
      <c r="R7" s="15"/>
    </row>
    <row r="8" spans="1:29" ht="25.5" customHeight="1">
      <c r="D8" s="15"/>
      <c r="E8" s="53"/>
      <c r="F8" s="53" t="s">
        <v>50</v>
      </c>
      <c r="G8" s="53"/>
      <c r="H8" s="53" t="s">
        <v>141</v>
      </c>
      <c r="I8" s="53"/>
      <c r="J8" s="53" t="s">
        <v>48</v>
      </c>
      <c r="K8" s="53"/>
      <c r="L8" s="53" t="s">
        <v>35</v>
      </c>
      <c r="M8" s="53"/>
      <c r="N8" s="53" t="s">
        <v>49</v>
      </c>
      <c r="R8" s="15"/>
    </row>
    <row r="9" spans="1:29" ht="25.5" customHeight="1">
      <c r="D9" s="15"/>
      <c r="E9" s="53"/>
      <c r="F9" s="53"/>
      <c r="G9" s="53"/>
      <c r="I9" s="53"/>
      <c r="J9" s="53" t="s">
        <v>51</v>
      </c>
      <c r="K9" s="53"/>
      <c r="L9" s="53"/>
      <c r="M9" s="53"/>
    </row>
    <row r="10" spans="1:29" ht="25.5" customHeight="1">
      <c r="D10" s="15"/>
      <c r="E10" s="83" t="s">
        <v>2</v>
      </c>
      <c r="F10" s="120"/>
      <c r="G10" s="120"/>
      <c r="H10" s="77"/>
      <c r="I10" s="120"/>
      <c r="J10" s="120" t="s">
        <v>52</v>
      </c>
      <c r="K10" s="120"/>
      <c r="L10" s="120"/>
      <c r="M10" s="120"/>
      <c r="N10" s="84"/>
    </row>
    <row r="11" spans="1:29" s="15" customFormat="1" ht="25.5" customHeight="1">
      <c r="A11" s="13" t="s">
        <v>131</v>
      </c>
      <c r="B11" s="13"/>
      <c r="C11" s="13"/>
      <c r="D11" s="13"/>
      <c r="E11" s="13"/>
      <c r="F11" s="85">
        <v>875000000</v>
      </c>
      <c r="G11" s="85"/>
      <c r="H11" s="85">
        <v>95019280</v>
      </c>
      <c r="I11" s="85"/>
      <c r="J11" s="85">
        <v>102294491.98</v>
      </c>
      <c r="K11" s="85"/>
      <c r="L11" s="85">
        <v>-874306911.37000012</v>
      </c>
      <c r="M11" s="85">
        <v>0</v>
      </c>
      <c r="N11" s="85">
        <f>SUM(F11:L11)</f>
        <v>198006860.6099999</v>
      </c>
      <c r="O11" s="3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</row>
    <row r="12" spans="1:29" s="15" customFormat="1" ht="25.5" customHeight="1">
      <c r="A12" s="13"/>
      <c r="B12" s="13" t="s">
        <v>155</v>
      </c>
      <c r="C12" s="13"/>
      <c r="D12" s="13"/>
      <c r="E12" s="40"/>
      <c r="F12" s="85">
        <v>582004839</v>
      </c>
      <c r="G12" s="85"/>
      <c r="H12" s="85">
        <v>-518804355.10000002</v>
      </c>
      <c r="I12" s="85"/>
      <c r="J12" s="39">
        <v>0</v>
      </c>
      <c r="K12" s="85"/>
      <c r="L12" s="39">
        <v>0</v>
      </c>
      <c r="M12" s="85"/>
      <c r="N12" s="85">
        <f>SUM(F12:L12)</f>
        <v>63200483.899999976</v>
      </c>
      <c r="O12" s="3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</row>
    <row r="13" spans="1:29" s="15" customFormat="1" ht="25.5" customHeight="1">
      <c r="A13" s="13" t="s">
        <v>104</v>
      </c>
      <c r="B13" s="13"/>
      <c r="C13" s="86"/>
      <c r="D13" s="86"/>
      <c r="E13" s="40"/>
      <c r="F13" s="5"/>
      <c r="G13" s="5"/>
      <c r="H13" s="5"/>
      <c r="I13" s="5"/>
      <c r="J13" s="5"/>
      <c r="K13" s="5"/>
      <c r="L13" s="5"/>
      <c r="M13" s="5"/>
      <c r="N13" s="5"/>
      <c r="O13" s="5"/>
      <c r="R13" s="87"/>
      <c r="S13" s="87"/>
      <c r="T13" s="53"/>
      <c r="U13" s="88"/>
      <c r="V13" s="31"/>
      <c r="W13" s="31"/>
      <c r="X13" s="31"/>
      <c r="Y13" s="31"/>
      <c r="Z13" s="31"/>
      <c r="AA13" s="31"/>
      <c r="AB13" s="31"/>
      <c r="AC13" s="31"/>
    </row>
    <row r="14" spans="1:29" s="15" customFormat="1" ht="25.5" customHeight="1">
      <c r="A14" s="13"/>
      <c r="B14" s="13" t="s">
        <v>193</v>
      </c>
      <c r="C14" s="86"/>
      <c r="D14" s="86"/>
      <c r="E14" s="40"/>
      <c r="F14" s="3">
        <v>0</v>
      </c>
      <c r="G14" s="5"/>
      <c r="H14" s="3">
        <v>0</v>
      </c>
      <c r="I14" s="5"/>
      <c r="J14" s="3">
        <v>0</v>
      </c>
      <c r="K14" s="5"/>
      <c r="L14" s="85">
        <v>-53842388.990000002</v>
      </c>
      <c r="M14" s="85"/>
      <c r="N14" s="85">
        <f>SUM(F14:L14)</f>
        <v>-53842388.990000002</v>
      </c>
      <c r="O14" s="5"/>
      <c r="Q14" s="13"/>
      <c r="R14" s="87"/>
      <c r="S14" s="87"/>
      <c r="T14" s="40"/>
      <c r="U14" s="41"/>
      <c r="V14" s="31"/>
      <c r="W14" s="31"/>
      <c r="X14" s="31"/>
      <c r="Y14" s="31"/>
      <c r="Z14" s="31"/>
      <c r="AA14" s="31"/>
      <c r="AB14" s="31"/>
      <c r="AC14" s="31"/>
    </row>
    <row r="15" spans="1:29" ht="25.5" customHeight="1">
      <c r="B15" s="89" t="s">
        <v>156</v>
      </c>
      <c r="C15" s="86"/>
      <c r="D15" s="86"/>
      <c r="F15" s="77">
        <v>0</v>
      </c>
      <c r="G15" s="5"/>
      <c r="H15" s="77">
        <v>0</v>
      </c>
      <c r="I15" s="5"/>
      <c r="J15" s="77">
        <v>0</v>
      </c>
      <c r="K15" s="5"/>
      <c r="L15" s="90">
        <v>1489105.26</v>
      </c>
      <c r="M15" s="85"/>
      <c r="N15" s="90">
        <f>SUM(F15:L15)</f>
        <v>1489105.26</v>
      </c>
      <c r="P15" s="15"/>
      <c r="Q15" s="89"/>
      <c r="R15" s="87"/>
      <c r="S15" s="87"/>
      <c r="T15" s="53"/>
      <c r="U15" s="41"/>
    </row>
    <row r="16" spans="1:29" ht="25.5" customHeight="1">
      <c r="B16" s="89" t="s">
        <v>157</v>
      </c>
      <c r="C16" s="86"/>
      <c r="D16" s="86"/>
      <c r="F16" s="91">
        <f>SUM(F14:F15)</f>
        <v>0</v>
      </c>
      <c r="G16" s="5">
        <v>0</v>
      </c>
      <c r="H16" s="91">
        <f>SUM(H14:H15)</f>
        <v>0</v>
      </c>
      <c r="I16" s="5">
        <v>0</v>
      </c>
      <c r="J16" s="91">
        <f>SUM(J14:J15)</f>
        <v>0</v>
      </c>
      <c r="K16" s="5">
        <v>0</v>
      </c>
      <c r="L16" s="92">
        <f>SUM(L14:L15)</f>
        <v>-52353283.730000004</v>
      </c>
      <c r="M16" s="85">
        <v>0</v>
      </c>
      <c r="N16" s="92">
        <f>SUM(N14:N15)</f>
        <v>-52353283.730000004</v>
      </c>
      <c r="P16" s="15"/>
      <c r="Q16" s="89"/>
      <c r="R16" s="86"/>
      <c r="S16" s="86"/>
      <c r="T16" s="53"/>
      <c r="U16" s="41"/>
    </row>
    <row r="17" spans="1:18" ht="25.5" customHeight="1">
      <c r="A17" s="13" t="s">
        <v>192</v>
      </c>
      <c r="E17" s="13"/>
      <c r="F17" s="93">
        <f>+F11+F12+F16</f>
        <v>1457004839</v>
      </c>
      <c r="G17" s="85"/>
      <c r="H17" s="93">
        <f>+H11+H12+H16</f>
        <v>-423785075.10000002</v>
      </c>
      <c r="I17" s="85"/>
      <c r="J17" s="93">
        <f>+J11+J12+J16</f>
        <v>102294491.98</v>
      </c>
      <c r="K17" s="85"/>
      <c r="L17" s="93">
        <f>+L11+L12+L16</f>
        <v>-926660195.10000014</v>
      </c>
      <c r="M17" s="85"/>
      <c r="N17" s="93">
        <f>+N11+N12+N16</f>
        <v>208854060.77999985</v>
      </c>
      <c r="P17" s="15"/>
    </row>
    <row r="18" spans="1:18" ht="25.5" customHeight="1">
      <c r="B18" s="13" t="s">
        <v>155</v>
      </c>
      <c r="E18" s="40">
        <v>26.2</v>
      </c>
      <c r="F18" s="85">
        <f>2738536044-F12</f>
        <v>2156531205</v>
      </c>
      <c r="G18" s="85"/>
      <c r="H18" s="85">
        <f>-2459682439.6-H12</f>
        <v>-1940878084.5</v>
      </c>
      <c r="I18" s="85"/>
      <c r="J18" s="39">
        <v>0</v>
      </c>
      <c r="K18" s="85"/>
      <c r="L18" s="39">
        <v>0</v>
      </c>
      <c r="M18" s="85"/>
      <c r="N18" s="85">
        <f>SUM(F18:L18)</f>
        <v>215653120.5</v>
      </c>
      <c r="P18" s="15"/>
    </row>
    <row r="19" spans="1:18" ht="25.5" customHeight="1">
      <c r="A19" s="13" t="s">
        <v>104</v>
      </c>
      <c r="E19" s="13"/>
      <c r="F19" s="85"/>
      <c r="G19" s="85"/>
      <c r="H19" s="85"/>
      <c r="I19" s="85"/>
      <c r="J19" s="85"/>
      <c r="K19" s="85"/>
      <c r="L19" s="85"/>
      <c r="M19" s="85"/>
      <c r="N19" s="85"/>
      <c r="P19" s="15"/>
    </row>
    <row r="20" spans="1:18" ht="25.5" customHeight="1">
      <c r="B20" s="89" t="s">
        <v>195</v>
      </c>
      <c r="E20" s="13"/>
      <c r="F20" s="39">
        <v>0</v>
      </c>
      <c r="G20" s="4"/>
      <c r="H20" s="39">
        <v>0</v>
      </c>
      <c r="I20" s="4"/>
      <c r="J20" s="39">
        <v>0</v>
      </c>
      <c r="K20" s="85"/>
      <c r="L20" s="85">
        <f>-75677360.88-L14</f>
        <v>-21834971.889999993</v>
      </c>
      <c r="M20" s="85"/>
      <c r="N20" s="85">
        <f>SUM(F20:L20)</f>
        <v>-21834971.889999993</v>
      </c>
      <c r="P20" s="15"/>
    </row>
    <row r="21" spans="1:18" ht="25.5" customHeight="1">
      <c r="B21" s="13" t="s">
        <v>156</v>
      </c>
      <c r="E21" s="13"/>
      <c r="F21" s="94">
        <v>0</v>
      </c>
      <c r="G21" s="4"/>
      <c r="H21" s="94">
        <v>0</v>
      </c>
      <c r="I21" s="4"/>
      <c r="J21" s="94">
        <v>0</v>
      </c>
      <c r="K21" s="85"/>
      <c r="L21" s="77">
        <v>0</v>
      </c>
      <c r="M21" s="85"/>
      <c r="N21" s="77">
        <f>SUM(F21:L21)</f>
        <v>0</v>
      </c>
      <c r="P21" s="15"/>
    </row>
    <row r="22" spans="1:18" ht="25.5" customHeight="1">
      <c r="B22" s="13" t="s">
        <v>157</v>
      </c>
      <c r="E22" s="13"/>
      <c r="F22" s="77">
        <f>SUM(F20:F21)</f>
        <v>0</v>
      </c>
      <c r="G22" s="5"/>
      <c r="H22" s="77">
        <f>SUM(H20:H21)</f>
        <v>0</v>
      </c>
      <c r="I22" s="5"/>
      <c r="J22" s="77">
        <f>SUM(J20:J21)</f>
        <v>0</v>
      </c>
      <c r="K22" s="85"/>
      <c r="L22" s="90">
        <f>SUM(L20:L21)</f>
        <v>-21834971.889999993</v>
      </c>
      <c r="M22" s="85"/>
      <c r="N22" s="90">
        <f>SUM(N20:N21)</f>
        <v>-21834971.889999993</v>
      </c>
      <c r="P22" s="15"/>
    </row>
    <row r="23" spans="1:18" ht="25.5" customHeight="1">
      <c r="A23" s="13" t="s">
        <v>150</v>
      </c>
      <c r="E23" s="13"/>
      <c r="F23" s="90">
        <f>+F17+F18+F22</f>
        <v>3613536044</v>
      </c>
      <c r="G23" s="85"/>
      <c r="H23" s="90">
        <f>+H17+H18+H22</f>
        <v>-2364663159.5999999</v>
      </c>
      <c r="I23" s="85"/>
      <c r="J23" s="90">
        <f>+J17+J18+J22</f>
        <v>102294491.98</v>
      </c>
      <c r="K23" s="85"/>
      <c r="L23" s="90">
        <f>+L17+L18+L22</f>
        <v>-948495166.99000013</v>
      </c>
      <c r="M23" s="85"/>
      <c r="N23" s="90">
        <f>+N17+N18+N22</f>
        <v>402672209.38999987</v>
      </c>
      <c r="P23" s="15"/>
    </row>
    <row r="24" spans="1:18" ht="25.5" customHeight="1">
      <c r="E24" s="13"/>
      <c r="F24" s="49"/>
      <c r="G24" s="49"/>
      <c r="H24" s="49"/>
      <c r="I24" s="49"/>
      <c r="J24" s="49"/>
      <c r="K24" s="49"/>
      <c r="L24" s="49"/>
      <c r="M24" s="49"/>
      <c r="N24" s="49"/>
    </row>
    <row r="25" spans="1:18" ht="25.5" customHeight="1">
      <c r="A25" s="13" t="s">
        <v>158</v>
      </c>
      <c r="E25" s="13"/>
      <c r="F25" s="85">
        <f>+F23</f>
        <v>3613536044</v>
      </c>
      <c r="G25" s="85"/>
      <c r="H25" s="85">
        <f>+H23</f>
        <v>-2364663159.5999999</v>
      </c>
      <c r="I25" s="85"/>
      <c r="J25" s="85">
        <f>+J23</f>
        <v>102294491.98</v>
      </c>
      <c r="K25" s="85"/>
      <c r="L25" s="85">
        <f>+L23</f>
        <v>-948495166.99000013</v>
      </c>
      <c r="M25" s="85"/>
      <c r="N25" s="85">
        <f>+N23</f>
        <v>402672209.38999987</v>
      </c>
    </row>
    <row r="26" spans="1:18" ht="25.5" customHeight="1">
      <c r="B26" s="13" t="s">
        <v>174</v>
      </c>
      <c r="E26" s="95" t="s">
        <v>177</v>
      </c>
      <c r="F26" s="85">
        <v>-1084060813.2</v>
      </c>
      <c r="G26" s="85"/>
      <c r="H26" s="85">
        <v>1084060813.2</v>
      </c>
      <c r="I26" s="85"/>
      <c r="J26" s="85">
        <v>-102294491.98</v>
      </c>
      <c r="K26" s="85"/>
      <c r="L26" s="85">
        <v>102294491.98</v>
      </c>
      <c r="M26" s="85"/>
      <c r="N26" s="5">
        <f>SUM(F26:L26)</f>
        <v>0</v>
      </c>
    </row>
    <row r="27" spans="1:18" ht="25.5" customHeight="1">
      <c r="A27" s="13" t="s">
        <v>104</v>
      </c>
      <c r="E27" s="13"/>
      <c r="F27" s="49"/>
      <c r="G27" s="49"/>
      <c r="H27" s="49"/>
      <c r="I27" s="49"/>
      <c r="J27" s="49"/>
      <c r="K27" s="49"/>
      <c r="L27" s="49"/>
      <c r="M27" s="49"/>
      <c r="N27" s="49"/>
    </row>
    <row r="28" spans="1:18" s="15" customFormat="1" ht="25.5" customHeight="1">
      <c r="A28" s="13"/>
      <c r="B28" s="89" t="s">
        <v>193</v>
      </c>
      <c r="C28" s="86"/>
      <c r="D28" s="86"/>
      <c r="E28" s="40"/>
      <c r="F28" s="3">
        <v>0</v>
      </c>
      <c r="G28" s="5"/>
      <c r="H28" s="3">
        <v>0</v>
      </c>
      <c r="I28" s="5"/>
      <c r="J28" s="3">
        <v>0</v>
      </c>
      <c r="K28" s="49"/>
      <c r="L28" s="85">
        <f>+'งบกำไรขาดทุนเบ็ดเสร็จ 9 M'!F27</f>
        <v>-37071286.480000004</v>
      </c>
      <c r="M28" s="85"/>
      <c r="N28" s="85">
        <f>SUM(F28:L28)</f>
        <v>-37071286.480000004</v>
      </c>
      <c r="O28" s="13"/>
    </row>
    <row r="29" spans="1:18" s="15" customFormat="1" ht="25.5" customHeight="1">
      <c r="A29" s="96"/>
      <c r="B29" s="89" t="s">
        <v>156</v>
      </c>
      <c r="C29" s="86"/>
      <c r="D29" s="86"/>
      <c r="E29" s="40"/>
      <c r="F29" s="3">
        <v>0</v>
      </c>
      <c r="G29" s="5"/>
      <c r="H29" s="3">
        <v>0</v>
      </c>
      <c r="I29" s="5"/>
      <c r="J29" s="3">
        <v>0</v>
      </c>
      <c r="K29" s="49"/>
      <c r="L29" s="5">
        <f>+'งบกำไรขาดทุนเบ็ดเสร็จ 9 M'!F31</f>
        <v>0</v>
      </c>
      <c r="M29" s="5"/>
      <c r="N29" s="5">
        <f>SUM(F29:L29)</f>
        <v>0</v>
      </c>
      <c r="O29" s="13"/>
    </row>
    <row r="30" spans="1:18" s="15" customFormat="1" ht="25.5" customHeight="1">
      <c r="A30" s="96"/>
      <c r="B30" s="89" t="s">
        <v>157</v>
      </c>
      <c r="C30" s="86"/>
      <c r="D30" s="86"/>
      <c r="E30" s="40"/>
      <c r="F30" s="82">
        <f>SUM(F28:F29)</f>
        <v>0</v>
      </c>
      <c r="G30" s="5"/>
      <c r="H30" s="82">
        <f>SUM(H28:H29)</f>
        <v>0</v>
      </c>
      <c r="I30" s="5"/>
      <c r="J30" s="82">
        <f>SUM(J28:J29)</f>
        <v>0</v>
      </c>
      <c r="K30" s="49"/>
      <c r="L30" s="121">
        <f>SUM(L28:L29)</f>
        <v>-37071286.480000004</v>
      </c>
      <c r="M30" s="85"/>
      <c r="N30" s="121">
        <f>SUM(N28:N29)</f>
        <v>-37071286.480000004</v>
      </c>
      <c r="O30" s="13"/>
    </row>
    <row r="31" spans="1:18" s="15" customFormat="1" ht="25.5" customHeight="1" thickBot="1">
      <c r="A31" s="13" t="s">
        <v>194</v>
      </c>
      <c r="B31" s="13"/>
      <c r="C31" s="13"/>
      <c r="D31" s="13"/>
      <c r="E31" s="40"/>
      <c r="F31" s="97">
        <f>+F25+F26+F30</f>
        <v>2529475230.8000002</v>
      </c>
      <c r="G31" s="85"/>
      <c r="H31" s="97">
        <f>+H25+H26+H30</f>
        <v>-1280602346.3999999</v>
      </c>
      <c r="I31" s="85"/>
      <c r="J31" s="98">
        <f>+J25+J26+J30</f>
        <v>0</v>
      </c>
      <c r="K31" s="85"/>
      <c r="L31" s="97">
        <f>+L25+L26+L30</f>
        <v>-883271961.49000013</v>
      </c>
      <c r="M31" s="85"/>
      <c r="N31" s="97">
        <f>+N25+N26+N30</f>
        <v>365600922.90999985</v>
      </c>
      <c r="O31" s="13"/>
      <c r="Q31" s="7"/>
      <c r="R31" s="31"/>
    </row>
    <row r="32" spans="1:18" s="15" customFormat="1" ht="25.5" customHeight="1" thickTop="1">
      <c r="A32" s="13"/>
      <c r="B32" s="13"/>
      <c r="C32" s="13"/>
      <c r="D32" s="13"/>
      <c r="E32" s="40"/>
      <c r="F32" s="41"/>
      <c r="G32" s="42"/>
      <c r="H32" s="41"/>
      <c r="I32" s="42"/>
      <c r="J32" s="49"/>
      <c r="K32" s="42"/>
      <c r="L32" s="4"/>
      <c r="M32" s="42"/>
      <c r="N32" s="4"/>
      <c r="O32" s="99"/>
    </row>
    <row r="33" spans="1:14" ht="25.5" customHeight="1">
      <c r="G33" s="42"/>
      <c r="I33" s="42"/>
      <c r="K33" s="42"/>
      <c r="M33" s="42"/>
    </row>
    <row r="34" spans="1:14" ht="25.5" customHeight="1"/>
    <row r="35" spans="1:14" ht="25.5" customHeight="1">
      <c r="A35" s="13" t="s">
        <v>77</v>
      </c>
    </row>
    <row r="36" spans="1:14" ht="25.5" customHeight="1"/>
    <row r="37" spans="1:14" ht="25.5" customHeight="1"/>
    <row r="38" spans="1:14" ht="25.5" customHeight="1"/>
    <row r="39" spans="1:14" s="15" customFormat="1" ht="27" customHeight="1">
      <c r="B39" s="15" t="s">
        <v>204</v>
      </c>
      <c r="D39" s="53"/>
      <c r="E39" s="53"/>
      <c r="F39" s="53"/>
      <c r="G39" s="53"/>
      <c r="H39" s="15" t="s">
        <v>211</v>
      </c>
    </row>
    <row r="40" spans="1:14" s="15" customFormat="1" ht="27" customHeight="1">
      <c r="C40" s="53"/>
      <c r="D40" s="67" t="s">
        <v>210</v>
      </c>
      <c r="F40" s="53"/>
      <c r="G40" s="53"/>
      <c r="H40" s="68" t="s">
        <v>212</v>
      </c>
      <c r="J40" s="69"/>
      <c r="L40" s="69"/>
      <c r="M40" s="69"/>
      <c r="N40" s="69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71" bottom="0.3937007874015748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57"/>
  <sheetViews>
    <sheetView view="pageBreakPreview" topLeftCell="A13" zoomScaleNormal="100" zoomScaleSheetLayoutView="100" workbookViewId="0">
      <selection activeCell="H20" sqref="H20"/>
    </sheetView>
  </sheetViews>
  <sheetFormatPr defaultColWidth="9.140625" defaultRowHeight="23.25"/>
  <cols>
    <col min="1" max="1" width="3.140625" style="13" customWidth="1"/>
    <col min="2" max="2" width="2.85546875" style="13" customWidth="1"/>
    <col min="3" max="3" width="5.140625" style="13" customWidth="1"/>
    <col min="4" max="4" width="27.5703125" style="13" customWidth="1"/>
    <col min="5" max="5" width="8.5703125" style="13" customWidth="1"/>
    <col min="6" max="6" width="16.42578125" style="3" customWidth="1"/>
    <col min="7" max="7" width="1.140625" style="5" customWidth="1"/>
    <col min="8" max="8" width="16.42578125" style="3" customWidth="1"/>
    <col min="9" max="9" width="1.140625" style="5" customWidth="1"/>
    <col min="10" max="10" width="16.42578125" style="3" customWidth="1"/>
    <col min="11" max="11" width="1.140625" style="5" customWidth="1"/>
    <col min="12" max="12" width="16.42578125" style="3" customWidth="1"/>
    <col min="13" max="13" width="1.140625" style="3" customWidth="1"/>
    <col min="14" max="14" width="16.42578125" style="13" customWidth="1"/>
    <col min="15" max="15" width="1.5703125" style="13" customWidth="1"/>
    <col min="16" max="16" width="15.5703125" style="13" bestFit="1" customWidth="1"/>
    <col min="17" max="17" width="12" style="13" bestFit="1" customWidth="1"/>
    <col min="18" max="16384" width="9.140625" style="13"/>
  </cols>
  <sheetData>
    <row r="1" spans="1:17" ht="26.2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5"/>
      <c r="P1" s="15"/>
      <c r="Q1" s="15"/>
    </row>
    <row r="2" spans="1:17" ht="26.25" customHeight="1">
      <c r="A2" s="161" t="s">
        <v>46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</row>
    <row r="3" spans="1:17" ht="26.25" customHeight="1">
      <c r="A3" s="161" t="s">
        <v>189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7" ht="26.2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7" ht="26.25" customHeight="1">
      <c r="D5" s="53"/>
      <c r="E5" s="53"/>
      <c r="F5" s="53"/>
      <c r="G5" s="53"/>
      <c r="H5" s="53"/>
      <c r="I5" s="53"/>
      <c r="J5" s="53"/>
      <c r="K5" s="53"/>
      <c r="L5" s="53"/>
      <c r="M5" s="53"/>
      <c r="N5" s="56" t="s">
        <v>127</v>
      </c>
    </row>
    <row r="6" spans="1:17" s="15" customFormat="1" ht="26.25" customHeight="1">
      <c r="F6" s="162" t="s">
        <v>129</v>
      </c>
      <c r="G6" s="162"/>
      <c r="H6" s="162"/>
      <c r="I6" s="162"/>
      <c r="J6" s="162"/>
      <c r="K6" s="162"/>
      <c r="L6" s="162"/>
      <c r="M6" s="162"/>
      <c r="N6" s="162"/>
    </row>
    <row r="7" spans="1:17" s="15" customFormat="1" ht="26.25" customHeight="1">
      <c r="F7" s="53" t="s">
        <v>99</v>
      </c>
      <c r="G7" s="13"/>
      <c r="H7" s="53" t="s">
        <v>140</v>
      </c>
      <c r="I7" s="53"/>
      <c r="J7" s="163" t="s">
        <v>33</v>
      </c>
      <c r="K7" s="163"/>
      <c r="L7" s="163"/>
      <c r="M7" s="53"/>
      <c r="N7" s="53" t="s">
        <v>47</v>
      </c>
      <c r="P7" s="13"/>
      <c r="Q7" s="13"/>
    </row>
    <row r="8" spans="1:17" s="15" customFormat="1" ht="26.25" customHeight="1">
      <c r="E8" s="53"/>
      <c r="F8" s="53" t="s">
        <v>50</v>
      </c>
      <c r="G8" s="53"/>
      <c r="H8" s="53" t="s">
        <v>141</v>
      </c>
      <c r="I8" s="53"/>
      <c r="J8" s="53" t="s">
        <v>48</v>
      </c>
      <c r="K8" s="53"/>
      <c r="L8" s="53" t="s">
        <v>35</v>
      </c>
      <c r="M8" s="53"/>
      <c r="N8" s="53" t="s">
        <v>49</v>
      </c>
      <c r="P8" s="13"/>
      <c r="Q8" s="13"/>
    </row>
    <row r="9" spans="1:17" s="15" customFormat="1" ht="26.25" customHeight="1">
      <c r="E9" s="53"/>
      <c r="F9" s="53"/>
      <c r="G9" s="53"/>
      <c r="H9" s="3"/>
      <c r="I9" s="101"/>
      <c r="J9" s="53" t="s">
        <v>51</v>
      </c>
      <c r="K9" s="53"/>
      <c r="L9" s="53"/>
      <c r="M9" s="53"/>
      <c r="N9" s="53"/>
    </row>
    <row r="10" spans="1:17" s="15" customFormat="1" ht="26.25" customHeight="1">
      <c r="E10" s="83" t="s">
        <v>2</v>
      </c>
      <c r="F10" s="120"/>
      <c r="G10" s="53"/>
      <c r="H10" s="77"/>
      <c r="I10" s="101"/>
      <c r="J10" s="120" t="s">
        <v>52</v>
      </c>
      <c r="K10" s="53"/>
      <c r="L10" s="120"/>
      <c r="M10" s="120"/>
      <c r="N10" s="120"/>
    </row>
    <row r="11" spans="1:17" ht="26.25" customHeight="1">
      <c r="A11" s="13" t="s">
        <v>132</v>
      </c>
      <c r="E11" s="40"/>
      <c r="F11" s="93">
        <v>875000000</v>
      </c>
      <c r="G11" s="85"/>
      <c r="H11" s="93">
        <v>95019280</v>
      </c>
      <c r="I11" s="85"/>
      <c r="J11" s="93">
        <v>102294491.98</v>
      </c>
      <c r="K11" s="85"/>
      <c r="L11" s="93">
        <v>-938098057.79999995</v>
      </c>
      <c r="M11" s="85">
        <v>0</v>
      </c>
      <c r="N11" s="93">
        <f>SUM(F11:L11)</f>
        <v>134215714.18000007</v>
      </c>
      <c r="O11" s="15"/>
    </row>
    <row r="12" spans="1:17" ht="26.25" customHeight="1">
      <c r="B12" s="13" t="s">
        <v>155</v>
      </c>
      <c r="E12" s="40"/>
      <c r="F12" s="85">
        <v>582004839</v>
      </c>
      <c r="G12" s="85"/>
      <c r="H12" s="85">
        <v>-518804355.10000002</v>
      </c>
      <c r="I12" s="85"/>
      <c r="J12" s="5">
        <v>0</v>
      </c>
      <c r="L12" s="5">
        <v>0</v>
      </c>
      <c r="M12" s="85"/>
      <c r="N12" s="85">
        <f>SUM(F12:L12)</f>
        <v>63200483.899999976</v>
      </c>
      <c r="O12" s="15"/>
    </row>
    <row r="13" spans="1:17" s="15" customFormat="1" ht="26.25" customHeight="1">
      <c r="A13" s="4" t="s">
        <v>104</v>
      </c>
      <c r="B13" s="13"/>
      <c r="C13" s="86"/>
      <c r="D13" s="86"/>
      <c r="E13" s="40"/>
      <c r="F13" s="5"/>
      <c r="G13" s="5"/>
      <c r="H13" s="5"/>
      <c r="I13" s="5"/>
      <c r="J13" s="5"/>
      <c r="K13" s="5"/>
      <c r="L13" s="5"/>
      <c r="M13" s="5"/>
      <c r="N13" s="5"/>
    </row>
    <row r="14" spans="1:17" s="15" customFormat="1" ht="26.25" customHeight="1">
      <c r="A14" s="13"/>
      <c r="B14" s="13" t="s">
        <v>193</v>
      </c>
      <c r="C14" s="13"/>
      <c r="D14" s="86"/>
      <c r="E14" s="40"/>
      <c r="F14" s="3">
        <v>0</v>
      </c>
      <c r="G14" s="5"/>
      <c r="H14" s="3">
        <v>0</v>
      </c>
      <c r="I14" s="5"/>
      <c r="J14" s="3">
        <v>0</v>
      </c>
      <c r="K14" s="5"/>
      <c r="L14" s="85">
        <v>-53954767.519999996</v>
      </c>
      <c r="M14" s="85"/>
      <c r="N14" s="85">
        <f>SUM(F14:L14)</f>
        <v>-53954767.519999996</v>
      </c>
      <c r="Q14" s="31"/>
    </row>
    <row r="15" spans="1:17" s="15" customFormat="1" ht="26.25" customHeight="1">
      <c r="A15" s="13"/>
      <c r="B15" s="89" t="s">
        <v>156</v>
      </c>
      <c r="C15" s="13"/>
      <c r="D15" s="86"/>
      <c r="E15" s="40"/>
      <c r="F15" s="77">
        <v>0</v>
      </c>
      <c r="G15" s="5"/>
      <c r="H15" s="77">
        <v>0</v>
      </c>
      <c r="I15" s="5"/>
      <c r="J15" s="77">
        <v>0</v>
      </c>
      <c r="K15" s="5"/>
      <c r="L15" s="90">
        <v>1489105.26</v>
      </c>
      <c r="M15" s="85"/>
      <c r="N15" s="90">
        <f>SUM(F15:L15)</f>
        <v>1489105.26</v>
      </c>
    </row>
    <row r="16" spans="1:17" s="15" customFormat="1" ht="26.25" customHeight="1">
      <c r="A16" s="13"/>
      <c r="B16" s="89" t="s">
        <v>157</v>
      </c>
      <c r="C16" s="13"/>
      <c r="D16" s="86"/>
      <c r="E16" s="40"/>
      <c r="F16" s="91">
        <f>SUM(F14:F15)</f>
        <v>0</v>
      </c>
      <c r="G16" s="5">
        <v>0</v>
      </c>
      <c r="H16" s="91">
        <f>SUM(H14:H15)</f>
        <v>0</v>
      </c>
      <c r="I16" s="5">
        <v>0</v>
      </c>
      <c r="J16" s="91">
        <f>SUM(J14:J15)</f>
        <v>0</v>
      </c>
      <c r="K16" s="5">
        <v>0</v>
      </c>
      <c r="L16" s="92">
        <f>SUM(L14:L15)</f>
        <v>-52465662.259999998</v>
      </c>
      <c r="M16" s="85">
        <v>0</v>
      </c>
      <c r="N16" s="92">
        <f>SUM(N14:N15)</f>
        <v>-52465662.259999998</v>
      </c>
      <c r="O16" s="96"/>
    </row>
    <row r="17" spans="1:16" s="15" customFormat="1" ht="26.25" customHeight="1">
      <c r="A17" s="13" t="s">
        <v>192</v>
      </c>
      <c r="B17" s="89"/>
      <c r="C17" s="86"/>
      <c r="D17" s="86"/>
      <c r="E17" s="40"/>
      <c r="F17" s="93">
        <f>+F11+F12+F16</f>
        <v>1457004839</v>
      </c>
      <c r="G17" s="85">
        <v>0</v>
      </c>
      <c r="H17" s="93">
        <f>+H11+H12+H16</f>
        <v>-423785075.10000002</v>
      </c>
      <c r="I17" s="85">
        <v>0</v>
      </c>
      <c r="J17" s="93">
        <f>+J11+J12+J16</f>
        <v>102294491.98</v>
      </c>
      <c r="K17" s="85">
        <v>0</v>
      </c>
      <c r="L17" s="93">
        <f>+L11+L12+L16</f>
        <v>-990563720.05999994</v>
      </c>
      <c r="M17" s="85">
        <v>0</v>
      </c>
      <c r="N17" s="93">
        <f>+N11+N12+N16</f>
        <v>144950535.82000005</v>
      </c>
      <c r="O17" s="96"/>
    </row>
    <row r="18" spans="1:16" s="15" customFormat="1" ht="26.25" customHeight="1">
      <c r="A18" s="13"/>
      <c r="B18" s="13" t="s">
        <v>155</v>
      </c>
      <c r="C18" s="86"/>
      <c r="D18" s="86"/>
      <c r="E18" s="40">
        <v>26.2</v>
      </c>
      <c r="F18" s="85">
        <f>2738536044-F12</f>
        <v>2156531205</v>
      </c>
      <c r="G18" s="85"/>
      <c r="H18" s="85">
        <f>-2459682439.6-H12</f>
        <v>-1940878084.5</v>
      </c>
      <c r="I18" s="85"/>
      <c r="J18" s="39">
        <v>0</v>
      </c>
      <c r="K18" s="85"/>
      <c r="L18" s="39">
        <v>0</v>
      </c>
      <c r="M18" s="85"/>
      <c r="N18" s="85">
        <f>SUM(F18:L18)</f>
        <v>215653120.5</v>
      </c>
      <c r="O18" s="96"/>
    </row>
    <row r="19" spans="1:16" s="15" customFormat="1" ht="26.25" customHeight="1">
      <c r="A19" s="4" t="s">
        <v>104</v>
      </c>
      <c r="B19" s="89"/>
      <c r="C19" s="86"/>
      <c r="D19" s="86"/>
      <c r="E19" s="40"/>
      <c r="F19" s="85"/>
      <c r="G19" s="85"/>
      <c r="H19" s="85"/>
      <c r="I19" s="85"/>
      <c r="J19" s="85"/>
      <c r="K19" s="85"/>
      <c r="L19" s="85"/>
      <c r="M19" s="85"/>
      <c r="N19" s="85"/>
      <c r="O19" s="96"/>
    </row>
    <row r="20" spans="1:16" s="15" customFormat="1" ht="26.25" customHeight="1">
      <c r="A20" s="13"/>
      <c r="B20" s="89" t="s">
        <v>195</v>
      </c>
      <c r="C20" s="86"/>
      <c r="D20" s="86"/>
      <c r="E20" s="40"/>
      <c r="F20" s="39">
        <v>0</v>
      </c>
      <c r="G20" s="4"/>
      <c r="H20" s="39">
        <v>0</v>
      </c>
      <c r="I20" s="4"/>
      <c r="J20" s="39">
        <v>0</v>
      </c>
      <c r="K20" s="85"/>
      <c r="L20" s="85">
        <f>-75781837.8-L14</f>
        <v>-21827070.280000001</v>
      </c>
      <c r="M20" s="85"/>
      <c r="N20" s="85">
        <f>SUM(F20:L20)</f>
        <v>-21827070.280000001</v>
      </c>
      <c r="O20" s="96"/>
    </row>
    <row r="21" spans="1:16" s="15" customFormat="1" ht="26.25" customHeight="1">
      <c r="A21" s="13"/>
      <c r="B21" s="89" t="s">
        <v>156</v>
      </c>
      <c r="C21" s="86"/>
      <c r="D21" s="86"/>
      <c r="E21" s="40"/>
      <c r="F21" s="94">
        <v>0</v>
      </c>
      <c r="G21" s="4"/>
      <c r="H21" s="94">
        <v>0</v>
      </c>
      <c r="I21" s="4"/>
      <c r="J21" s="94">
        <v>0</v>
      </c>
      <c r="K21" s="85"/>
      <c r="L21" s="77">
        <v>0</v>
      </c>
      <c r="M21" s="85"/>
      <c r="N21" s="77">
        <f>SUM(F21:L21)</f>
        <v>0</v>
      </c>
      <c r="O21" s="96"/>
    </row>
    <row r="22" spans="1:16" s="15" customFormat="1" ht="26.25" customHeight="1">
      <c r="A22" s="13"/>
      <c r="B22" s="89" t="s">
        <v>157</v>
      </c>
      <c r="C22" s="86"/>
      <c r="D22" s="86"/>
      <c r="E22" s="40"/>
      <c r="F22" s="77">
        <f>SUM(F20:F21)</f>
        <v>0</v>
      </c>
      <c r="G22" s="5"/>
      <c r="H22" s="77">
        <f>SUM(H20:H21)</f>
        <v>0</v>
      </c>
      <c r="I22" s="5"/>
      <c r="J22" s="77">
        <f>SUM(J20:J21)</f>
        <v>0</v>
      </c>
      <c r="K22" s="85"/>
      <c r="L22" s="90">
        <f>SUM(L20:L21)</f>
        <v>-21827070.280000001</v>
      </c>
      <c r="M22" s="85"/>
      <c r="N22" s="90">
        <f>SUM(N20:N21)</f>
        <v>-21827070.280000001</v>
      </c>
      <c r="O22" s="96"/>
    </row>
    <row r="23" spans="1:16" s="15" customFormat="1" ht="26.25" customHeight="1">
      <c r="A23" s="13" t="s">
        <v>150</v>
      </c>
      <c r="B23" s="89"/>
      <c r="C23" s="86"/>
      <c r="D23" s="86"/>
      <c r="E23" s="40"/>
      <c r="F23" s="102">
        <f>+F17+F18+F22</f>
        <v>3613536044</v>
      </c>
      <c r="G23" s="85"/>
      <c r="H23" s="102">
        <f>+H17+H18+H22</f>
        <v>-2364663159.5999999</v>
      </c>
      <c r="I23" s="85"/>
      <c r="J23" s="102">
        <f>+J17+J18+J22</f>
        <v>102294491.98</v>
      </c>
      <c r="K23" s="85"/>
      <c r="L23" s="102">
        <f>+L17+L18+L22</f>
        <v>-1012390790.3399999</v>
      </c>
      <c r="M23" s="85"/>
      <c r="N23" s="102">
        <f>+N17+N18+N22</f>
        <v>338776586.04000008</v>
      </c>
      <c r="O23" s="96"/>
    </row>
    <row r="24" spans="1:16" s="15" customFormat="1" ht="26.25" customHeight="1">
      <c r="A24" s="4"/>
      <c r="B24" s="4"/>
      <c r="C24" s="86"/>
      <c r="D24" s="86"/>
      <c r="E24" s="40"/>
      <c r="F24" s="103"/>
      <c r="G24" s="103"/>
      <c r="H24" s="103"/>
      <c r="I24" s="103"/>
      <c r="J24" s="104"/>
      <c r="K24" s="103"/>
      <c r="L24" s="103"/>
      <c r="M24" s="103"/>
      <c r="N24" s="103"/>
    </row>
    <row r="25" spans="1:16" ht="26.25" customHeight="1">
      <c r="A25" s="4" t="s">
        <v>159</v>
      </c>
      <c r="E25" s="40"/>
      <c r="F25" s="85">
        <f>+F23</f>
        <v>3613536044</v>
      </c>
      <c r="G25" s="85"/>
      <c r="H25" s="85">
        <f>+H23</f>
        <v>-2364663159.5999999</v>
      </c>
      <c r="I25" s="85"/>
      <c r="J25" s="85">
        <f>+J23</f>
        <v>102294491.98</v>
      </c>
      <c r="K25" s="85"/>
      <c r="L25" s="85">
        <f>+L23</f>
        <v>-1012390790.3399999</v>
      </c>
      <c r="M25" s="85"/>
      <c r="N25" s="85">
        <f>SUM(F25:L25)</f>
        <v>338776586.0400002</v>
      </c>
      <c r="O25" s="88"/>
      <c r="P25" s="3"/>
    </row>
    <row r="26" spans="1:16" ht="26.25" customHeight="1">
      <c r="A26" s="4"/>
      <c r="B26" s="13" t="s">
        <v>174</v>
      </c>
      <c r="E26" s="95" t="s">
        <v>177</v>
      </c>
      <c r="F26" s="85">
        <v>-1084060813.2</v>
      </c>
      <c r="G26" s="85"/>
      <c r="H26" s="85">
        <v>1084060813.2</v>
      </c>
      <c r="I26" s="85"/>
      <c r="J26" s="85">
        <v>-102294491.98</v>
      </c>
      <c r="K26" s="85"/>
      <c r="L26" s="85">
        <v>102294491.98</v>
      </c>
      <c r="M26" s="85"/>
      <c r="N26" s="5">
        <f>SUM(F26:L26)</f>
        <v>0</v>
      </c>
      <c r="O26" s="88"/>
      <c r="P26" s="3"/>
    </row>
    <row r="27" spans="1:16" ht="26.25" customHeight="1">
      <c r="A27" s="4" t="s">
        <v>104</v>
      </c>
      <c r="E27" s="40"/>
      <c r="F27" s="4"/>
      <c r="G27" s="4"/>
      <c r="H27" s="4"/>
      <c r="I27" s="4"/>
      <c r="J27" s="4"/>
      <c r="K27" s="4"/>
      <c r="L27" s="6"/>
      <c r="M27" s="6"/>
      <c r="N27" s="6"/>
      <c r="O27" s="17"/>
      <c r="P27" s="3"/>
    </row>
    <row r="28" spans="1:16" s="15" customFormat="1" ht="26.25" customHeight="1">
      <c r="A28" s="13"/>
      <c r="B28" s="13" t="s">
        <v>193</v>
      </c>
      <c r="C28" s="13"/>
      <c r="D28" s="13"/>
      <c r="E28" s="40"/>
      <c r="F28" s="39">
        <v>0</v>
      </c>
      <c r="G28" s="4"/>
      <c r="H28" s="39">
        <v>0</v>
      </c>
      <c r="I28" s="4"/>
      <c r="J28" s="39">
        <v>0</v>
      </c>
      <c r="K28" s="4"/>
      <c r="L28" s="105">
        <f>+'งบกำไรขาดทุนเบ็ดเสร็จ 9 M'!J27</f>
        <v>-36965434.74000001</v>
      </c>
      <c r="M28" s="122"/>
      <c r="N28" s="85">
        <f>SUM(F28:L28)</f>
        <v>-36965434.74000001</v>
      </c>
      <c r="O28" s="106"/>
      <c r="P28" s="31"/>
    </row>
    <row r="29" spans="1:16" s="15" customFormat="1" ht="26.25" customHeight="1">
      <c r="A29" s="13"/>
      <c r="B29" s="89" t="s">
        <v>156</v>
      </c>
      <c r="C29" s="13"/>
      <c r="D29" s="13"/>
      <c r="E29" s="40"/>
      <c r="F29" s="39">
        <v>0</v>
      </c>
      <c r="G29" s="4"/>
      <c r="H29" s="39">
        <v>0</v>
      </c>
      <c r="I29" s="4"/>
      <c r="J29" s="39">
        <v>0</v>
      </c>
      <c r="K29" s="4"/>
      <c r="L29" s="3">
        <f>+'งบกำไรขาดทุนเบ็ดเสร็จ 9 M'!J31</f>
        <v>0</v>
      </c>
      <c r="M29" s="3"/>
      <c r="N29" s="5">
        <f>SUM(F29:L29)</f>
        <v>0</v>
      </c>
      <c r="O29" s="106"/>
      <c r="P29" s="31"/>
    </row>
    <row r="30" spans="1:16" s="15" customFormat="1" ht="26.25" customHeight="1">
      <c r="A30" s="13"/>
      <c r="B30" s="89" t="s">
        <v>157</v>
      </c>
      <c r="C30" s="13"/>
      <c r="D30" s="13"/>
      <c r="E30" s="40"/>
      <c r="F30" s="107">
        <f>SUM(F28:F29)</f>
        <v>0</v>
      </c>
      <c r="G30" s="4"/>
      <c r="H30" s="107">
        <f>SUM(H28:H29)</f>
        <v>0</v>
      </c>
      <c r="I30" s="4"/>
      <c r="J30" s="107">
        <f>SUM(J28:J29)</f>
        <v>0</v>
      </c>
      <c r="K30" s="4"/>
      <c r="L30" s="123">
        <f>SUM(L28:L29)</f>
        <v>-36965434.74000001</v>
      </c>
      <c r="M30" s="85"/>
      <c r="N30" s="123">
        <f>SUM(N28:N29)</f>
        <v>-36965434.74000001</v>
      </c>
      <c r="O30" s="106"/>
      <c r="P30" s="37"/>
    </row>
    <row r="31" spans="1:16" s="15" customFormat="1" ht="26.25" customHeight="1" thickBot="1">
      <c r="A31" s="4" t="s">
        <v>194</v>
      </c>
      <c r="B31" s="13"/>
      <c r="C31" s="86"/>
      <c r="D31" s="86"/>
      <c r="E31" s="40"/>
      <c r="F31" s="97">
        <f>+F25+F26+F30</f>
        <v>2529475230.8000002</v>
      </c>
      <c r="G31" s="85"/>
      <c r="H31" s="97">
        <f>+H25+H26+H30</f>
        <v>-1280602346.3999999</v>
      </c>
      <c r="I31" s="85"/>
      <c r="J31" s="98">
        <f>+J25+J26+J30</f>
        <v>0</v>
      </c>
      <c r="K31" s="85"/>
      <c r="L31" s="97">
        <f>+L25+L26+L30</f>
        <v>-947061733.0999999</v>
      </c>
      <c r="M31" s="85"/>
      <c r="N31" s="97">
        <f>+N25+N26+N30</f>
        <v>301811151.30000019</v>
      </c>
      <c r="O31" s="106"/>
    </row>
    <row r="32" spans="1:16" s="15" customFormat="1" ht="26.25" customHeight="1" thickTop="1">
      <c r="A32" s="13"/>
      <c r="B32" s="13"/>
      <c r="C32" s="13"/>
      <c r="D32" s="13"/>
      <c r="E32" s="40"/>
      <c r="F32" s="41"/>
      <c r="G32" s="51"/>
      <c r="H32" s="41"/>
      <c r="I32" s="4"/>
      <c r="J32" s="41"/>
      <c r="K32" s="4"/>
      <c r="L32" s="41"/>
      <c r="M32" s="4"/>
      <c r="N32" s="41"/>
    </row>
    <row r="33" spans="1:15" s="15" customFormat="1" ht="26.25" customHeight="1">
      <c r="A33" s="13"/>
      <c r="B33" s="13"/>
      <c r="C33" s="13"/>
      <c r="D33" s="13"/>
      <c r="E33" s="40"/>
      <c r="F33" s="41"/>
      <c r="G33" s="51"/>
      <c r="H33" s="41"/>
      <c r="I33" s="4"/>
      <c r="J33" s="41"/>
      <c r="K33" s="4"/>
      <c r="L33" s="41"/>
      <c r="M33" s="4"/>
      <c r="N33" s="41"/>
    </row>
    <row r="34" spans="1:15" s="15" customFormat="1" ht="26.25" customHeight="1">
      <c r="A34" s="13"/>
      <c r="B34" s="13"/>
      <c r="C34" s="13"/>
      <c r="D34" s="13"/>
      <c r="E34" s="40"/>
      <c r="F34" s="41"/>
      <c r="G34" s="51"/>
      <c r="H34" s="41"/>
      <c r="I34" s="4"/>
      <c r="J34" s="41"/>
      <c r="K34" s="4"/>
      <c r="L34" s="41"/>
      <c r="M34" s="4"/>
      <c r="N34" s="41"/>
    </row>
    <row r="35" spans="1:15" s="15" customFormat="1" ht="26.25" customHeight="1">
      <c r="A35" s="13" t="s">
        <v>77</v>
      </c>
      <c r="E35" s="53"/>
      <c r="F35" s="88"/>
      <c r="G35" s="100"/>
      <c r="H35" s="88"/>
      <c r="I35" s="1"/>
      <c r="J35" s="88"/>
      <c r="K35" s="1"/>
      <c r="L35" s="88"/>
      <c r="M35" s="1"/>
      <c r="N35" s="88"/>
    </row>
    <row r="36" spans="1:15" s="15" customFormat="1" ht="26.25" customHeight="1">
      <c r="A36" s="13"/>
      <c r="E36" s="53"/>
      <c r="F36" s="88"/>
      <c r="G36" s="100"/>
      <c r="H36" s="88"/>
      <c r="I36" s="1"/>
      <c r="J36" s="88"/>
      <c r="K36" s="1"/>
      <c r="L36" s="88"/>
      <c r="M36" s="1"/>
      <c r="N36" s="88"/>
    </row>
    <row r="37" spans="1:15" s="15" customFormat="1" ht="26.25" customHeight="1">
      <c r="A37" s="13"/>
      <c r="E37" s="53"/>
      <c r="F37" s="88"/>
      <c r="G37" s="100"/>
      <c r="H37" s="88"/>
      <c r="I37" s="1"/>
      <c r="J37" s="88"/>
      <c r="K37" s="1"/>
      <c r="L37" s="88"/>
      <c r="M37" s="1"/>
      <c r="N37" s="88"/>
    </row>
    <row r="38" spans="1:15" s="15" customFormat="1" ht="27" customHeight="1">
      <c r="B38" s="15" t="s">
        <v>204</v>
      </c>
      <c r="D38" s="53"/>
      <c r="E38" s="53"/>
      <c r="F38" s="53"/>
      <c r="G38" s="53"/>
      <c r="I38" s="15" t="s">
        <v>204</v>
      </c>
    </row>
    <row r="39" spans="1:15" s="15" customFormat="1" ht="27" customHeight="1">
      <c r="C39" s="53"/>
      <c r="D39" s="67" t="s">
        <v>213</v>
      </c>
      <c r="F39" s="53"/>
      <c r="G39" s="53"/>
      <c r="I39" s="68" t="s">
        <v>203</v>
      </c>
      <c r="K39" s="69"/>
      <c r="L39" s="69"/>
      <c r="M39" s="69"/>
      <c r="N39" s="69"/>
    </row>
    <row r="40" spans="1:15" s="15" customFormat="1" ht="25.5" customHeight="1">
      <c r="E40" s="53"/>
      <c r="F40" s="88"/>
      <c r="G40" s="100"/>
      <c r="H40" s="88"/>
      <c r="I40" s="1">
        <v>7</v>
      </c>
      <c r="J40" s="88"/>
      <c r="K40" s="1"/>
      <c r="L40" s="88"/>
      <c r="M40" s="1"/>
      <c r="N40" s="88"/>
    </row>
    <row r="41" spans="1:15" ht="25.5" customHeight="1">
      <c r="E41" s="40"/>
      <c r="H41" s="5"/>
      <c r="J41" s="5"/>
      <c r="L41" s="5"/>
      <c r="M41" s="5"/>
      <c r="N41" s="28"/>
      <c r="O41" s="21"/>
    </row>
    <row r="42" spans="1:15" ht="25.5" customHeight="1">
      <c r="E42" s="40"/>
      <c r="H42" s="5"/>
      <c r="I42" s="5">
        <v>9</v>
      </c>
      <c r="J42" s="5"/>
      <c r="L42" s="5"/>
      <c r="M42" s="5"/>
      <c r="N42" s="28"/>
      <c r="O42" s="21"/>
    </row>
    <row r="47" spans="1:15" ht="25.5" customHeight="1">
      <c r="I47" s="5">
        <v>8</v>
      </c>
    </row>
    <row r="53" spans="6:13" ht="25.5" customHeight="1">
      <c r="I53" s="5">
        <v>9</v>
      </c>
    </row>
    <row r="54" spans="6:13" ht="25.5" customHeight="1">
      <c r="F54" s="13"/>
      <c r="G54" s="13"/>
      <c r="H54" s="13"/>
      <c r="I54" s="13"/>
      <c r="J54" s="13"/>
      <c r="K54" s="13"/>
      <c r="L54" s="13"/>
      <c r="M54" s="13"/>
    </row>
    <row r="57" spans="6:13" ht="25.5" customHeight="1">
      <c r="F57" s="13"/>
      <c r="G57" s="13"/>
      <c r="H57" s="13"/>
      <c r="I57" s="13"/>
      <c r="J57" s="13"/>
      <c r="K57" s="13"/>
      <c r="L57" s="13"/>
      <c r="M57" s="13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59055118110236227" bottom="0.3937007874015748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97"/>
  <sheetViews>
    <sheetView tabSelected="1" view="pageBreakPreview" zoomScaleNormal="78" zoomScaleSheetLayoutView="100" workbookViewId="0">
      <selection activeCell="D82" sqref="D82"/>
    </sheetView>
  </sheetViews>
  <sheetFormatPr defaultColWidth="9.140625" defaultRowHeight="23.25"/>
  <cols>
    <col min="1" max="1" width="2.85546875" style="124" customWidth="1"/>
    <col min="2" max="2" width="3.140625" style="124" customWidth="1"/>
    <col min="3" max="3" width="5.140625" style="124" customWidth="1"/>
    <col min="4" max="4" width="41.85546875" style="124" customWidth="1"/>
    <col min="5" max="5" width="6.42578125" style="124" customWidth="1"/>
    <col min="6" max="6" width="16.85546875" style="124" customWidth="1"/>
    <col min="7" max="7" width="0.85546875" style="124" customWidth="1"/>
    <col min="8" max="8" width="16.85546875" style="124" customWidth="1"/>
    <col min="9" max="9" width="0.85546875" style="124" customWidth="1"/>
    <col min="10" max="10" width="16.85546875" style="124" customWidth="1"/>
    <col min="11" max="11" width="0.85546875" style="124" customWidth="1"/>
    <col min="12" max="12" width="16.85546875" style="124" customWidth="1"/>
    <col min="13" max="13" width="1.42578125" style="124" customWidth="1"/>
    <col min="14" max="16384" width="9.140625" style="124"/>
  </cols>
  <sheetData>
    <row r="1" spans="1:13" ht="23.4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3" ht="23.45" customHeight="1">
      <c r="A2" s="166" t="s">
        <v>53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3" ht="23.45" customHeight="1">
      <c r="A3" s="166" t="s">
        <v>189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3" ht="19.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3" ht="23.45" customHeight="1">
      <c r="A5" s="128"/>
      <c r="B5" s="128"/>
      <c r="C5" s="128"/>
      <c r="D5" s="128"/>
      <c r="E5" s="128"/>
      <c r="F5" s="129"/>
      <c r="G5" s="129"/>
      <c r="H5" s="129"/>
      <c r="I5" s="129"/>
      <c r="J5" s="129"/>
      <c r="K5" s="129"/>
      <c r="L5" s="129" t="s">
        <v>127</v>
      </c>
    </row>
    <row r="6" spans="1:13" ht="23.45" customHeight="1">
      <c r="D6" s="130"/>
      <c r="E6" s="128"/>
      <c r="F6" s="167" t="s">
        <v>128</v>
      </c>
      <c r="G6" s="167"/>
      <c r="H6" s="167"/>
      <c r="I6" s="128"/>
      <c r="J6" s="167" t="s">
        <v>129</v>
      </c>
      <c r="K6" s="167"/>
      <c r="L6" s="167"/>
    </row>
    <row r="7" spans="1:13" ht="23.25" customHeight="1">
      <c r="E7" s="128"/>
      <c r="F7" s="158" t="s">
        <v>188</v>
      </c>
      <c r="G7" s="131"/>
      <c r="H7" s="158" t="s">
        <v>190</v>
      </c>
      <c r="I7" s="131"/>
      <c r="J7" s="158" t="s">
        <v>188</v>
      </c>
      <c r="K7" s="131"/>
      <c r="L7" s="158" t="s">
        <v>190</v>
      </c>
    </row>
    <row r="8" spans="1:13" ht="23.45" customHeight="1">
      <c r="A8" s="132" t="s">
        <v>54</v>
      </c>
      <c r="B8" s="132"/>
      <c r="C8" s="132"/>
      <c r="D8" s="132"/>
      <c r="E8" s="132"/>
      <c r="F8" s="3"/>
      <c r="H8" s="133"/>
      <c r="L8" s="128"/>
    </row>
    <row r="9" spans="1:13" ht="23.45" customHeight="1">
      <c r="A9" s="134"/>
      <c r="B9" s="135" t="s">
        <v>161</v>
      </c>
      <c r="C9" s="134"/>
      <c r="D9" s="134"/>
      <c r="E9" s="134"/>
      <c r="F9" s="12">
        <f>+'งบกำไรขาดทุนเบ็ดเสร็จ 9 M'!F27</f>
        <v>-37071286.480000004</v>
      </c>
      <c r="G9" s="44"/>
      <c r="H9" s="22">
        <v>-53842388.990000002</v>
      </c>
      <c r="I9" s="44"/>
      <c r="J9" s="12">
        <f>+'งบกำไรขาดทุนเบ็ดเสร็จ 9 M'!J27</f>
        <v>-36965434.74000001</v>
      </c>
      <c r="K9" s="136"/>
      <c r="L9" s="22">
        <v>-53954767.519999996</v>
      </c>
      <c r="M9" s="44"/>
    </row>
    <row r="10" spans="1:13" ht="23.45" customHeight="1">
      <c r="A10" s="134"/>
      <c r="B10" s="124" t="s">
        <v>112</v>
      </c>
      <c r="C10" s="134"/>
      <c r="D10" s="134"/>
      <c r="E10" s="134"/>
      <c r="F10" s="45"/>
      <c r="G10" s="39"/>
      <c r="H10" s="45"/>
      <c r="I10" s="39"/>
      <c r="J10" s="108"/>
      <c r="K10" s="136"/>
      <c r="L10" s="108"/>
    </row>
    <row r="11" spans="1:13" ht="23.45" customHeight="1">
      <c r="A11" s="134"/>
      <c r="C11" s="134" t="s">
        <v>113</v>
      </c>
      <c r="D11" s="134"/>
      <c r="E11" s="134"/>
      <c r="F11" s="3">
        <v>0</v>
      </c>
      <c r="G11" s="39"/>
      <c r="H11" s="44">
        <v>1650799.46</v>
      </c>
      <c r="I11" s="39"/>
      <c r="J11" s="3">
        <v>0</v>
      </c>
      <c r="K11" s="44"/>
      <c r="L11" s="3">
        <v>1622704.83</v>
      </c>
    </row>
    <row r="12" spans="1:13" ht="23.45" customHeight="1">
      <c r="A12" s="134"/>
      <c r="B12" s="134"/>
      <c r="C12" s="134" t="s">
        <v>105</v>
      </c>
      <c r="D12" s="134"/>
      <c r="E12" s="134"/>
      <c r="F12" s="44">
        <v>3961103.98</v>
      </c>
      <c r="G12" s="39"/>
      <c r="H12" s="44">
        <v>4887007.28</v>
      </c>
      <c r="I12" s="39"/>
      <c r="J12" s="44">
        <v>3961103.98</v>
      </c>
      <c r="K12" s="44"/>
      <c r="L12" s="44">
        <v>4887007.2800000012</v>
      </c>
    </row>
    <row r="13" spans="1:13" ht="23.45" customHeight="1">
      <c r="A13" s="134"/>
      <c r="B13" s="134"/>
      <c r="C13" s="134" t="s">
        <v>143</v>
      </c>
      <c r="D13" s="134"/>
      <c r="E13" s="134"/>
      <c r="F13" s="12">
        <v>-3056880</v>
      </c>
      <c r="G13" s="39"/>
      <c r="H13" s="3">
        <v>0</v>
      </c>
      <c r="I13" s="3"/>
      <c r="J13" s="22">
        <v>-3056880</v>
      </c>
      <c r="K13" s="108"/>
      <c r="L13" s="3">
        <v>0</v>
      </c>
    </row>
    <row r="14" spans="1:13" ht="23.45" customHeight="1">
      <c r="A14" s="134"/>
      <c r="B14" s="134"/>
      <c r="C14" s="134" t="s">
        <v>170</v>
      </c>
      <c r="D14" s="134"/>
      <c r="E14" s="134"/>
      <c r="F14" s="12">
        <v>-920160.54</v>
      </c>
      <c r="G14" s="39"/>
      <c r="H14" s="3">
        <v>0</v>
      </c>
      <c r="I14" s="3"/>
      <c r="J14" s="22">
        <v>-920160.54</v>
      </c>
      <c r="K14" s="108"/>
      <c r="L14" s="3">
        <v>0</v>
      </c>
    </row>
    <row r="15" spans="1:13" ht="23.45" customHeight="1">
      <c r="A15" s="134"/>
      <c r="B15" s="134"/>
      <c r="C15" s="134" t="s">
        <v>144</v>
      </c>
      <c r="D15" s="134"/>
      <c r="E15" s="134"/>
      <c r="F15" s="3">
        <v>0</v>
      </c>
      <c r="G15" s="39"/>
      <c r="H15" s="12">
        <v>-95238.99</v>
      </c>
      <c r="I15" s="3"/>
      <c r="J15" s="3">
        <v>0</v>
      </c>
      <c r="K15" s="108"/>
      <c r="L15" s="12">
        <v>-95238.990000000224</v>
      </c>
    </row>
    <row r="16" spans="1:13" ht="23.45" customHeight="1">
      <c r="A16" s="134"/>
      <c r="B16" s="134"/>
      <c r="C16" s="134" t="s">
        <v>184</v>
      </c>
      <c r="D16" s="134"/>
      <c r="E16" s="134"/>
      <c r="F16" s="3">
        <v>0</v>
      </c>
      <c r="G16" s="39"/>
      <c r="H16" s="12">
        <v>108283.83</v>
      </c>
      <c r="I16" s="3"/>
      <c r="J16" s="3">
        <v>0</v>
      </c>
      <c r="K16" s="108"/>
      <c r="L16" s="12">
        <v>108283.83</v>
      </c>
    </row>
    <row r="17" spans="1:13" ht="23.45" customHeight="1">
      <c r="A17" s="134"/>
      <c r="B17" s="134"/>
      <c r="C17" s="134" t="s">
        <v>145</v>
      </c>
      <c r="D17" s="134"/>
      <c r="E17" s="134"/>
      <c r="F17" s="3">
        <v>0</v>
      </c>
      <c r="G17" s="39"/>
      <c r="H17" s="105">
        <v>-1307180.8899999999</v>
      </c>
      <c r="I17" s="3"/>
      <c r="J17" s="3">
        <v>0</v>
      </c>
      <c r="K17" s="105"/>
      <c r="L17" s="22">
        <v>-1307180.8899999997</v>
      </c>
      <c r="M17" s="3"/>
    </row>
    <row r="18" spans="1:13" ht="23.45" customHeight="1">
      <c r="A18" s="134"/>
      <c r="B18" s="134"/>
      <c r="C18" s="134" t="s">
        <v>185</v>
      </c>
      <c r="D18" s="134"/>
      <c r="E18" s="134"/>
      <c r="F18" s="3">
        <v>0</v>
      </c>
      <c r="G18" s="39"/>
      <c r="H18" s="3">
        <v>1681849.57</v>
      </c>
      <c r="I18" s="3"/>
      <c r="J18" s="3">
        <v>0</v>
      </c>
      <c r="K18" s="3"/>
      <c r="L18" s="3">
        <v>1681849.57</v>
      </c>
      <c r="M18" s="3"/>
    </row>
    <row r="19" spans="1:13" ht="26.1" customHeight="1">
      <c r="A19" s="137"/>
      <c r="B19" s="137"/>
      <c r="C19" s="124" t="s">
        <v>214</v>
      </c>
      <c r="D19" s="137"/>
      <c r="E19" s="137"/>
      <c r="F19" s="138">
        <v>7907486.1699999999</v>
      </c>
      <c r="G19" s="139"/>
      <c r="H19" s="139">
        <v>0</v>
      </c>
      <c r="I19" s="139"/>
      <c r="J19" s="138">
        <v>7907486.1699999999</v>
      </c>
      <c r="K19" s="139"/>
      <c r="L19" s="139">
        <v>0</v>
      </c>
    </row>
    <row r="20" spans="1:13" ht="23.45" customHeight="1">
      <c r="A20" s="134"/>
      <c r="B20" s="134"/>
      <c r="C20" s="134" t="s">
        <v>55</v>
      </c>
      <c r="D20" s="134"/>
      <c r="E20" s="134"/>
      <c r="F20" s="3">
        <v>1295217.45</v>
      </c>
      <c r="G20" s="44"/>
      <c r="H20" s="44">
        <v>2206145.15</v>
      </c>
      <c r="I20" s="3"/>
      <c r="J20" s="3">
        <v>1295217.45</v>
      </c>
      <c r="K20" s="108"/>
      <c r="L20" s="44">
        <v>2206145.15</v>
      </c>
    </row>
    <row r="21" spans="1:13" ht="23.45" customHeight="1">
      <c r="C21" s="124" t="s">
        <v>169</v>
      </c>
      <c r="F21" s="22">
        <v>-7683188.3499999996</v>
      </c>
      <c r="H21" s="3">
        <v>0</v>
      </c>
      <c r="J21" s="22">
        <v>-7683188.3499999996</v>
      </c>
      <c r="L21" s="3">
        <v>0</v>
      </c>
    </row>
    <row r="22" spans="1:13" ht="23.45" customHeight="1">
      <c r="A22" s="134"/>
      <c r="B22" s="134"/>
      <c r="C22" s="134" t="s">
        <v>168</v>
      </c>
      <c r="D22" s="134"/>
      <c r="E22" s="134"/>
      <c r="F22" s="22">
        <v>-82517.2</v>
      </c>
      <c r="G22" s="39"/>
      <c r="H22" s="12">
        <v>-3056000</v>
      </c>
      <c r="I22" s="39"/>
      <c r="J22" s="22">
        <v>-83000</v>
      </c>
      <c r="K22" s="108"/>
      <c r="L22" s="12">
        <v>-3056000</v>
      </c>
    </row>
    <row r="23" spans="1:13" ht="23.45" customHeight="1">
      <c r="A23" s="134"/>
      <c r="B23" s="134"/>
      <c r="C23" s="134" t="s">
        <v>133</v>
      </c>
      <c r="D23" s="134"/>
      <c r="E23" s="134"/>
      <c r="F23" s="3">
        <v>0</v>
      </c>
      <c r="G23" s="39"/>
      <c r="H23" s="22">
        <v>-18173797.620000001</v>
      </c>
      <c r="I23" s="39"/>
      <c r="J23" s="3">
        <v>0</v>
      </c>
      <c r="K23" s="108"/>
      <c r="L23" s="22">
        <v>-18173797.620000001</v>
      </c>
    </row>
    <row r="24" spans="1:13" ht="23.45" customHeight="1">
      <c r="A24" s="134"/>
      <c r="B24" s="134"/>
      <c r="C24" s="134" t="s">
        <v>56</v>
      </c>
      <c r="D24" s="134"/>
      <c r="E24" s="134"/>
      <c r="F24" s="44">
        <v>22846759.379999999</v>
      </c>
      <c r="G24" s="39"/>
      <c r="H24" s="44">
        <v>23928846.950000003</v>
      </c>
      <c r="I24" s="39"/>
      <c r="J24" s="44">
        <v>22846759.379999999</v>
      </c>
      <c r="K24" s="108"/>
      <c r="L24" s="44">
        <v>24202580.349999998</v>
      </c>
    </row>
    <row r="25" spans="1:13" ht="23.45" customHeight="1">
      <c r="A25" s="124" t="s">
        <v>138</v>
      </c>
      <c r="B25" s="134"/>
      <c r="C25" s="134"/>
      <c r="D25" s="134"/>
      <c r="E25" s="134"/>
      <c r="F25" s="109"/>
      <c r="G25" s="39"/>
      <c r="H25" s="109"/>
      <c r="I25" s="39"/>
      <c r="J25" s="109"/>
      <c r="K25" s="108"/>
      <c r="L25" s="109"/>
    </row>
    <row r="26" spans="1:13" ht="23.45" customHeight="1">
      <c r="B26" s="134" t="s">
        <v>121</v>
      </c>
      <c r="C26" s="134"/>
      <c r="D26" s="134"/>
      <c r="E26" s="134"/>
      <c r="F26" s="7">
        <f>SUM(F9:F24)</f>
        <v>-12803465.59</v>
      </c>
      <c r="G26" s="39"/>
      <c r="H26" s="110">
        <f>SUM(H9:H24)</f>
        <v>-42011674.25</v>
      </c>
      <c r="I26" s="39"/>
      <c r="J26" s="6">
        <f>SUM(J9:J24)</f>
        <v>-12698096.650000002</v>
      </c>
      <c r="K26" s="22"/>
      <c r="L26" s="22">
        <f>SUM(L9:L24)</f>
        <v>-41878414.010000005</v>
      </c>
    </row>
    <row r="27" spans="1:13" ht="23.45" customHeight="1">
      <c r="A27" s="124" t="s">
        <v>57</v>
      </c>
      <c r="B27" s="134"/>
      <c r="C27" s="134"/>
      <c r="D27" s="134"/>
      <c r="E27" s="134"/>
      <c r="F27" s="45"/>
      <c r="G27" s="39">
        <v>5</v>
      </c>
      <c r="H27" s="45"/>
      <c r="I27" s="39"/>
      <c r="J27" s="22"/>
      <c r="K27" s="22"/>
      <c r="L27" s="22"/>
    </row>
    <row r="28" spans="1:13" ht="23.45" customHeight="1">
      <c r="A28" s="134"/>
      <c r="B28" s="134"/>
      <c r="C28" s="134" t="s">
        <v>6</v>
      </c>
      <c r="D28" s="134"/>
      <c r="E28" s="134"/>
      <c r="F28" s="12">
        <v>65694286.979999997</v>
      </c>
      <c r="G28" s="39"/>
      <c r="H28" s="12">
        <v>-33566719.359999977</v>
      </c>
      <c r="I28" s="39"/>
      <c r="J28" s="22">
        <v>65694286.979999997</v>
      </c>
      <c r="K28" s="22"/>
      <c r="L28" s="22">
        <v>-33566719.359999977</v>
      </c>
    </row>
    <row r="29" spans="1:13" ht="23.45" customHeight="1">
      <c r="A29" s="134"/>
      <c r="B29" s="134"/>
      <c r="C29" s="134" t="s">
        <v>164</v>
      </c>
      <c r="D29" s="134"/>
      <c r="E29" s="134"/>
      <c r="F29" s="22">
        <v>-751142.79</v>
      </c>
      <c r="G29" s="39"/>
      <c r="H29" s="12">
        <v>-621222.72</v>
      </c>
      <c r="I29" s="39"/>
      <c r="J29" s="22">
        <v>-751142.7899999998</v>
      </c>
      <c r="K29" s="22"/>
      <c r="L29" s="12">
        <v>-621222.72</v>
      </c>
    </row>
    <row r="30" spans="1:13" ht="23.45" customHeight="1">
      <c r="A30" s="134"/>
      <c r="B30" s="134"/>
      <c r="C30" s="134" t="s">
        <v>7</v>
      </c>
      <c r="D30" s="134"/>
      <c r="E30" s="134"/>
      <c r="F30" s="22">
        <v>4125935</v>
      </c>
      <c r="G30" s="39"/>
      <c r="H30" s="22">
        <v>6219</v>
      </c>
      <c r="I30" s="39"/>
      <c r="J30" s="22">
        <v>4125935</v>
      </c>
      <c r="K30" s="22"/>
      <c r="L30" s="22">
        <v>6219</v>
      </c>
    </row>
    <row r="31" spans="1:13" ht="23.45" customHeight="1">
      <c r="A31" s="134"/>
      <c r="B31" s="134"/>
      <c r="C31" s="134" t="s">
        <v>20</v>
      </c>
      <c r="D31" s="134"/>
      <c r="E31" s="134"/>
      <c r="F31" s="22">
        <v>-34200</v>
      </c>
      <c r="G31" s="39"/>
      <c r="H31" s="22">
        <v>-201600</v>
      </c>
      <c r="I31" s="39"/>
      <c r="J31" s="22">
        <v>-34200</v>
      </c>
      <c r="K31" s="22"/>
      <c r="L31" s="22">
        <v>-201600</v>
      </c>
    </row>
    <row r="32" spans="1:13" ht="23.45" customHeight="1">
      <c r="A32" s="124" t="s">
        <v>58</v>
      </c>
      <c r="B32" s="134"/>
      <c r="C32" s="134"/>
      <c r="D32" s="134"/>
      <c r="E32" s="134"/>
      <c r="F32" s="45"/>
      <c r="G32" s="39"/>
      <c r="H32" s="45"/>
      <c r="I32" s="39"/>
      <c r="J32" s="22"/>
      <c r="K32" s="22"/>
      <c r="L32" s="22"/>
    </row>
    <row r="33" spans="1:13" ht="23.45" customHeight="1">
      <c r="A33" s="134"/>
      <c r="B33" s="134"/>
      <c r="C33" s="134" t="s">
        <v>73</v>
      </c>
      <c r="D33" s="134"/>
      <c r="E33" s="134"/>
      <c r="F33" s="138">
        <v>-1323707.1299999999</v>
      </c>
      <c r="G33" s="139"/>
      <c r="H33" s="138">
        <v>5440300.8299999908</v>
      </c>
      <c r="I33" s="139"/>
      <c r="J33" s="138">
        <v>-1283707.1299999999</v>
      </c>
      <c r="K33" s="139"/>
      <c r="L33" s="140">
        <v>5480300.8299999908</v>
      </c>
    </row>
    <row r="34" spans="1:13" ht="23.45" customHeight="1">
      <c r="A34" s="134"/>
      <c r="B34" s="134"/>
      <c r="C34" s="134" t="s">
        <v>23</v>
      </c>
      <c r="D34" s="134"/>
      <c r="E34" s="134"/>
      <c r="F34" s="12">
        <v>2227416.8099999991</v>
      </c>
      <c r="G34" s="39"/>
      <c r="H34" s="12">
        <v>-990494.37000000104</v>
      </c>
      <c r="I34" s="39"/>
      <c r="J34" s="22">
        <v>2227416.8099999991</v>
      </c>
      <c r="K34" s="22"/>
      <c r="L34" s="22">
        <v>-990494.37000000104</v>
      </c>
    </row>
    <row r="35" spans="1:13" ht="23.45" customHeight="1">
      <c r="A35" s="134"/>
      <c r="B35" s="134"/>
      <c r="C35" s="134" t="s">
        <v>26</v>
      </c>
      <c r="D35" s="134"/>
      <c r="E35" s="132"/>
      <c r="F35" s="22">
        <v>-26389643.300000001</v>
      </c>
      <c r="G35" s="39"/>
      <c r="H35" s="12">
        <v>293499.78000000009</v>
      </c>
      <c r="I35" s="39"/>
      <c r="J35" s="22">
        <v>-26388443.299999997</v>
      </c>
      <c r="K35" s="22"/>
      <c r="L35" s="22">
        <v>294699.78000000003</v>
      </c>
    </row>
    <row r="36" spans="1:13" ht="23.45" customHeight="1">
      <c r="A36" s="134"/>
      <c r="B36" s="134"/>
      <c r="C36" s="134" t="s">
        <v>125</v>
      </c>
      <c r="D36" s="134"/>
      <c r="E36" s="132"/>
      <c r="F36" s="12">
        <v>-1910850</v>
      </c>
      <c r="G36" s="39"/>
      <c r="H36" s="12">
        <v>-3071915</v>
      </c>
      <c r="I36" s="39"/>
      <c r="J36" s="22">
        <v>-1910850</v>
      </c>
      <c r="K36" s="22"/>
      <c r="L36" s="22">
        <v>-3071915</v>
      </c>
    </row>
    <row r="37" spans="1:13" ht="23.45" customHeight="1">
      <c r="A37" s="134"/>
      <c r="B37" s="134"/>
      <c r="C37" s="134" t="s">
        <v>89</v>
      </c>
      <c r="D37" s="134"/>
      <c r="E37" s="132"/>
      <c r="F37" s="3">
        <v>298048.86</v>
      </c>
      <c r="G37" s="3"/>
      <c r="H37" s="12">
        <v>-1449167.5700000003</v>
      </c>
      <c r="I37" s="3"/>
      <c r="J37" s="3">
        <v>298048.86</v>
      </c>
      <c r="K37" s="3"/>
      <c r="L37" s="12">
        <v>-1449167.5700000003</v>
      </c>
    </row>
    <row r="38" spans="1:13" ht="23.45" customHeight="1">
      <c r="A38" s="134"/>
      <c r="B38" s="134"/>
      <c r="C38" s="124" t="s">
        <v>59</v>
      </c>
      <c r="E38" s="132"/>
      <c r="F38" s="111">
        <f>SUM(F26:F37)</f>
        <v>29132678.84</v>
      </c>
      <c r="G38" s="44">
        <v>5</v>
      </c>
      <c r="H38" s="111">
        <f>SUM(H26:H37)</f>
        <v>-76172773.659999996</v>
      </c>
      <c r="I38" s="39">
        <v>0</v>
      </c>
      <c r="J38" s="112">
        <f>SUM(J26:J37)</f>
        <v>29279247.780000001</v>
      </c>
      <c r="K38" s="22">
        <v>0</v>
      </c>
      <c r="L38" s="112">
        <f>SUM(L26:L37)</f>
        <v>-75998313.419999987</v>
      </c>
    </row>
    <row r="39" spans="1:13" ht="23.45" customHeight="1">
      <c r="A39" s="134"/>
      <c r="B39" s="134"/>
      <c r="D39" s="134" t="s">
        <v>130</v>
      </c>
      <c r="E39" s="132"/>
      <c r="F39" s="12">
        <v>-2079097.92</v>
      </c>
      <c r="G39" s="39"/>
      <c r="H39" s="45">
        <v>-1049284.8600000001</v>
      </c>
      <c r="I39" s="39"/>
      <c r="J39" s="22">
        <v>-2018864.9500000011</v>
      </c>
      <c r="K39" s="22"/>
      <c r="L39" s="22">
        <v>-832520.15000000037</v>
      </c>
    </row>
    <row r="40" spans="1:13" ht="23.45" customHeight="1">
      <c r="A40" s="134"/>
      <c r="B40" s="134"/>
      <c r="D40" s="134" t="s">
        <v>160</v>
      </c>
      <c r="E40" s="132"/>
      <c r="F40" s="12">
        <v>2683351.09</v>
      </c>
      <c r="G40" s="39"/>
      <c r="H40" s="3">
        <v>0</v>
      </c>
      <c r="I40" s="39"/>
      <c r="J40" s="22">
        <v>2683351.09</v>
      </c>
      <c r="K40" s="22"/>
      <c r="L40" s="22">
        <v>0</v>
      </c>
    </row>
    <row r="41" spans="1:13" ht="23.45" customHeight="1">
      <c r="A41" s="132" t="s">
        <v>60</v>
      </c>
      <c r="B41" s="132"/>
      <c r="C41" s="134"/>
      <c r="D41" s="134"/>
      <c r="E41" s="132"/>
      <c r="F41" s="113">
        <f>SUM(F38:F40)</f>
        <v>29736932.010000002</v>
      </c>
      <c r="G41" s="46"/>
      <c r="H41" s="113">
        <f>SUM(H38:H40)</f>
        <v>-77222058.519999996</v>
      </c>
      <c r="I41" s="47"/>
      <c r="J41" s="114">
        <f>SUM(J38:J40)</f>
        <v>29943733.919999998</v>
      </c>
      <c r="K41" s="48"/>
      <c r="L41" s="114">
        <f>SUM(L38:L40)</f>
        <v>-76830833.569999993</v>
      </c>
    </row>
    <row r="42" spans="1:13" ht="20.25" customHeight="1">
      <c r="A42" s="132"/>
      <c r="B42" s="132"/>
      <c r="C42" s="134"/>
      <c r="D42" s="134"/>
      <c r="E42" s="132"/>
      <c r="F42" s="39"/>
      <c r="G42" s="39"/>
      <c r="H42" s="39"/>
      <c r="I42" s="39"/>
      <c r="J42" s="39"/>
      <c r="K42" s="39"/>
      <c r="L42" s="39"/>
    </row>
    <row r="43" spans="1:13" ht="23.45" customHeight="1">
      <c r="A43" s="124" t="s">
        <v>77</v>
      </c>
      <c r="B43" s="132"/>
      <c r="C43" s="134"/>
      <c r="D43" s="134"/>
      <c r="E43" s="132"/>
      <c r="F43" s="39"/>
      <c r="G43" s="39"/>
      <c r="H43" s="39"/>
      <c r="I43" s="39"/>
      <c r="J43" s="39"/>
      <c r="K43" s="39"/>
      <c r="L43" s="39"/>
    </row>
    <row r="44" spans="1:13" ht="20.45" customHeight="1">
      <c r="B44" s="132"/>
      <c r="C44" s="134"/>
      <c r="D44" s="134"/>
      <c r="E44" s="132"/>
      <c r="F44" s="39"/>
      <c r="G44" s="39"/>
      <c r="H44" s="39"/>
      <c r="I44" s="39"/>
      <c r="J44" s="39"/>
      <c r="K44" s="39"/>
      <c r="L44" s="39"/>
    </row>
    <row r="45" spans="1:13" ht="23.45" customHeight="1">
      <c r="B45" s="135" t="s">
        <v>88</v>
      </c>
      <c r="C45" s="135"/>
      <c r="D45" s="128"/>
      <c r="E45" s="135"/>
      <c r="F45" s="154"/>
      <c r="G45" s="135"/>
      <c r="H45" s="135"/>
      <c r="I45" s="135"/>
      <c r="J45" s="135"/>
      <c r="K45" s="135"/>
      <c r="L45" s="155" t="s">
        <v>118</v>
      </c>
      <c r="M45" s="142"/>
    </row>
    <row r="46" spans="1:13" ht="23.45" customHeight="1">
      <c r="B46" s="135"/>
      <c r="C46" s="144" t="s">
        <v>201</v>
      </c>
      <c r="D46" s="128"/>
      <c r="E46" s="135"/>
      <c r="F46" s="159"/>
      <c r="G46" s="1" t="s">
        <v>203</v>
      </c>
      <c r="H46" s="135"/>
      <c r="I46" s="88"/>
      <c r="J46" s="135"/>
      <c r="K46" s="1"/>
      <c r="L46" s="68"/>
      <c r="M46" s="115"/>
    </row>
    <row r="47" spans="1:13" ht="24.75" customHeight="1">
      <c r="A47" s="165" t="s">
        <v>79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</row>
    <row r="48" spans="1:13" ht="24.75" customHeight="1">
      <c r="A48" s="166" t="s">
        <v>0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</row>
    <row r="49" spans="1:12" ht="24.75" customHeight="1">
      <c r="A49" s="166" t="s">
        <v>86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</row>
    <row r="50" spans="1:12" ht="24.75" customHeight="1">
      <c r="A50" s="166" t="s">
        <v>189</v>
      </c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</row>
    <row r="51" spans="1:12" ht="24.75" customHeight="1">
      <c r="A51" s="128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</row>
    <row r="52" spans="1:12" ht="24.75" customHeight="1">
      <c r="A52" s="128"/>
      <c r="B52" s="128"/>
      <c r="C52" s="128"/>
      <c r="D52" s="128"/>
      <c r="E52" s="128"/>
      <c r="F52" s="129"/>
      <c r="G52" s="129"/>
      <c r="H52" s="129"/>
      <c r="I52" s="129"/>
      <c r="J52" s="129"/>
      <c r="K52" s="129"/>
      <c r="L52" s="129" t="s">
        <v>127</v>
      </c>
    </row>
    <row r="53" spans="1:12" ht="24.75" customHeight="1">
      <c r="E53" s="128"/>
      <c r="F53" s="167" t="s">
        <v>128</v>
      </c>
      <c r="G53" s="167"/>
      <c r="H53" s="167"/>
      <c r="I53" s="128"/>
      <c r="J53" s="167" t="s">
        <v>129</v>
      </c>
      <c r="K53" s="167"/>
      <c r="L53" s="167"/>
    </row>
    <row r="54" spans="1:12" ht="24.75" customHeight="1">
      <c r="E54" s="128"/>
      <c r="F54" s="158" t="s">
        <v>188</v>
      </c>
      <c r="G54" s="131"/>
      <c r="H54" s="158" t="s">
        <v>190</v>
      </c>
      <c r="I54" s="131"/>
      <c r="J54" s="158" t="s">
        <v>188</v>
      </c>
      <c r="K54" s="131"/>
      <c r="L54" s="158" t="s">
        <v>190</v>
      </c>
    </row>
    <row r="55" spans="1:12" ht="24.75" customHeight="1">
      <c r="A55" s="144" t="s">
        <v>61</v>
      </c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45"/>
    </row>
    <row r="56" spans="1:12" ht="24.75" customHeight="1">
      <c r="C56" s="134" t="s">
        <v>186</v>
      </c>
      <c r="D56" s="134"/>
      <c r="E56" s="134"/>
      <c r="F56" s="22">
        <v>-54297.69</v>
      </c>
      <c r="G56" s="39"/>
      <c r="H56" s="146">
        <v>3349403.5600000024</v>
      </c>
      <c r="I56" s="39"/>
      <c r="J56" s="22">
        <v>-54297.69</v>
      </c>
      <c r="K56" s="39"/>
      <c r="L56" s="146">
        <v>3349403.5600000024</v>
      </c>
    </row>
    <row r="57" spans="1:12" ht="24.75" customHeight="1">
      <c r="C57" s="143" t="s">
        <v>124</v>
      </c>
      <c r="D57" s="134"/>
      <c r="E57" s="134"/>
      <c r="F57" s="22">
        <v>0</v>
      </c>
      <c r="G57" s="39"/>
      <c r="H57" s="146">
        <v>6512986</v>
      </c>
      <c r="I57" s="39"/>
      <c r="J57" s="22">
        <v>0</v>
      </c>
      <c r="K57" s="39"/>
      <c r="L57" s="146">
        <v>6512986</v>
      </c>
    </row>
    <row r="58" spans="1:12" ht="24.75" customHeight="1">
      <c r="C58" s="143" t="s">
        <v>62</v>
      </c>
      <c r="D58" s="143"/>
      <c r="F58" s="146">
        <v>-3537854.75</v>
      </c>
      <c r="G58" s="147"/>
      <c r="H58" s="146">
        <v>-1144977.1299999985</v>
      </c>
      <c r="I58" s="147"/>
      <c r="J58" s="146">
        <v>-3537854.7499999953</v>
      </c>
      <c r="K58" s="147"/>
      <c r="L58" s="146">
        <v>-1144977.1299999994</v>
      </c>
    </row>
    <row r="59" spans="1:12" ht="24.75" customHeight="1">
      <c r="C59" s="143" t="s">
        <v>172</v>
      </c>
      <c r="D59" s="143"/>
      <c r="F59" s="146">
        <v>-968350</v>
      </c>
      <c r="G59" s="147"/>
      <c r="H59" s="146">
        <v>-220420.00000000017</v>
      </c>
      <c r="I59" s="147"/>
      <c r="J59" s="146">
        <v>-968350</v>
      </c>
      <c r="K59" s="147"/>
      <c r="L59" s="146">
        <v>-220420.00000000017</v>
      </c>
    </row>
    <row r="60" spans="1:12" ht="24.75" customHeight="1">
      <c r="A60" s="144" t="s">
        <v>63</v>
      </c>
      <c r="F60" s="114">
        <f>SUM(F56:F59)</f>
        <v>-4560502.4399999995</v>
      </c>
      <c r="G60" s="47">
        <v>7</v>
      </c>
      <c r="H60" s="114">
        <f>SUM(H56:H59)</f>
        <v>8496992.4300000034</v>
      </c>
      <c r="I60" s="47"/>
      <c r="J60" s="114">
        <f>SUM(J56:J59)</f>
        <v>-4560502.4399999958</v>
      </c>
      <c r="K60" s="47"/>
      <c r="L60" s="114">
        <f>SUM(L56:L59)</f>
        <v>8496992.4300000034</v>
      </c>
    </row>
    <row r="61" spans="1:12" ht="24.75" customHeight="1">
      <c r="A61" s="144" t="s">
        <v>64</v>
      </c>
      <c r="F61" s="22"/>
      <c r="G61" s="39"/>
      <c r="H61" s="22"/>
      <c r="I61" s="39"/>
      <c r="J61" s="22"/>
      <c r="K61" s="39"/>
      <c r="L61" s="22"/>
    </row>
    <row r="62" spans="1:12" ht="24.75" customHeight="1">
      <c r="A62" s="144"/>
      <c r="C62" s="124" t="s">
        <v>134</v>
      </c>
      <c r="F62" s="22">
        <v>0</v>
      </c>
      <c r="G62" s="39"/>
      <c r="H62" s="22">
        <v>63200483.899999999</v>
      </c>
      <c r="I62" s="39"/>
      <c r="J62" s="22">
        <v>0</v>
      </c>
      <c r="K62" s="39"/>
      <c r="L62" s="22">
        <v>63200483.899999976</v>
      </c>
    </row>
    <row r="63" spans="1:12" ht="24.75" customHeight="1">
      <c r="C63" s="148" t="s">
        <v>142</v>
      </c>
      <c r="F63" s="22">
        <v>0</v>
      </c>
      <c r="G63" s="39"/>
      <c r="H63" s="22">
        <v>-5000000</v>
      </c>
      <c r="I63" s="39"/>
      <c r="J63" s="22">
        <v>0</v>
      </c>
      <c r="K63" s="39"/>
      <c r="L63" s="22">
        <v>-5000000</v>
      </c>
    </row>
    <row r="64" spans="1:12" ht="24.75" customHeight="1">
      <c r="C64" s="148" t="s">
        <v>196</v>
      </c>
      <c r="F64" s="22">
        <v>0</v>
      </c>
      <c r="G64" s="39"/>
      <c r="H64" s="22">
        <v>20000000</v>
      </c>
      <c r="I64" s="39"/>
      <c r="J64" s="22">
        <v>0</v>
      </c>
      <c r="K64" s="39"/>
      <c r="L64" s="22">
        <v>20000000</v>
      </c>
    </row>
    <row r="65" spans="1:12" ht="24.75" customHeight="1">
      <c r="A65" s="144"/>
      <c r="C65" s="124" t="s">
        <v>108</v>
      </c>
      <c r="F65" s="22">
        <v>0</v>
      </c>
      <c r="G65" s="39"/>
      <c r="H65" s="22">
        <v>0</v>
      </c>
      <c r="I65" s="39"/>
      <c r="J65" s="22">
        <v>0</v>
      </c>
      <c r="K65" s="39"/>
      <c r="L65" s="22">
        <v>49000000</v>
      </c>
    </row>
    <row r="66" spans="1:12" ht="24.75" customHeight="1">
      <c r="B66" s="135"/>
      <c r="C66" s="148" t="s">
        <v>65</v>
      </c>
      <c r="D66" s="148"/>
      <c r="E66" s="135"/>
      <c r="F66" s="22">
        <v>0</v>
      </c>
      <c r="G66" s="39"/>
      <c r="H66" s="22">
        <v>0</v>
      </c>
      <c r="I66" s="39"/>
      <c r="J66" s="22">
        <v>0</v>
      </c>
      <c r="K66" s="39"/>
      <c r="L66" s="22">
        <v>-50000000</v>
      </c>
    </row>
    <row r="67" spans="1:12" ht="24.75" customHeight="1">
      <c r="B67" s="135"/>
      <c r="C67" s="148" t="s">
        <v>66</v>
      </c>
      <c r="D67" s="148"/>
      <c r="E67" s="135"/>
      <c r="F67" s="22">
        <v>-11450000</v>
      </c>
      <c r="G67" s="39"/>
      <c r="H67" s="22">
        <v>-9999878.0799999982</v>
      </c>
      <c r="I67" s="39"/>
      <c r="J67" s="22">
        <v>-11450000</v>
      </c>
      <c r="K67" s="39"/>
      <c r="L67" s="22">
        <v>-9999878.0799999982</v>
      </c>
    </row>
    <row r="68" spans="1:12" ht="24.75" customHeight="1">
      <c r="C68" s="124" t="s">
        <v>116</v>
      </c>
      <c r="F68" s="22">
        <v>-1913986.02</v>
      </c>
      <c r="G68" s="39"/>
      <c r="H68" s="12">
        <v>-3106216.44</v>
      </c>
      <c r="I68" s="39"/>
      <c r="J68" s="22">
        <v>-1913986.02</v>
      </c>
      <c r="K68" s="39"/>
      <c r="L68" s="22">
        <v>-3106216.4399999995</v>
      </c>
    </row>
    <row r="69" spans="1:12" ht="24.75" customHeight="1">
      <c r="C69" s="124" t="s">
        <v>117</v>
      </c>
      <c r="F69" s="22">
        <v>-4624320.17</v>
      </c>
      <c r="G69" s="39"/>
      <c r="H69" s="22">
        <v>-6586311.1500000004</v>
      </c>
      <c r="I69" s="39"/>
      <c r="J69" s="22">
        <v>-10624320.169999992</v>
      </c>
      <c r="K69" s="39"/>
      <c r="L69" s="22">
        <v>-6639196.6199999973</v>
      </c>
    </row>
    <row r="70" spans="1:12" ht="24.75" customHeight="1">
      <c r="A70" s="144" t="s">
        <v>67</v>
      </c>
      <c r="F70" s="114">
        <f>SUM(F62:F69)</f>
        <v>-17988306.189999998</v>
      </c>
      <c r="G70" s="47"/>
      <c r="H70" s="114">
        <f>SUM(H62:H69)</f>
        <v>58508078.230000012</v>
      </c>
      <c r="I70" s="47"/>
      <c r="J70" s="114">
        <f>SUM(J62:J69)</f>
        <v>-23988306.18999999</v>
      </c>
      <c r="K70" s="47"/>
      <c r="L70" s="114">
        <f>SUM(L62:L69)</f>
        <v>57455192.759999983</v>
      </c>
    </row>
    <row r="71" spans="1:12" ht="24.75" customHeight="1">
      <c r="A71" s="135" t="s">
        <v>68</v>
      </c>
      <c r="F71" s="22">
        <f>+F41+F60+F70</f>
        <v>7188123.3800000027</v>
      </c>
      <c r="G71" s="39"/>
      <c r="H71" s="22">
        <f>+H41+H60+H70</f>
        <v>-10216987.859999977</v>
      </c>
      <c r="I71" s="39"/>
      <c r="J71" s="22">
        <f>+J41+J60+J70</f>
        <v>1394925.290000014</v>
      </c>
      <c r="K71" s="39"/>
      <c r="L71" s="22">
        <f>+L41+L60+L70</f>
        <v>-10878648.380000003</v>
      </c>
    </row>
    <row r="72" spans="1:12" ht="24.75" customHeight="1">
      <c r="A72" s="135" t="s">
        <v>106</v>
      </c>
      <c r="F72" s="22">
        <v>196671842.13999999</v>
      </c>
      <c r="G72" s="39">
        <v>9</v>
      </c>
      <c r="H72" s="149">
        <v>19344334.57</v>
      </c>
      <c r="I72" s="39"/>
      <c r="J72" s="22">
        <v>108695501.59</v>
      </c>
      <c r="K72" s="39"/>
      <c r="L72" s="22">
        <v>18958659.43</v>
      </c>
    </row>
    <row r="73" spans="1:12" ht="24.75" customHeight="1" thickBot="1">
      <c r="A73" s="135" t="s">
        <v>107</v>
      </c>
      <c r="B73" s="135"/>
      <c r="C73" s="135"/>
      <c r="D73" s="135"/>
      <c r="E73" s="141"/>
      <c r="F73" s="79">
        <f>SUM(F71:F72)</f>
        <v>203859965.51999998</v>
      </c>
      <c r="G73" s="47"/>
      <c r="H73" s="79">
        <f>SUM(H71:H72)</f>
        <v>9127346.7100000232</v>
      </c>
      <c r="I73" s="47"/>
      <c r="J73" s="79">
        <f>SUM(J71:J72)</f>
        <v>110090426.88000003</v>
      </c>
      <c r="K73" s="47"/>
      <c r="L73" s="79">
        <f>SUM(L71:L72)</f>
        <v>8080011.049999997</v>
      </c>
    </row>
    <row r="74" spans="1:12" ht="24.75" customHeight="1" thickTop="1">
      <c r="A74" s="135"/>
      <c r="B74" s="135"/>
      <c r="C74" s="135"/>
      <c r="D74" s="135"/>
      <c r="E74" s="141"/>
      <c r="F74" s="2"/>
      <c r="G74" s="47"/>
      <c r="H74" s="2"/>
      <c r="I74" s="47"/>
      <c r="J74" s="2"/>
      <c r="K74" s="47"/>
      <c r="L74" s="2"/>
    </row>
    <row r="75" spans="1:12" ht="24.75" customHeight="1">
      <c r="B75" s="135"/>
      <c r="C75" s="150"/>
      <c r="E75" s="141"/>
      <c r="F75" s="151"/>
      <c r="G75" s="116"/>
      <c r="H75" s="151"/>
      <c r="I75" s="116"/>
      <c r="J75" s="151"/>
      <c r="K75" s="116"/>
      <c r="L75" s="151"/>
    </row>
    <row r="76" spans="1:12" ht="24.75" customHeight="1">
      <c r="A76" s="152" t="s">
        <v>137</v>
      </c>
      <c r="B76" s="135"/>
      <c r="C76" s="135"/>
      <c r="E76" s="141"/>
      <c r="F76" s="5"/>
      <c r="G76" s="116"/>
      <c r="H76" s="153"/>
      <c r="I76" s="116"/>
      <c r="J76" s="5"/>
      <c r="K76" s="116"/>
      <c r="L76" s="153"/>
    </row>
    <row r="77" spans="1:12" ht="24.75" customHeight="1">
      <c r="A77" s="135"/>
      <c r="B77" s="135"/>
      <c r="C77" s="135"/>
      <c r="E77" s="141"/>
      <c r="F77" s="49"/>
      <c r="G77" s="116"/>
      <c r="H77" s="153"/>
      <c r="I77" s="116"/>
      <c r="J77" s="49"/>
      <c r="K77" s="116"/>
      <c r="L77" s="153"/>
    </row>
    <row r="78" spans="1:12" ht="24.75" customHeight="1">
      <c r="F78" s="127"/>
      <c r="J78" s="147"/>
    </row>
    <row r="79" spans="1:12" ht="24.75" customHeight="1">
      <c r="A79" s="124" t="s">
        <v>77</v>
      </c>
      <c r="F79" s="127"/>
      <c r="J79" s="147"/>
    </row>
    <row r="80" spans="1:12" ht="24.75" customHeight="1">
      <c r="F80" s="127"/>
      <c r="J80" s="147"/>
    </row>
    <row r="81" spans="2:12" ht="24.75" customHeight="1">
      <c r="F81" s="127"/>
      <c r="J81" s="147"/>
    </row>
    <row r="82" spans="2:12" ht="24.75" customHeight="1">
      <c r="F82" s="127"/>
      <c r="J82" s="147"/>
    </row>
    <row r="83" spans="2:12" ht="24.75" customHeight="1">
      <c r="F83" s="127"/>
      <c r="J83" s="147"/>
    </row>
    <row r="84" spans="2:12" ht="24.75" customHeight="1">
      <c r="F84" s="127"/>
      <c r="J84" s="147"/>
    </row>
    <row r="85" spans="2:12" ht="24.75" customHeight="1">
      <c r="F85" s="127"/>
      <c r="J85" s="147"/>
    </row>
    <row r="86" spans="2:12" ht="24.75" customHeight="1"/>
    <row r="87" spans="2:12" s="135" customFormat="1" ht="24.75" customHeight="1">
      <c r="B87" s="135" t="s">
        <v>88</v>
      </c>
      <c r="E87" s="128"/>
      <c r="F87" s="154"/>
      <c r="L87" s="155" t="s">
        <v>118</v>
      </c>
    </row>
    <row r="88" spans="2:12" s="135" customFormat="1" ht="24.75" customHeight="1">
      <c r="C88" s="144" t="s">
        <v>206</v>
      </c>
      <c r="E88" s="128"/>
      <c r="G88" s="164" t="s">
        <v>207</v>
      </c>
      <c r="H88" s="164"/>
      <c r="I88" s="164"/>
      <c r="J88" s="164"/>
      <c r="K88" s="1"/>
      <c r="L88" s="68"/>
    </row>
    <row r="89" spans="2:12" ht="25.5" customHeight="1"/>
    <row r="90" spans="2:12" ht="25.5" customHeight="1"/>
    <row r="91" spans="2:12" ht="25.5" customHeight="1"/>
    <row r="92" spans="2:12" ht="25.5" customHeight="1"/>
    <row r="93" spans="2:12" ht="25.5" customHeight="1"/>
    <row r="94" spans="2:12" ht="25.5" customHeight="1"/>
    <row r="95" spans="2:12" ht="25.5" customHeight="1"/>
    <row r="96" spans="2:12" ht="25.5" customHeight="1"/>
    <row r="97" ht="25.5" customHeight="1"/>
  </sheetData>
  <mergeCells count="12">
    <mergeCell ref="G88:J88"/>
    <mergeCell ref="A47:L47"/>
    <mergeCell ref="A1:L1"/>
    <mergeCell ref="A2:L2"/>
    <mergeCell ref="A3:L3"/>
    <mergeCell ref="F6:H6"/>
    <mergeCell ref="J6:L6"/>
    <mergeCell ref="A48:L48"/>
    <mergeCell ref="A49:L49"/>
    <mergeCell ref="A50:L50"/>
    <mergeCell ref="F53:H53"/>
    <mergeCell ref="J53:L53"/>
  </mergeCells>
  <pageMargins left="0.59055118110236227" right="0.19685039370078741" top="0.59055118110236227" bottom="0.39370078740157483" header="0.31496062992125984" footer="0.31496062992125984"/>
  <pageSetup paperSize="9" scale="73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งบแสดงฐานะการเงิน </vt:lpstr>
      <vt:lpstr>งบกำไรขาดทุนเบ็ดเสร็จ 9 M</vt:lpstr>
      <vt:lpstr>Q2-65</vt:lpstr>
      <vt:lpstr>งบกำไรขาดทุนเบ็ดเสร็จ 3 M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'งบกำไรขาดทุนเบ็ดเสร็จ 3 M'!Print_Area</vt:lpstr>
      <vt:lpstr>'งบกำไรขาดทุนเบ็ดเสร็จ 9 M'!Print_Area</vt:lpstr>
      <vt:lpstr>'งบแสดงฐานะการเงิน '!Print_Area</vt:lpstr>
      <vt:lpstr>แสดงเดี่ยว!Print_Area</vt:lpstr>
      <vt:lpstr>แสดงรวม!Print_Area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ta</cp:lastModifiedBy>
  <cp:revision/>
  <cp:lastPrinted>2022-11-11T06:17:26Z</cp:lastPrinted>
  <dcterms:created xsi:type="dcterms:W3CDTF">2000-11-23T02:48:11Z</dcterms:created>
  <dcterms:modified xsi:type="dcterms:W3CDTF">2022-11-11T06:17:43Z</dcterms:modified>
</cp:coreProperties>
</file>