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2\Qtr3'22\"/>
    </mc:Choice>
  </mc:AlternateContent>
  <xr:revisionPtr revIDLastSave="0" documentId="13_ncr:1_{890BDD37-CE86-4112-AC98-1A20E6B32AF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5" r:id="rId1"/>
    <sheet name="PL" sheetId="12" r:id="rId2"/>
    <sheet name="conso" sheetId="11" r:id="rId3"/>
    <sheet name="company" sheetId="10" r:id="rId4"/>
    <sheet name="CF" sheetId="13" r:id="rId5"/>
  </sheets>
  <externalReferences>
    <externalReference r:id="rId6"/>
  </externalReferences>
  <definedNames>
    <definedName name="DATE">[1]เงินกู้ธนชาติ!$G$2</definedName>
    <definedName name="fre" localSheetId="0">#REF!</definedName>
    <definedName name="fre" localSheetId="4">#REF!</definedName>
    <definedName name="fre" localSheetId="3">#REF!</definedName>
    <definedName name="fre" localSheetId="2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44287.1520717593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BS!$A$1:$K$119</definedName>
    <definedName name="_xlnm.Print_Area" localSheetId="4">CF!$A$1:$J$122</definedName>
    <definedName name="_xlnm.Print_Area" localSheetId="3">company!$A$1:$N$23</definedName>
    <definedName name="_xlnm.Print_Area" localSheetId="2">conso!$A$1:$Z$32</definedName>
    <definedName name="_xlnm.Print_Area" localSheetId="1">PL!$A$1:$K$190</definedName>
    <definedName name="Short">[1]เงินกู้ธนชาติ!$E$17</definedName>
    <definedName name="short1">'[1]เงินกู้ MGC'!$E$17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8" i="13" l="1"/>
  <c r="G123" i="12" l="1"/>
  <c r="N29" i="11" l="1"/>
  <c r="L29" i="11"/>
  <c r="J29" i="11"/>
  <c r="H29" i="11"/>
  <c r="F29" i="11"/>
  <c r="D29" i="11"/>
  <c r="Z28" i="11"/>
  <c r="D57" i="12" l="1"/>
  <c r="G79" i="12"/>
  <c r="E79" i="12"/>
  <c r="G68" i="12"/>
  <c r="E68" i="12"/>
  <c r="E90" i="12" s="1"/>
  <c r="K27" i="12"/>
  <c r="I27" i="12"/>
  <c r="G27" i="12"/>
  <c r="E27" i="12"/>
  <c r="H85" i="13" l="1"/>
  <c r="J85" i="13"/>
  <c r="F85" i="13"/>
  <c r="D85" i="13"/>
  <c r="F10" i="13"/>
  <c r="D10" i="13"/>
  <c r="X23" i="11"/>
  <c r="Z19" i="11"/>
  <c r="V17" i="11"/>
  <c r="Z17" i="11" s="1"/>
  <c r="V16" i="11"/>
  <c r="Z16" i="11" s="1"/>
  <c r="G83" i="12"/>
  <c r="E83" i="12"/>
  <c r="K62" i="12"/>
  <c r="I62" i="12"/>
  <c r="G62" i="12"/>
  <c r="E62" i="12"/>
  <c r="G90" i="12"/>
  <c r="G174" i="12" l="1"/>
  <c r="E174" i="12"/>
  <c r="K158" i="12"/>
  <c r="I158" i="12"/>
  <c r="G158" i="12"/>
  <c r="G164" i="12" s="1"/>
  <c r="G185" i="12" s="1"/>
  <c r="E158" i="12"/>
  <c r="E164" i="12" s="1"/>
  <c r="G178" i="12" l="1"/>
  <c r="X13" i="11" s="1"/>
  <c r="E178" i="12"/>
  <c r="H22" i="5" l="1"/>
  <c r="J73" i="13"/>
  <c r="H73" i="13"/>
  <c r="D73" i="13"/>
  <c r="F73" i="13"/>
  <c r="J31" i="13" l="1"/>
  <c r="J47" i="13" s="1"/>
  <c r="J49" i="13" s="1"/>
  <c r="J88" i="13" s="1"/>
  <c r="J92" i="13" s="1"/>
  <c r="K153" i="12"/>
  <c r="G152" i="12"/>
  <c r="G153" i="12" s="1"/>
  <c r="R14" i="11" s="1"/>
  <c r="K123" i="12"/>
  <c r="K115" i="12"/>
  <c r="G115" i="12"/>
  <c r="K57" i="12"/>
  <c r="G56" i="12"/>
  <c r="G57" i="12" s="1"/>
  <c r="K19" i="12"/>
  <c r="G19" i="12"/>
  <c r="I153" i="12"/>
  <c r="E152" i="12"/>
  <c r="E153" i="12" s="1"/>
  <c r="R24" i="11" s="1"/>
  <c r="I123" i="12"/>
  <c r="E123" i="12"/>
  <c r="I115" i="12"/>
  <c r="E115" i="12"/>
  <c r="I57" i="12"/>
  <c r="E56" i="12"/>
  <c r="E57" i="12" s="1"/>
  <c r="A44" i="12"/>
  <c r="A97" i="12" s="1"/>
  <c r="A140" i="12" s="1"/>
  <c r="I19" i="12"/>
  <c r="E19" i="12"/>
  <c r="K124" i="12" l="1"/>
  <c r="K128" i="12" s="1"/>
  <c r="K130" i="12" s="1"/>
  <c r="K134" i="12" s="1"/>
  <c r="L11" i="10" s="1"/>
  <c r="K28" i="12"/>
  <c r="K32" i="12" s="1"/>
  <c r="K34" i="12" s="1"/>
  <c r="E28" i="12"/>
  <c r="E32" i="12" s="1"/>
  <c r="E34" i="12" s="1"/>
  <c r="E60" i="12" s="1"/>
  <c r="E63" i="12" s="1"/>
  <c r="G124" i="12"/>
  <c r="G128" i="12" s="1"/>
  <c r="G28" i="12"/>
  <c r="G32" i="12" s="1"/>
  <c r="G34" i="12" s="1"/>
  <c r="I124" i="12"/>
  <c r="I128" i="12" s="1"/>
  <c r="E124" i="12"/>
  <c r="E128" i="12" s="1"/>
  <c r="E130" i="12" s="1"/>
  <c r="I28" i="12"/>
  <c r="I32" i="12" s="1"/>
  <c r="I34" i="12" s="1"/>
  <c r="K156" i="12" l="1"/>
  <c r="K159" i="12" s="1"/>
  <c r="K172" i="12" s="1"/>
  <c r="K163" i="12"/>
  <c r="K184" i="12" s="1"/>
  <c r="I67" i="12"/>
  <c r="I89" i="12" s="1"/>
  <c r="I60" i="12"/>
  <c r="E80" i="12"/>
  <c r="E84" i="12"/>
  <c r="K38" i="12"/>
  <c r="K60" i="12"/>
  <c r="K67" i="12"/>
  <c r="K89" i="12" s="1"/>
  <c r="G38" i="12"/>
  <c r="G72" i="12" s="1"/>
  <c r="G69" i="12" s="1"/>
  <c r="G60" i="12"/>
  <c r="G63" i="12" s="1"/>
  <c r="G80" i="12" s="1"/>
  <c r="G77" i="12" s="1"/>
  <c r="E38" i="12"/>
  <c r="E72" i="12" s="1"/>
  <c r="E69" i="12" s="1"/>
  <c r="I38" i="12"/>
  <c r="E156" i="12"/>
  <c r="E159" i="12" s="1"/>
  <c r="E134" i="12"/>
  <c r="G130" i="12"/>
  <c r="F9" i="13"/>
  <c r="I130" i="12"/>
  <c r="I134" i="12" s="1"/>
  <c r="L17" i="10" s="1"/>
  <c r="H9" i="13"/>
  <c r="H31" i="13" s="1"/>
  <c r="H47" i="13" s="1"/>
  <c r="H49" i="13" s="1"/>
  <c r="D9" i="13"/>
  <c r="D31" i="13" s="1"/>
  <c r="D47" i="13" s="1"/>
  <c r="D49" i="13" s="1"/>
  <c r="F31" i="13" l="1"/>
  <c r="F47" i="13" s="1"/>
  <c r="F49" i="13" s="1"/>
  <c r="F88" i="13" s="1"/>
  <c r="F92" i="13" s="1"/>
  <c r="H88" i="13"/>
  <c r="H92" i="13" s="1"/>
  <c r="H93" i="13" s="1"/>
  <c r="D88" i="13"/>
  <c r="D92" i="13" s="1"/>
  <c r="D93" i="13" s="1"/>
  <c r="G84" i="12"/>
  <c r="E77" i="12"/>
  <c r="E168" i="12"/>
  <c r="E165" i="12" s="1"/>
  <c r="K63" i="12"/>
  <c r="K77" i="12"/>
  <c r="I77" i="12"/>
  <c r="I63" i="12"/>
  <c r="G67" i="12"/>
  <c r="G89" i="12" s="1"/>
  <c r="G156" i="12"/>
  <c r="G159" i="12" s="1"/>
  <c r="G134" i="12"/>
  <c r="G168" i="12" s="1"/>
  <c r="G165" i="12" s="1"/>
  <c r="P13" i="11" s="1"/>
  <c r="I156" i="12"/>
  <c r="I159" i="12" s="1"/>
  <c r="I172" i="12" s="1"/>
  <c r="E175" i="12"/>
  <c r="I163" i="12"/>
  <c r="I184" i="12" s="1"/>
  <c r="E163" i="12" l="1"/>
  <c r="E186" i="12" s="1"/>
  <c r="P23" i="11"/>
  <c r="G91" i="12"/>
  <c r="E67" i="12"/>
  <c r="G163" i="12"/>
  <c r="G184" i="12" s="1"/>
  <c r="G186" i="12" s="1"/>
  <c r="G175" i="12"/>
  <c r="E172" i="12"/>
  <c r="E179" i="12"/>
  <c r="E89" i="12" l="1"/>
  <c r="E91" i="12" s="1"/>
  <c r="G179" i="12"/>
  <c r="G172" i="12"/>
  <c r="V26" i="11"/>
  <c r="Z26" i="11" l="1"/>
  <c r="N16" i="10" l="1"/>
  <c r="J106" i="5" l="1"/>
  <c r="J108" i="5" s="1"/>
  <c r="F106" i="5"/>
  <c r="F108" i="5" s="1"/>
  <c r="H106" i="5"/>
  <c r="H108" i="5" s="1"/>
  <c r="D106" i="5"/>
  <c r="D108" i="5" s="1"/>
  <c r="J76" i="5"/>
  <c r="J65" i="5"/>
  <c r="J67" i="5" s="1"/>
  <c r="F76" i="5"/>
  <c r="F65" i="5"/>
  <c r="F67" i="5" s="1"/>
  <c r="H76" i="5"/>
  <c r="D76" i="5"/>
  <c r="H65" i="5"/>
  <c r="H67" i="5" s="1"/>
  <c r="D65" i="5"/>
  <c r="D67" i="5" s="1"/>
  <c r="J38" i="5"/>
  <c r="J22" i="5"/>
  <c r="J24" i="5" s="1"/>
  <c r="F38" i="5"/>
  <c r="F22" i="5"/>
  <c r="F24" i="5" s="1"/>
  <c r="H38" i="5"/>
  <c r="D38" i="5"/>
  <c r="H24" i="5"/>
  <c r="D22" i="5"/>
  <c r="D24" i="5" s="1"/>
  <c r="D77" i="5" l="1"/>
  <c r="D109" i="5" s="1"/>
  <c r="J77" i="5"/>
  <c r="F77" i="5"/>
  <c r="F109" i="5" s="1"/>
  <c r="J39" i="5"/>
  <c r="H77" i="5"/>
  <c r="H109" i="5" s="1"/>
  <c r="F39" i="5"/>
  <c r="H39" i="5"/>
  <c r="D39" i="5"/>
  <c r="J109" i="5" l="1"/>
  <c r="J110" i="5" s="1"/>
  <c r="F110" i="5"/>
  <c r="D110" i="5"/>
  <c r="H110" i="5"/>
  <c r="N15" i="11"/>
  <c r="N20" i="11" s="1"/>
  <c r="L15" i="11"/>
  <c r="L20" i="11" s="1"/>
  <c r="J15" i="11"/>
  <c r="J20" i="11" s="1"/>
  <c r="H15" i="11"/>
  <c r="H20" i="11" s="1"/>
  <c r="F15" i="11"/>
  <c r="F20" i="11" s="1"/>
  <c r="D15" i="11"/>
  <c r="D20" i="11" s="1"/>
  <c r="R15" i="11"/>
  <c r="R20" i="11" s="1"/>
  <c r="T12" i="11"/>
  <c r="V12" i="11" s="1"/>
  <c r="Z12" i="11" s="1"/>
  <c r="T14" i="11" l="1"/>
  <c r="T15" i="11" s="1"/>
  <c r="T20" i="11" s="1"/>
  <c r="P15" i="11" l="1"/>
  <c r="P20" i="11" s="1"/>
  <c r="V14" i="11"/>
  <c r="Z14" i="11" s="1"/>
  <c r="V15" i="11" l="1"/>
  <c r="V20" i="11" s="1"/>
  <c r="L21" i="10"/>
  <c r="J21" i="10" l="1"/>
  <c r="H21" i="10"/>
  <c r="F21" i="10"/>
  <c r="D21" i="10"/>
  <c r="X30" i="11"/>
  <c r="R30" i="11"/>
  <c r="P30" i="11"/>
  <c r="T22" i="11"/>
  <c r="T30" i="11" s="1"/>
  <c r="V13" i="11"/>
  <c r="V22" i="11" l="1"/>
  <c r="Z22" i="11" s="1"/>
  <c r="N30" i="11"/>
  <c r="L30" i="11"/>
  <c r="J30" i="11"/>
  <c r="H30" i="11"/>
  <c r="F30" i="11"/>
  <c r="D30" i="11"/>
  <c r="Z30" i="11" l="1"/>
  <c r="V30" i="11"/>
  <c r="N21" i="10"/>
  <c r="Z13" i="11" l="1"/>
  <c r="Z15" i="11" s="1"/>
  <c r="Z20" i="11" s="1"/>
  <c r="X15" i="11"/>
  <c r="X20" i="11" s="1"/>
  <c r="J19" i="10" l="1"/>
  <c r="J20" i="10" s="1"/>
  <c r="J22" i="10" s="1"/>
  <c r="H19" i="10"/>
  <c r="H20" i="10" s="1"/>
  <c r="H22" i="10" s="1"/>
  <c r="F19" i="10"/>
  <c r="F20" i="10" s="1"/>
  <c r="F22" i="10" s="1"/>
  <c r="D19" i="10"/>
  <c r="D20" i="10" s="1"/>
  <c r="D22" i="10" s="1"/>
  <c r="N18" i="10"/>
  <c r="J13" i="10"/>
  <c r="J14" i="10" s="1"/>
  <c r="H13" i="10"/>
  <c r="H14" i="10" s="1"/>
  <c r="F13" i="10"/>
  <c r="F14" i="10" s="1"/>
  <c r="D13" i="10"/>
  <c r="D14" i="10" s="1"/>
  <c r="N12" i="10"/>
  <c r="N10" i="10"/>
  <c r="X25" i="11"/>
  <c r="X29" i="11" s="1"/>
  <c r="X31" i="11" s="1"/>
  <c r="N25" i="11"/>
  <c r="N31" i="11" s="1"/>
  <c r="L25" i="11"/>
  <c r="L31" i="11" s="1"/>
  <c r="J25" i="11"/>
  <c r="J31" i="11" s="1"/>
  <c r="H25" i="11"/>
  <c r="H31" i="11" s="1"/>
  <c r="F25" i="11"/>
  <c r="F31" i="11" s="1"/>
  <c r="D25" i="11"/>
  <c r="D31" i="11" s="1"/>
  <c r="T24" i="11"/>
  <c r="V24" i="11" s="1"/>
  <c r="Z24" i="11" s="1"/>
  <c r="L13" i="10" l="1"/>
  <c r="L14" i="10" s="1"/>
  <c r="N11" i="10"/>
  <c r="N13" i="10" s="1"/>
  <c r="N14" i="10" s="1"/>
  <c r="N17" i="10"/>
  <c r="N19" i="10" s="1"/>
  <c r="N20" i="10" s="1"/>
  <c r="N22" i="10" s="1"/>
  <c r="L19" i="10"/>
  <c r="L20" i="10" s="1"/>
  <c r="L22" i="10" s="1"/>
  <c r="T23" i="11" l="1"/>
  <c r="R25" i="11"/>
  <c r="R29" i="11" s="1"/>
  <c r="R31" i="11" s="1"/>
  <c r="T25" i="11" l="1"/>
  <c r="T29" i="11" l="1"/>
  <c r="T31" i="11" s="1"/>
  <c r="V23" i="11" l="1"/>
  <c r="Z23" i="11" s="1"/>
  <c r="Z25" i="11" s="1"/>
  <c r="Z29" i="11" s="1"/>
  <c r="Z31" i="11" s="1"/>
  <c r="P25" i="11" l="1"/>
  <c r="P29" i="11" s="1"/>
  <c r="V25" i="11" l="1"/>
  <c r="V29" i="11" s="1"/>
  <c r="V31" i="11" s="1"/>
  <c r="P31" i="11"/>
</calcChain>
</file>

<file path=xl/sharedStrings.xml><?xml version="1.0" encoding="utf-8"?>
<sst xmlns="http://schemas.openxmlformats.org/spreadsheetml/2006/main" count="533" uniqueCount="297">
  <si>
    <t>Power Solution Technologies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</si>
  <si>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</si>
  <si>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</si>
  <si>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</si>
  <si>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</si>
  <si>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</si>
  <si>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2021</t>
  </si>
  <si>
    <t>(Unaudited but</t>
  </si>
  <si>
    <t>(Audited)</t>
  </si>
  <si>
    <t xml:space="preserve"> reviewed)</t>
  </si>
  <si>
    <t>Assets</t>
  </si>
  <si>
    <t>Current assets</t>
  </si>
  <si>
    <t>Cash and cash equivalents</t>
  </si>
  <si>
    <t>Trade and other receivables</t>
  </si>
  <si>
    <t>2,3</t>
  </si>
  <si>
    <t>Current portion of finance lease receivables</t>
  </si>
  <si>
    <t>Short-term loans to related parties</t>
  </si>
  <si>
    <t>Contract assets</t>
  </si>
  <si>
    <t>Inventories</t>
  </si>
  <si>
    <t>Cost to fulfill customer contract</t>
  </si>
  <si>
    <t>Advances paid for inventories</t>
  </si>
  <si>
    <t>Other current assets</t>
  </si>
  <si>
    <t xml:space="preserve">Assets held for sale </t>
  </si>
  <si>
    <t xml:space="preserve">  </t>
  </si>
  <si>
    <t>Total current assets</t>
  </si>
  <si>
    <t>Non-current assets</t>
  </si>
  <si>
    <t>Restricted bank deposits</t>
  </si>
  <si>
    <t>Other non-current financial assets</t>
  </si>
  <si>
    <t>Finance lease receivables, net of current poriton</t>
  </si>
  <si>
    <t>Investments in subsidiaries</t>
  </si>
  <si>
    <t>Investment in joint venture</t>
  </si>
  <si>
    <t xml:space="preserve">Property, plant and equipment </t>
  </si>
  <si>
    <t xml:space="preserve">Intangible assets 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</si>
  <si>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</si>
  <si>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</si>
  <si>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</si>
  <si>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</si>
  <si>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</si>
  <si>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</si>
  <si>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</si>
  <si>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</si>
  <si>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</si>
  <si>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</t>
  </si>
  <si>
    <t>Current portion of long-term liabilities</t>
  </si>
  <si>
    <t xml:space="preserve">   Long-term loans</t>
  </si>
  <si>
    <t xml:space="preserve">   Lease liabilities</t>
  </si>
  <si>
    <t>Short-term loans from related parties</t>
  </si>
  <si>
    <t>Contract liabilities</t>
  </si>
  <si>
    <t>Advances received from customers</t>
  </si>
  <si>
    <t>Corporate income tax payable</t>
  </si>
  <si>
    <t>Other current liabilities</t>
  </si>
  <si>
    <t xml:space="preserve">Liabilities relating to assets held for sale </t>
  </si>
  <si>
    <t>Total current liabilities</t>
  </si>
  <si>
    <t>Non-current liabilities</t>
  </si>
  <si>
    <t>Net of current portion of long-term liabilities</t>
  </si>
  <si>
    <t xml:space="preserve">   Debentures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</si>
  <si>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</si>
  <si>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</si>
  <si>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</si>
  <si>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</si>
  <si>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</si>
  <si>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</si>
  <si>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</si>
  <si>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   2,371,949,580 ordinary shares of Baht 0.50 each</t>
  </si>
  <si>
    <t xml:space="preserve">   Issued and paid-up</t>
  </si>
  <si>
    <t>Share premium</t>
  </si>
  <si>
    <t>Capital reserve for share-based payment transactions</t>
  </si>
  <si>
    <t xml:space="preserve">Deficit from the changes in the ownership </t>
  </si>
  <si>
    <t xml:space="preserve">   interests in subsidiaries</t>
  </si>
  <si>
    <t xml:space="preserve">Retained earnings </t>
  </si>
  <si>
    <t xml:space="preserve">   Appropriated - statutory reserve</t>
  </si>
  <si>
    <t xml:space="preserve">      The Company</t>
  </si>
  <si>
    <t xml:space="preserve">      Subsidiaries</t>
  </si>
  <si>
    <t xml:space="preserve">   Unappropriated</t>
  </si>
  <si>
    <t>Other comprehensive income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</si>
  <si>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</si>
  <si>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</si>
  <si>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</si>
  <si>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</si>
  <si>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</si>
  <si>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</si>
  <si>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</si>
  <si>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2022</t>
  </si>
  <si>
    <t>2021</t>
  </si>
  <si>
    <t>Profit or loss:</t>
  </si>
  <si>
    <t>Revenues</t>
  </si>
  <si>
    <t>Sales income</t>
  </si>
  <si>
    <t>Services income</t>
  </si>
  <si>
    <t>Sales of electricity income</t>
  </si>
  <si>
    <t>Revenue from construction service</t>
  </si>
  <si>
    <t>Other income</t>
  </si>
  <si>
    <t xml:space="preserve">   Dividend income</t>
  </si>
  <si>
    <t xml:space="preserve">   Gain on sales of asset</t>
  </si>
  <si>
    <t xml:space="preserve">   Others</t>
  </si>
  <si>
    <t>Total revenues</t>
  </si>
  <si>
    <t>Expenses</t>
  </si>
  <si>
    <t xml:space="preserve">Cost of sales </t>
  </si>
  <si>
    <t>Cost of services</t>
  </si>
  <si>
    <t>Cost of electricity sold</t>
  </si>
  <si>
    <t>Cost of construction service</t>
  </si>
  <si>
    <t>Selling and distribution expenses</t>
  </si>
  <si>
    <t>Administrative expenses</t>
  </si>
  <si>
    <t>Total expenses</t>
  </si>
  <si>
    <t>Profit (loss) from operating activities</t>
  </si>
  <si>
    <t>Share of loss from investment in joint venture</t>
  </si>
  <si>
    <t>Finance revenue</t>
  </si>
  <si>
    <t>Finance cost</t>
  </si>
  <si>
    <t>Profit (loss) before income tax revenue (expense)</t>
  </si>
  <si>
    <t>Income tax revenue (expense)</t>
  </si>
  <si>
    <t>Profit (loss) for the period</t>
  </si>
  <si>
    <t>Statement of comprehensive income (continued)</t>
  </si>
  <si>
    <t>Other comprehensive income:</t>
  </si>
  <si>
    <t>Other comprehensive income to be reclassified</t>
  </si>
  <si>
    <t xml:space="preserve">   to profit or loss in subsequent periods</t>
  </si>
  <si>
    <t xml:space="preserve">Share of other comprehensive income from </t>
  </si>
  <si>
    <t xml:space="preserve">   investment in joint venture</t>
  </si>
  <si>
    <t xml:space="preserve">   profit or loss in subsequent periods - net of income tax</t>
  </si>
  <si>
    <t>Other comprehensive income for the period</t>
  </si>
  <si>
    <t>Total comprehensive income for the period</t>
  </si>
  <si>
    <t>Profit (loss) attributable to:</t>
  </si>
  <si>
    <t>Equity holders of the Company</t>
  </si>
  <si>
    <t>Non-controlling interest of the subsidiaries</t>
  </si>
  <si>
    <t>Total comprehensive income attributable to:</t>
  </si>
  <si>
    <t>Earnings per share</t>
  </si>
  <si>
    <t>Basic earnings per share</t>
  </si>
  <si>
    <t>Profit (loss) attributable to equity holders of the Company</t>
  </si>
  <si>
    <t>Finance income</t>
  </si>
  <si>
    <t>Statement of changes in shareholders' equity</t>
  </si>
  <si>
    <t>Deficit from</t>
  </si>
  <si>
    <t>Share of other</t>
  </si>
  <si>
    <t xml:space="preserve">Total other </t>
  </si>
  <si>
    <t>Total equity</t>
  </si>
  <si>
    <t>Equity attributable</t>
  </si>
  <si>
    <t>Issued and</t>
  </si>
  <si>
    <t>Capital reserve</t>
  </si>
  <si>
    <t>the changes in</t>
  </si>
  <si>
    <t>Retained earnings</t>
  </si>
  <si>
    <t>comprehensive income</t>
  </si>
  <si>
    <t>components of</t>
  </si>
  <si>
    <t>attributable to</t>
  </si>
  <si>
    <t xml:space="preserve"> to non-controlling</t>
  </si>
  <si>
    <t>Total</t>
  </si>
  <si>
    <t>called-up</t>
  </si>
  <si>
    <t xml:space="preserve"> for share-based</t>
  </si>
  <si>
    <t>the ownership interest</t>
  </si>
  <si>
    <t>Appropriated - statutory reserve</t>
  </si>
  <si>
    <t>from investment</t>
  </si>
  <si>
    <t>shareholders'</t>
  </si>
  <si>
    <t>owners of</t>
  </si>
  <si>
    <t xml:space="preserve"> interests of</t>
  </si>
  <si>
    <t>share capital</t>
  </si>
  <si>
    <t>payment transactions</t>
  </si>
  <si>
    <t>in subsidiary</t>
  </si>
  <si>
    <t>The Company</t>
  </si>
  <si>
    <t>Subsidiaries</t>
  </si>
  <si>
    <t>Unappropriated</t>
  </si>
  <si>
    <t xml:space="preserve"> in joint venture </t>
  </si>
  <si>
    <t>equity</t>
  </si>
  <si>
    <t>the Company</t>
  </si>
  <si>
    <t>the subsidiary</t>
  </si>
  <si>
    <t>Balance as at 1 January 2021</t>
  </si>
  <si>
    <t>Profit for the period</t>
  </si>
  <si>
    <t xml:space="preserve">Total comprehensive income for the period </t>
  </si>
  <si>
    <t>Balance as at 1 January 2022</t>
  </si>
  <si>
    <t>Loss for the period</t>
  </si>
  <si>
    <t xml:space="preserve">Unappropriated retained earnings transferred </t>
  </si>
  <si>
    <t xml:space="preserve">   to statutory reserve</t>
  </si>
  <si>
    <t>Statement of changes in shareholders' equity (continued)</t>
  </si>
  <si>
    <t xml:space="preserve">Appropriated - </t>
  </si>
  <si>
    <t>statutory reserve</t>
  </si>
  <si>
    <t>Cash flow statement</t>
  </si>
  <si>
    <t>Cash flows from operating activities</t>
  </si>
  <si>
    <t>Profit (loss) before tax</t>
  </si>
  <si>
    <t xml:space="preserve">Adjustments to reconcile profit (loss) before tax to </t>
  </si>
  <si>
    <t xml:space="preserve">   net cash provided by (paid from) operating activities:</t>
  </si>
  <si>
    <t xml:space="preserve">   Depreciation and amortisation</t>
  </si>
  <si>
    <t xml:space="preserve">   Amortisation of transaction cost</t>
  </si>
  <si>
    <t xml:space="preserve">   Amortisation of financial fee</t>
  </si>
  <si>
    <t xml:space="preserve">   Allowance for diminution in value of inventories</t>
  </si>
  <si>
    <t xml:space="preserve">   Provision for long-term employee benefits</t>
  </si>
  <si>
    <t xml:space="preserve">   Loss on capital reduction of subsidiaries</t>
  </si>
  <si>
    <t xml:space="preserve">   Share of loss from investment in joint venture</t>
  </si>
  <si>
    <t xml:space="preserve">   Loss on sale of other non-current financial assets</t>
  </si>
  <si>
    <t xml:space="preserve">   Finance income</t>
  </si>
  <si>
    <t xml:space="preserve">   Finance cost</t>
  </si>
  <si>
    <t xml:space="preserve">Profit (loss) from operating activities before changes </t>
  </si>
  <si>
    <t xml:space="preserve">   in operating assets and liabilities</t>
  </si>
  <si>
    <t xml:space="preserve">Operating assets decrease (increase) </t>
  </si>
  <si>
    <t xml:space="preserve">   Trade and other receivables</t>
  </si>
  <si>
    <t xml:space="preserve">   Finance lease receivables</t>
  </si>
  <si>
    <t xml:space="preserve">   Contract assets</t>
  </si>
  <si>
    <t xml:space="preserve">   Inventories</t>
  </si>
  <si>
    <t xml:space="preserve">   Cost to fulfill customer contract</t>
  </si>
  <si>
    <t xml:space="preserve">   Advance payment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</si>
  <si>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</si>
  <si>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</si>
  <si>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</si>
  <si>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</si>
  <si>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Advances received from customers</t>
  </si>
  <si>
    <t xml:space="preserve">   Contract liabilities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</si>
  <si>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</si>
  <si>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</si>
  <si>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</si>
  <si>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income tax</t>
  </si>
  <si>
    <t>Net cash flows from (used in) operating activities</t>
  </si>
  <si>
    <t>Cash flow statement (continued)</t>
  </si>
  <si>
    <t>Cash flows from investing activities</t>
  </si>
  <si>
    <t xml:space="preserve">Decrease (increase) in restricted bank deposits </t>
  </si>
  <si>
    <t>Decrease (increase) in short-term loans to related parties</t>
  </si>
  <si>
    <t>Decrease in short-term loans to non-related parties</t>
  </si>
  <si>
    <t>Decrease in long-term loans to non-related parties</t>
  </si>
  <si>
    <t>Net cash paid for acquisition of investments in subsidiaries</t>
  </si>
  <si>
    <t>Net cash received from sale of investment in subsidiary</t>
  </si>
  <si>
    <t>Cash received from sale of other non-current financial assets</t>
  </si>
  <si>
    <t xml:space="preserve">Cash paid for purchases of property, plant, equipment </t>
  </si>
  <si>
    <t xml:space="preserve">   and intangible assets</t>
  </si>
  <si>
    <t>Purchases of investment properties</t>
  </si>
  <si>
    <t>Proceeds from sales of land and equipment</t>
  </si>
  <si>
    <t>Interest income</t>
  </si>
  <si>
    <t>Cash flows from financing activities</t>
  </si>
  <si>
    <t>Increase (decrease) in bank overdrafts and short-term loans</t>
  </si>
  <si>
    <t>Cash received from long-term loans</t>
  </si>
  <si>
    <t xml:space="preserve">Repayment of debentures </t>
  </si>
  <si>
    <t>Repayment of long-term loans</t>
  </si>
  <si>
    <t>Repayment of lease liabilities</t>
  </si>
  <si>
    <t>Decrease in short-term loans from non-related parties</t>
  </si>
  <si>
    <t>Increase (decrease) in short-term loans from related parties</t>
  </si>
  <si>
    <t>Interest paid</t>
  </si>
  <si>
    <t xml:space="preserve">Cash and cash equivalents classifed as assets held for sale </t>
  </si>
  <si>
    <t>Increase (decrease) in cash and cash equivalents</t>
  </si>
  <si>
    <t>Cash and cash equivalents at beginning of period</t>
  </si>
  <si>
    <t xml:space="preserve">   at beginning of period</t>
  </si>
  <si>
    <t>Supplemental cash flows information</t>
  </si>
  <si>
    <t>Non-cash transactions</t>
  </si>
  <si>
    <t xml:space="preserve">   Borrowing cost recorded as cost to fulfill customer contract</t>
  </si>
  <si>
    <t xml:space="preserve">   Borrowing cost recorded as construction in progress</t>
  </si>
  <si>
    <t xml:space="preserve">       by transfer loan in subsidiaries</t>
  </si>
  <si>
    <t xml:space="preserve">   Transfer other receivable - related parties to pay</t>
  </si>
  <si>
    <t xml:space="preserve">       other payable - related parties</t>
  </si>
  <si>
    <t xml:space="preserve">       short-term loan from related parties</t>
  </si>
  <si>
    <t xml:space="preserve">   Transfer interest receivable - related parties to pay</t>
  </si>
  <si>
    <t xml:space="preserve">   Transfer short-term loan to related parties to pay</t>
  </si>
  <si>
    <t xml:space="preserve">   Transfer dividend income to pay short-term loan</t>
  </si>
  <si>
    <t xml:space="preserve">        from related party</t>
  </si>
  <si>
    <t>Discontinued operations</t>
  </si>
  <si>
    <t xml:space="preserve">  Profit (loss) for the period from continued operations</t>
  </si>
  <si>
    <t xml:space="preserve">  Total comprehensive income for the period </t>
  </si>
  <si>
    <t xml:space="preserve">    from continued operations</t>
  </si>
  <si>
    <t xml:space="preserve">    from discontinued operations</t>
  </si>
  <si>
    <t xml:space="preserve">   Profit (loss) attributable to equity holders of the Company</t>
  </si>
  <si>
    <t xml:space="preserve">   from continued operations</t>
  </si>
  <si>
    <t xml:space="preserve">   from discontinued operations</t>
  </si>
  <si>
    <t xml:space="preserve">   Loss (gain) from sale of assets</t>
  </si>
  <si>
    <t xml:space="preserve">   Decrease in investment in subsidiaries from payment</t>
  </si>
  <si>
    <t>Effect of exchange fluctuation on cash and cash equivalents</t>
  </si>
  <si>
    <t xml:space="preserve">   Increase in lease liabilities under financial lease agreements</t>
  </si>
  <si>
    <t>Investments properties</t>
  </si>
  <si>
    <t>(Unit: Baht per share)</t>
  </si>
  <si>
    <t xml:space="preserve">   Weighted average number of ordinary shares (thousand shares)</t>
  </si>
  <si>
    <t>Continuing operations</t>
  </si>
  <si>
    <t xml:space="preserve">Increase from sales of investments in subsidiary </t>
  </si>
  <si>
    <t>Net cash flows from (used in) investing activities</t>
  </si>
  <si>
    <t>Net cash flows from (used in) financing activities</t>
  </si>
  <si>
    <t xml:space="preserve">Cash and cash equivalents at end of period </t>
  </si>
  <si>
    <t xml:space="preserve">Increase from sale of investments in subsidiary </t>
  </si>
  <si>
    <t xml:space="preserve">Decrease from purchase of investments in subsidiary </t>
  </si>
  <si>
    <t>Profit (loss) for the period from continuing operations</t>
  </si>
  <si>
    <t>As at 30 September 2022</t>
  </si>
  <si>
    <t>30 September 2022</t>
  </si>
  <si>
    <t>For the three-month period ended 30 September 2022</t>
  </si>
  <si>
    <t>Balance as at 30 September 2021</t>
  </si>
  <si>
    <t>Balance as at 30 September 2022</t>
  </si>
  <si>
    <t xml:space="preserve">   Gain on sales of investment in subsidiaries</t>
  </si>
  <si>
    <t>For the nine-month period ended 30 September 2022</t>
  </si>
  <si>
    <t xml:space="preserve">   Gain on sales of investments in subsidiaries</t>
  </si>
  <si>
    <t>Current portion of long-term loans to non-related parties</t>
  </si>
  <si>
    <t xml:space="preserve">Dividend received </t>
  </si>
  <si>
    <t>Long-term loan to non-related party, net of current portion</t>
  </si>
  <si>
    <t>Profit from operating activities</t>
  </si>
  <si>
    <t>Income tax expense</t>
  </si>
  <si>
    <t>Loss after tax for the period from discontinued operations</t>
  </si>
  <si>
    <t xml:space="preserve">  Loss for the period from discontinued operations</t>
  </si>
  <si>
    <t>Repayment of long-term loans of liabilities</t>
  </si>
  <si>
    <t xml:space="preserve">    relating to asset held for sale</t>
  </si>
  <si>
    <t>Dividend receivables</t>
  </si>
  <si>
    <t>Loss after tax from discontinued operations</t>
  </si>
  <si>
    <t xml:space="preserve">   Reversal of allowance for expected credit losses</t>
  </si>
  <si>
    <t xml:space="preserve">   Unrealised gain on exchange</t>
  </si>
  <si>
    <t xml:space="preserve">   Gain from sales of assets held for sale</t>
  </si>
  <si>
    <t xml:space="preserve">   Increase in assets payable</t>
  </si>
  <si>
    <t xml:space="preserve">   Reversal of provision of warranty</t>
  </si>
  <si>
    <t>Profit before income tax expense</t>
  </si>
  <si>
    <t>Profit for the period from continuing operations</t>
  </si>
  <si>
    <t xml:space="preserve">  Profit for the period from continued operations</t>
  </si>
  <si>
    <t xml:space="preserve">   Gain on sale of investment in subsidiary</t>
  </si>
  <si>
    <t>The accompanying notes to interim financial statements are an integral part of the financial statements.</t>
  </si>
  <si>
    <t>The accompanying notes to interim financial statements are an integral part of the interim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</si>
</sst>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_-&quot;S$&quot;* #,##0.00_-;\-&quot;S$&quot;* #,##0.00_-;_-&quot;S$&quot;* &quot;-&quot;??_-;_-@_-"/>
    <numFmt numFmtId="181" formatCode="_-* #,##0\ _F_B_-;\-* #,##0\ _F_B_-;_-* &quot;-&quot;\ _F_B_-;_-@_-"/>
    <numFmt numFmtId="182" formatCode="_-* #,##0.00\ _F_B_-;\-* #,##0.00\ _F_B_-;_-* &quot;-&quot;??\ _F_B_-;_-@_-"/>
    <numFmt numFmtId="183" formatCode="&quot;฿&quot;\t#,##0_);[Red]\(&quot;฿&quot;\t#,##0\)"/>
    <numFmt numFmtId="184" formatCode="_-* #,##0_-;\-* #,##0_-;_-* &quot;-&quot;??_-;_-@_-"/>
    <numFmt numFmtId="185" formatCode="0,,"/>
    <numFmt numFmtId="186" formatCode="#,##0.0"/>
    <numFmt numFmtId="187" formatCode="#,##0,"/>
    <numFmt numFmtId="188" formatCode="_(* #,##0_);_(* \(#,##0\);_(* &quot;-&quot;??_);_(@_)"/>
    <numFmt numFmtId="189" formatCode="0.00000"/>
    <numFmt numFmtId="190" formatCode="_(* #,##0.00000_);_(* \(#,##0.00000\);_(* &quot;-&quot;_);_(@_)"/>
    <numFmt numFmtId="191" formatCode="_(* #,##0.000_);_(* \(#,##0.000\);_(* &quot;-&quot;_);_(@_)"/>
    <numFmt numFmtId="192" formatCode="_(* #,##0.000_);_(* \(#,##0.000\);_(* &quot;-&quot;??_);_(@_)"/>
    <numFmt numFmtId="193" formatCode="#,##0.0_);\(#,##0.0\)"/>
    <numFmt numFmtId="194" formatCode="#,##0\ ;\(#,##0\)"/>
    <numFmt numFmtId="195" formatCode="#,##0.00\ ;\(#,##0.00\)"/>
    <numFmt numFmtId="196" formatCode="#,##0.0000\ ;\(#,##0.0000\)"/>
    <numFmt numFmtId="197" formatCode="#,##0.000\ ;\(#,##0.000\)"/>
  </numFmts>
  <fonts count="88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53">
    <xf numFmtId="0" fontId="0" fillId="0" borderId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4" borderId="0" applyNumberFormat="0" applyBorder="0" applyAlignment="0" applyProtection="0"/>
    <xf numFmtId="0" fontId="44" fillId="5" borderId="0" applyNumberFormat="0" applyBorder="0" applyAlignment="0" applyProtection="0"/>
    <xf numFmtId="0" fontId="44" fillId="6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5" borderId="0" applyNumberFormat="0" applyBorder="0" applyAlignment="0" applyProtection="0"/>
    <xf numFmtId="0" fontId="44" fillId="8" borderId="0" applyNumberFormat="0" applyBorder="0" applyAlignment="0" applyProtection="0"/>
    <xf numFmtId="0" fontId="44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184" fontId="46" fillId="0" borderId="0"/>
    <xf numFmtId="184" fontId="47" fillId="0" borderId="0"/>
    <xf numFmtId="184" fontId="48" fillId="0" borderId="0"/>
    <xf numFmtId="3" fontId="49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4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7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" fontId="3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3" fillId="0" borderId="0" applyFont="0" applyFill="0" applyBorder="0" applyAlignment="0" applyProtection="0"/>
    <xf numFmtId="171" fontId="4" fillId="0" borderId="0"/>
    <xf numFmtId="180" fontId="41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1" fontId="41" fillId="0" borderId="0"/>
    <xf numFmtId="168" fontId="4" fillId="0" borderId="0"/>
    <xf numFmtId="182" fontId="41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2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5">
      <alignment horizontal="left" vertical="top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5">
      <alignment horizontal="left" vertical="top"/>
    </xf>
    <xf numFmtId="0" fontId="19" fillId="0" borderId="0">
      <alignment horizontal="left"/>
    </xf>
    <xf numFmtId="0" fontId="20" fillId="0" borderId="5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2" fillId="24" borderId="2" applyNumberFormat="0" applyBorder="0" applyAlignment="0" applyProtection="0"/>
    <xf numFmtId="185" fontId="41" fillId="0" borderId="0"/>
    <xf numFmtId="184" fontId="47" fillId="0" borderId="0"/>
    <xf numFmtId="37" fontId="23" fillId="0" borderId="0"/>
    <xf numFmtId="170" fontId="24" fillId="0" borderId="0"/>
    <xf numFmtId="183" fontId="41" fillId="0" borderId="0"/>
    <xf numFmtId="0" fontId="73" fillId="0" borderId="0"/>
    <xf numFmtId="0" fontId="74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0" borderId="0"/>
    <xf numFmtId="0" fontId="44" fillId="0" borderId="0"/>
    <xf numFmtId="0" fontId="44" fillId="0" borderId="0"/>
    <xf numFmtId="0" fontId="72" fillId="0" borderId="0"/>
    <xf numFmtId="0" fontId="73" fillId="0" borderId="0"/>
    <xf numFmtId="0" fontId="73" fillId="0" borderId="0"/>
    <xf numFmtId="0" fontId="73" fillId="0" borderId="0"/>
    <xf numFmtId="0" fontId="75" fillId="0" borderId="0"/>
    <xf numFmtId="0" fontId="73" fillId="0" borderId="0"/>
    <xf numFmtId="0" fontId="73" fillId="0" borderId="0"/>
    <xf numFmtId="0" fontId="73" fillId="0" borderId="0"/>
    <xf numFmtId="0" fontId="72" fillId="0" borderId="0"/>
    <xf numFmtId="0" fontId="4" fillId="0" borderId="0"/>
    <xf numFmtId="0" fontId="4" fillId="0" borderId="0"/>
    <xf numFmtId="0" fontId="74" fillId="0" borderId="0"/>
    <xf numFmtId="0" fontId="4" fillId="0" borderId="0"/>
    <xf numFmtId="0" fontId="50" fillId="0" borderId="0"/>
    <xf numFmtId="0" fontId="51" fillId="0" borderId="0"/>
    <xf numFmtId="0" fontId="27" fillId="0" borderId="0"/>
    <xf numFmtId="0" fontId="72" fillId="0" borderId="0"/>
    <xf numFmtId="0" fontId="3" fillId="0" borderId="0"/>
    <xf numFmtId="0" fontId="73" fillId="0" borderId="0"/>
    <xf numFmtId="0" fontId="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27" fillId="0" borderId="0"/>
    <xf numFmtId="0" fontId="8" fillId="0" borderId="0"/>
    <xf numFmtId="0" fontId="8" fillId="0" borderId="0"/>
    <xf numFmtId="0" fontId="25" fillId="0" borderId="0"/>
    <xf numFmtId="0" fontId="32" fillId="26" borderId="7" applyNumberFormat="0" applyFont="0" applyAlignment="0" applyProtection="0"/>
    <xf numFmtId="186" fontId="52" fillId="0" borderId="0"/>
    <xf numFmtId="0" fontId="26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9" applyNumberFormat="0" applyFill="0" applyAlignment="0" applyProtection="0">
      <alignment horizontal="center" vertical="center"/>
    </xf>
    <xf numFmtId="186" fontId="36" fillId="27" borderId="0" applyFont="0" applyAlignment="0"/>
    <xf numFmtId="0" fontId="12" fillId="0" borderId="10">
      <alignment vertical="center"/>
    </xf>
    <xf numFmtId="0" fontId="28" fillId="0" borderId="0">
      <alignment horizontal="left"/>
    </xf>
    <xf numFmtId="0" fontId="13" fillId="0" borderId="0">
      <alignment horizontal="left"/>
    </xf>
    <xf numFmtId="0" fontId="19" fillId="0" borderId="0"/>
    <xf numFmtId="0" fontId="17" fillId="0" borderId="0"/>
    <xf numFmtId="0" fontId="13" fillId="0" borderId="0"/>
    <xf numFmtId="0" fontId="29" fillId="0" borderId="0" applyNumberForma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187" fontId="53" fillId="0" borderId="0"/>
    <xf numFmtId="0" fontId="43" fillId="0" borderId="0">
      <alignment horizontal="center" vertical="top"/>
    </xf>
    <xf numFmtId="0" fontId="31" fillId="0" borderId="0"/>
    <xf numFmtId="0" fontId="30" fillId="0" borderId="0"/>
    <xf numFmtId="186" fontId="54" fillId="28" borderId="0"/>
    <xf numFmtId="38" fontId="49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0" fillId="21" borderId="3" applyNumberFormat="0" applyAlignment="0" applyProtection="0"/>
    <xf numFmtId="0" fontId="61" fillId="0" borderId="6" applyNumberFormat="0" applyFill="0" applyAlignment="0" applyProtection="0"/>
    <xf numFmtId="0" fontId="67" fillId="3" borderId="0" applyNumberFormat="0" applyBorder="0" applyAlignment="0" applyProtection="0"/>
    <xf numFmtId="0" fontId="68" fillId="20" borderId="8" applyNumberFormat="0" applyAlignment="0" applyProtection="0"/>
    <xf numFmtId="0" fontId="55" fillId="20" borderId="1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/>
    <xf numFmtId="166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2" fontId="62" fillId="0" borderId="0" applyFont="0" applyFill="0" applyBorder="0" applyAlignment="0" applyProtection="0"/>
    <xf numFmtId="44" fontId="62" fillId="0" borderId="0" applyFont="0" applyFill="0" applyBorder="0" applyAlignment="0" applyProtection="0"/>
    <xf numFmtId="0" fontId="63" fillId="4" borderId="0" applyNumberFormat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0" fontId="66" fillId="0" borderId="11" applyNumberFormat="0" applyFill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45" fillId="18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9" borderId="0" applyNumberFormat="0" applyBorder="0" applyAlignment="0" applyProtection="0"/>
    <xf numFmtId="0" fontId="32" fillId="26" borderId="7" applyNumberFormat="0" applyFont="0" applyAlignment="0" applyProtection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71" fillId="0" borderId="0" applyNumberFormat="0" applyFill="0" applyBorder="0" applyAlignment="0" applyProtection="0"/>
    <xf numFmtId="167" fontId="77" fillId="0" borderId="0" applyFont="0" applyFill="0" applyBorder="0" applyAlignment="0" applyProtection="0"/>
    <xf numFmtId="0" fontId="35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9" fillId="0" borderId="12" applyNumberFormat="0" applyFill="0" applyAlignment="0" applyProtection="0"/>
    <xf numFmtId="0" fontId="70" fillId="0" borderId="13" applyNumberFormat="0" applyFill="0" applyAlignment="0" applyProtection="0"/>
    <xf numFmtId="0" fontId="71" fillId="0" borderId="14" applyNumberFormat="0" applyFill="0" applyAlignment="0" applyProtection="0"/>
    <xf numFmtId="0" fontId="35" fillId="0" borderId="0"/>
  </cellStyleXfs>
  <cellXfs count="253">
    <xf numFmtId="0" fontId="0" fillId="0" borderId="0" xfId="0"/>
    <xf numFmtId="37" fontId="38" fillId="0" borderId="0" xfId="165" applyNumberFormat="1" applyFont="1" applyAlignment="1">
      <alignment horizontal="right" vertical="center"/>
    </xf>
    <xf numFmtId="37" fontId="37" fillId="0" borderId="0" xfId="0" applyNumberFormat="1" applyFont="1" applyAlignment="1">
      <alignment horizontal="left" vertical="center"/>
    </xf>
    <xf numFmtId="41" fontId="38" fillId="0" borderId="0" xfId="23" applyNumberFormat="1" applyFont="1" applyFill="1" applyAlignment="1">
      <alignment vertical="center"/>
    </xf>
    <xf numFmtId="37" fontId="27" fillId="0" borderId="0" xfId="164" applyNumberFormat="1" applyFont="1" applyAlignment="1">
      <alignment vertical="center"/>
    </xf>
    <xf numFmtId="37" fontId="37" fillId="0" borderId="0" xfId="0" applyNumberFormat="1" applyFont="1" applyAlignment="1">
      <alignment vertical="center"/>
    </xf>
    <xf numFmtId="37" fontId="38" fillId="0" borderId="0" xfId="164" applyNumberFormat="1" applyFont="1" applyAlignment="1">
      <alignment vertical="center"/>
    </xf>
    <xf numFmtId="37" fontId="37" fillId="0" borderId="0" xfId="164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37" fontId="37" fillId="0" borderId="0" xfId="164" quotePrefix="1" applyNumberFormat="1" applyFont="1" applyAlignment="1">
      <alignment vertical="center"/>
    </xf>
    <xf numFmtId="41" fontId="38" fillId="0" borderId="0" xfId="23" applyNumberFormat="1" applyFont="1" applyFill="1" applyBorder="1" applyAlignment="1">
      <alignment vertical="center"/>
    </xf>
    <xf numFmtId="0" fontId="38" fillId="0" borderId="0" xfId="164" applyFont="1" applyAlignment="1">
      <alignment vertical="center"/>
    </xf>
    <xf numFmtId="37" fontId="38" fillId="0" borderId="0" xfId="164" applyNumberFormat="1" applyFont="1" applyAlignment="1">
      <alignment horizontal="centerContinuous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37" fontId="37" fillId="0" borderId="0" xfId="164" applyNumberFormat="1" applyFont="1" applyAlignment="1">
      <alignment horizontal="center" vertical="center"/>
    </xf>
    <xf numFmtId="0" fontId="38" fillId="0" borderId="15" xfId="0" applyFont="1" applyBorder="1" applyAlignment="1">
      <alignment horizontal="centerContinuous" vertical="center"/>
    </xf>
    <xf numFmtId="0" fontId="37" fillId="0" borderId="15" xfId="0" applyFont="1" applyBorder="1" applyAlignment="1">
      <alignment horizontal="centerContinuous" vertical="center"/>
    </xf>
    <xf numFmtId="0" fontId="38" fillId="0" borderId="0" xfId="0" applyFont="1" applyAlignment="1">
      <alignment horizontal="center" vertical="center"/>
    </xf>
    <xf numFmtId="38" fontId="38" fillId="0" borderId="0" xfId="0" applyNumberFormat="1" applyFont="1" applyAlignment="1">
      <alignment horizontal="centerContinuous" vertical="center"/>
    </xf>
    <xf numFmtId="38" fontId="38" fillId="0" borderId="0" xfId="0" applyNumberFormat="1" applyFont="1" applyAlignment="1">
      <alignment horizontal="center" vertical="center"/>
    </xf>
    <xf numFmtId="0" fontId="38" fillId="0" borderId="19" xfId="0" applyFont="1" applyBorder="1" applyAlignment="1">
      <alignment horizontal="centerContinuous" vertical="center"/>
    </xf>
    <xf numFmtId="37" fontId="39" fillId="0" borderId="0" xfId="164" applyNumberFormat="1" applyFont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38" fontId="38" fillId="0" borderId="15" xfId="0" applyNumberFormat="1" applyFont="1" applyBorder="1" applyAlignment="1">
      <alignment horizontal="center" vertical="center"/>
    </xf>
    <xf numFmtId="37" fontId="38" fillId="0" borderId="0" xfId="164" applyNumberFormat="1" applyFont="1" applyAlignment="1">
      <alignment horizontal="right" vertical="center"/>
    </xf>
    <xf numFmtId="0" fontId="37" fillId="0" borderId="0" xfId="0" applyFont="1" applyAlignment="1">
      <alignment vertical="center"/>
    </xf>
    <xf numFmtId="41" fontId="38" fillId="0" borderId="0" xfId="23" applyNumberFormat="1" applyFont="1" applyFill="1" applyBorder="1" applyAlignment="1">
      <alignment horizontal="center" vertical="center"/>
    </xf>
    <xf numFmtId="37" fontId="40" fillId="0" borderId="0" xfId="0" applyNumberFormat="1" applyFont="1" applyAlignment="1">
      <alignment horizontal="center" vertical="center"/>
    </xf>
    <xf numFmtId="41" fontId="38" fillId="0" borderId="4" xfId="23" applyNumberFormat="1" applyFont="1" applyFill="1" applyBorder="1" applyAlignment="1">
      <alignment vertical="center"/>
    </xf>
    <xf numFmtId="41" fontId="38" fillId="0" borderId="15" xfId="23" applyNumberFormat="1" applyFont="1" applyFill="1" applyBorder="1" applyAlignment="1">
      <alignment horizontal="center" vertical="center"/>
    </xf>
    <xf numFmtId="41" fontId="38" fillId="0" borderId="15" xfId="23" applyNumberFormat="1" applyFont="1" applyFill="1" applyBorder="1" applyAlignment="1">
      <alignment vertical="center"/>
    </xf>
    <xf numFmtId="0" fontId="38" fillId="0" borderId="0" xfId="0" applyFont="1" applyAlignment="1">
      <alignment horizontal="centerContinuous" vertical="center"/>
    </xf>
    <xf numFmtId="0" fontId="37" fillId="0" borderId="0" xfId="0" applyFont="1" applyAlignment="1">
      <alignment horizontal="centerContinuous" vertical="center"/>
    </xf>
    <xf numFmtId="0" fontId="27" fillId="0" borderId="0" xfId="0" applyFont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38" fillId="0" borderId="0" xfId="239" applyFont="1" applyAlignment="1">
      <alignment vertical="center"/>
    </xf>
    <xf numFmtId="37" fontId="27" fillId="0" borderId="0" xfId="165" applyNumberFormat="1" applyFont="1" applyAlignment="1">
      <alignment horizontal="right" vertical="center"/>
    </xf>
    <xf numFmtId="37" fontId="36" fillId="0" borderId="0" xfId="0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37" fontId="27" fillId="0" borderId="0" xfId="0" applyNumberFormat="1" applyFont="1" applyAlignment="1">
      <alignment vertical="center"/>
    </xf>
    <xf numFmtId="37" fontId="27" fillId="0" borderId="0" xfId="165" applyNumberFormat="1" applyFont="1" applyAlignment="1">
      <alignment vertical="center"/>
    </xf>
    <xf numFmtId="37" fontId="36" fillId="0" borderId="0" xfId="164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37" fontId="36" fillId="0" borderId="0" xfId="164" quotePrefix="1" applyNumberFormat="1" applyFont="1" applyAlignment="1">
      <alignment vertical="center"/>
    </xf>
    <xf numFmtId="41" fontId="27" fillId="0" borderId="0" xfId="23" applyNumberFormat="1" applyFont="1" applyFill="1" applyBorder="1" applyAlignment="1">
      <alignment vertical="center"/>
    </xf>
    <xf numFmtId="0" fontId="27" fillId="0" borderId="0" xfId="164" applyFont="1" applyAlignment="1">
      <alignment vertical="center"/>
    </xf>
    <xf numFmtId="37" fontId="27" fillId="0" borderId="0" xfId="164" applyNumberFormat="1" applyFont="1" applyAlignment="1">
      <alignment horizontal="centerContinuous" vertical="center"/>
    </xf>
    <xf numFmtId="0" fontId="27" fillId="0" borderId="0" xfId="0" applyFont="1" applyAlignment="1">
      <alignment horizontal="right" vertical="center"/>
    </xf>
    <xf numFmtId="37" fontId="36" fillId="0" borderId="0" xfId="164" applyNumberFormat="1" applyFont="1" applyAlignment="1">
      <alignment horizontal="center" vertical="center"/>
    </xf>
    <xf numFmtId="0" fontId="27" fillId="0" borderId="15" xfId="0" applyFont="1" applyBorder="1" applyAlignment="1">
      <alignment horizontal="centerContinuous" vertical="center"/>
    </xf>
    <xf numFmtId="0" fontId="36" fillId="0" borderId="15" xfId="0" applyFont="1" applyBorder="1" applyAlignment="1">
      <alignment horizontal="centerContinuous" vertical="center"/>
    </xf>
    <xf numFmtId="38" fontId="27" fillId="0" borderId="0" xfId="0" applyNumberFormat="1" applyFont="1" applyAlignment="1">
      <alignment horizontal="centerContinuous" vertical="center"/>
    </xf>
    <xf numFmtId="38" fontId="27" fillId="0" borderId="0" xfId="0" applyNumberFormat="1" applyFont="1" applyAlignment="1">
      <alignment horizontal="center" vertical="center"/>
    </xf>
    <xf numFmtId="0" fontId="27" fillId="0" borderId="19" xfId="0" applyFont="1" applyBorder="1" applyAlignment="1">
      <alignment horizontal="centerContinuous" vertical="center"/>
    </xf>
    <xf numFmtId="37" fontId="80" fillId="0" borderId="0" xfId="164" applyNumberFormat="1" applyFont="1" applyAlignment="1">
      <alignment horizontal="center" vertical="center"/>
    </xf>
    <xf numFmtId="37" fontId="27" fillId="0" borderId="0" xfId="164" applyNumberFormat="1" applyFont="1" applyAlignment="1">
      <alignment horizontal="right" vertical="center"/>
    </xf>
    <xf numFmtId="0" fontId="36" fillId="0" borderId="0" xfId="0" applyFont="1" applyAlignment="1">
      <alignment vertical="center"/>
    </xf>
    <xf numFmtId="41" fontId="27" fillId="0" borderId="0" xfId="23" applyNumberFormat="1" applyFont="1" applyFill="1" applyBorder="1" applyAlignment="1">
      <alignment horizontal="center" vertical="center"/>
    </xf>
    <xf numFmtId="37" fontId="78" fillId="0" borderId="0" xfId="0" applyNumberFormat="1" applyFont="1" applyAlignment="1">
      <alignment horizontal="center" vertical="center"/>
    </xf>
    <xf numFmtId="41" fontId="27" fillId="0" borderId="0" xfId="23" applyNumberFormat="1" applyFont="1" applyFill="1" applyAlignment="1">
      <alignment vertical="center"/>
    </xf>
    <xf numFmtId="41" fontId="27" fillId="0" borderId="15" xfId="23" applyNumberFormat="1" applyFont="1" applyFill="1" applyBorder="1" applyAlignment="1">
      <alignment horizontal="center" vertical="center"/>
    </xf>
    <xf numFmtId="41" fontId="27" fillId="0" borderId="15" xfId="23" applyNumberFormat="1" applyFont="1" applyFill="1" applyBorder="1" applyAlignment="1">
      <alignment vertical="center"/>
    </xf>
    <xf numFmtId="41" fontId="27" fillId="0" borderId="4" xfId="23" applyNumberFormat="1" applyFont="1" applyFill="1" applyBorder="1" applyAlignment="1">
      <alignment vertical="center"/>
    </xf>
    <xf numFmtId="37" fontId="38" fillId="0" borderId="0" xfId="164" applyNumberFormat="1" applyFont="1" applyAlignment="1">
      <alignment horizontal="center" vertical="center"/>
    </xf>
    <xf numFmtId="41" fontId="27" fillId="0" borderId="0" xfId="165" applyNumberFormat="1" applyFont="1" applyAlignment="1">
      <alignment horizontal="center" vertical="center"/>
    </xf>
    <xf numFmtId="41" fontId="81" fillId="0" borderId="0" xfId="165" applyNumberFormat="1" applyFont="1" applyAlignment="1">
      <alignment vertical="center"/>
    </xf>
    <xf numFmtId="0" fontId="81" fillId="0" borderId="0" xfId="252" applyFont="1" applyAlignment="1">
      <alignment horizontal="centerContinuous" vertical="center"/>
    </xf>
    <xf numFmtId="37" fontId="81" fillId="0" borderId="0" xfId="252" applyNumberFormat="1" applyFont="1" applyAlignment="1">
      <alignment horizontal="centerContinuous" vertical="center"/>
    </xf>
    <xf numFmtId="37" fontId="81" fillId="0" borderId="0" xfId="252" applyNumberFormat="1" applyFont="1" applyAlignment="1">
      <alignment horizontal="right" vertical="center"/>
    </xf>
    <xf numFmtId="0" fontId="81" fillId="0" borderId="0" xfId="252" applyFont="1" applyAlignment="1">
      <alignment vertical="center"/>
    </xf>
    <xf numFmtId="0" fontId="83" fillId="0" borderId="0" xfId="252" applyFont="1" applyAlignment="1">
      <alignment horizontal="left" vertical="center"/>
    </xf>
    <xf numFmtId="37" fontId="81" fillId="0" borderId="0" xfId="252" applyNumberFormat="1" applyFont="1" applyAlignment="1">
      <alignment vertical="center"/>
    </xf>
    <xf numFmtId="0" fontId="83" fillId="0" borderId="0" xfId="252" applyFont="1" applyAlignment="1">
      <alignment vertical="center"/>
    </xf>
    <xf numFmtId="0" fontId="83" fillId="0" borderId="0" xfId="252" applyFont="1" applyAlignment="1">
      <alignment horizontal="center" vertical="center"/>
    </xf>
    <xf numFmtId="37" fontId="83" fillId="0" borderId="0" xfId="252" applyNumberFormat="1" applyFont="1" applyAlignment="1">
      <alignment vertical="center"/>
    </xf>
    <xf numFmtId="0" fontId="81" fillId="0" borderId="15" xfId="252" applyFont="1" applyBorder="1" applyAlignment="1">
      <alignment horizontal="center" vertical="center"/>
    </xf>
    <xf numFmtId="0" fontId="81" fillId="0" borderId="15" xfId="252" quotePrefix="1" applyFont="1" applyBorder="1" applyAlignment="1">
      <alignment horizontal="center" vertical="center"/>
    </xf>
    <xf numFmtId="0" fontId="84" fillId="0" borderId="0" xfId="252" quotePrefix="1" applyFont="1" applyAlignment="1">
      <alignment horizontal="center" vertical="center"/>
    </xf>
    <xf numFmtId="0" fontId="81" fillId="0" borderId="0" xfId="252" quotePrefix="1" applyFont="1" applyAlignment="1">
      <alignment horizontal="center" vertical="center"/>
    </xf>
    <xf numFmtId="0" fontId="82" fillId="29" borderId="0" xfId="252" applyFont="1" applyFill="1" applyAlignment="1">
      <alignment horizontal="center" vertical="center"/>
    </xf>
    <xf numFmtId="188" fontId="81" fillId="29" borderId="0" xfId="252" quotePrefix="1" applyNumberFormat="1" applyFont="1" applyFill="1" applyAlignment="1">
      <alignment horizontal="left" vertical="center"/>
    </xf>
    <xf numFmtId="188" fontId="81" fillId="0" borderId="0" xfId="252" applyNumberFormat="1" applyFont="1" applyAlignment="1">
      <alignment horizontal="center" vertical="center"/>
    </xf>
    <xf numFmtId="188" fontId="81" fillId="29" borderId="0" xfId="252" applyNumberFormat="1" applyFont="1" applyFill="1" applyAlignment="1">
      <alignment horizontal="center" vertical="center"/>
    </xf>
    <xf numFmtId="41" fontId="81" fillId="0" borderId="0" xfId="252" applyNumberFormat="1" applyFont="1" applyAlignment="1">
      <alignment horizontal="right" vertical="center"/>
    </xf>
    <xf numFmtId="0" fontId="82" fillId="0" borderId="0" xfId="165" applyFont="1" applyAlignment="1">
      <alignment horizontal="center" vertical="center"/>
    </xf>
    <xf numFmtId="0" fontId="81" fillId="29" borderId="0" xfId="252" applyFont="1" applyFill="1" applyAlignment="1">
      <alignment vertical="center"/>
    </xf>
    <xf numFmtId="188" fontId="81" fillId="29" borderId="0" xfId="252" applyNumberFormat="1" applyFont="1" applyFill="1" applyAlignment="1">
      <alignment vertical="center"/>
    </xf>
    <xf numFmtId="188" fontId="81" fillId="0" borderId="16" xfId="252" applyNumberFormat="1" applyFont="1" applyBorder="1" applyAlignment="1">
      <alignment horizontal="center" vertical="center"/>
    </xf>
    <xf numFmtId="188" fontId="81" fillId="29" borderId="16" xfId="252" applyNumberFormat="1" applyFont="1" applyFill="1" applyBorder="1" applyAlignment="1">
      <alignment horizontal="center" vertical="center"/>
    </xf>
    <xf numFmtId="41" fontId="81" fillId="0" borderId="0" xfId="165" applyNumberFormat="1" applyFont="1" applyAlignment="1">
      <alignment horizontal="center" vertical="center"/>
    </xf>
    <xf numFmtId="188" fontId="81" fillId="29" borderId="0" xfId="252" applyNumberFormat="1" applyFont="1" applyFill="1" applyAlignment="1">
      <alignment horizontal="left" vertical="center"/>
    </xf>
    <xf numFmtId="41" fontId="81" fillId="0" borderId="15" xfId="165" applyNumberFormat="1" applyFont="1" applyBorder="1" applyAlignment="1">
      <alignment vertical="center"/>
    </xf>
    <xf numFmtId="188" fontId="81" fillId="29" borderId="15" xfId="252" applyNumberFormat="1" applyFont="1" applyFill="1" applyBorder="1" applyAlignment="1">
      <alignment horizontal="center" vertical="center"/>
    </xf>
    <xf numFmtId="0" fontId="82" fillId="0" borderId="0" xfId="252" applyFont="1" applyAlignment="1">
      <alignment horizontal="center" vertical="center"/>
    </xf>
    <xf numFmtId="188" fontId="81" fillId="0" borderId="0" xfId="252" applyNumberFormat="1" applyFont="1" applyAlignment="1">
      <alignment vertical="center"/>
    </xf>
    <xf numFmtId="49" fontId="85" fillId="0" borderId="0" xfId="252" applyNumberFormat="1" applyFont="1" applyAlignment="1">
      <alignment vertical="center"/>
    </xf>
    <xf numFmtId="49" fontId="86" fillId="0" borderId="0" xfId="252" applyNumberFormat="1" applyFont="1" applyAlignment="1">
      <alignment vertical="center"/>
    </xf>
    <xf numFmtId="49" fontId="87" fillId="0" borderId="0" xfId="252" applyNumberFormat="1" applyFont="1" applyAlignment="1">
      <alignment vertical="center"/>
    </xf>
    <xf numFmtId="0" fontId="81" fillId="0" borderId="0" xfId="252" applyFont="1" applyAlignment="1">
      <alignment horizontal="right" vertical="center"/>
    </xf>
    <xf numFmtId="41" fontId="81" fillId="0" borderId="15" xfId="125" applyNumberFormat="1" applyFont="1" applyBorder="1" applyAlignment="1">
      <alignment horizontal="center" vertical="top"/>
    </xf>
    <xf numFmtId="41" fontId="81" fillId="0" borderId="15" xfId="252" applyNumberFormat="1" applyFont="1" applyBorder="1" applyAlignment="1">
      <alignment horizontal="right" vertical="center"/>
    </xf>
    <xf numFmtId="41" fontId="81" fillId="0" borderId="17" xfId="252" applyNumberFormat="1" applyFont="1" applyBorder="1" applyAlignment="1">
      <alignment horizontal="right" vertical="center"/>
    </xf>
    <xf numFmtId="188" fontId="81" fillId="29" borderId="17" xfId="252" applyNumberFormat="1" applyFont="1" applyFill="1" applyBorder="1" applyAlignment="1">
      <alignment horizontal="center" vertical="center"/>
    </xf>
    <xf numFmtId="41" fontId="81" fillId="0" borderId="4" xfId="252" applyNumberFormat="1" applyFont="1" applyBorder="1" applyAlignment="1">
      <alignment horizontal="right" vertical="center"/>
    </xf>
    <xf numFmtId="188" fontId="81" fillId="0" borderId="0" xfId="252" applyNumberFormat="1" applyFont="1" applyAlignment="1">
      <alignment horizontal="right" vertical="center"/>
    </xf>
    <xf numFmtId="41" fontId="81" fillId="0" borderId="0" xfId="252" applyNumberFormat="1" applyFont="1" applyAlignment="1">
      <alignment horizontal="center" vertical="center"/>
    </xf>
    <xf numFmtId="0" fontId="81" fillId="0" borderId="0" xfId="252" applyFont="1" applyAlignment="1">
      <alignment horizontal="left" vertical="center"/>
    </xf>
    <xf numFmtId="188" fontId="81" fillId="29" borderId="0" xfId="252" applyNumberFormat="1" applyFont="1" applyFill="1" applyAlignment="1">
      <alignment horizontal="centerContinuous" vertical="center"/>
    </xf>
    <xf numFmtId="188" fontId="81" fillId="29" borderId="0" xfId="252" applyNumberFormat="1" applyFont="1" applyFill="1" applyAlignment="1">
      <alignment horizontal="right" vertical="center"/>
    </xf>
    <xf numFmtId="43" fontId="81" fillId="29" borderId="0" xfId="252" applyNumberFormat="1" applyFont="1" applyFill="1" applyAlignment="1">
      <alignment vertical="center"/>
    </xf>
    <xf numFmtId="191" fontId="81" fillId="0" borderId="0" xfId="252" applyNumberFormat="1" applyFont="1" applyAlignment="1">
      <alignment horizontal="right" vertical="center"/>
    </xf>
    <xf numFmtId="41" fontId="81" fillId="29" borderId="0" xfId="252" applyNumberFormat="1" applyFont="1" applyFill="1" applyAlignment="1">
      <alignment horizontal="center" vertical="center"/>
    </xf>
    <xf numFmtId="188" fontId="81" fillId="0" borderId="17" xfId="252" applyNumberFormat="1" applyFont="1" applyBorder="1" applyAlignment="1">
      <alignment horizontal="center" vertical="center"/>
    </xf>
    <xf numFmtId="192" fontId="81" fillId="29" borderId="0" xfId="252" applyNumberFormat="1" applyFont="1" applyFill="1" applyAlignment="1">
      <alignment vertical="center"/>
    </xf>
    <xf numFmtId="0" fontId="81" fillId="0" borderId="0" xfId="252" applyFont="1" applyAlignment="1">
      <alignment vertical="center" wrapText="1"/>
    </xf>
    <xf numFmtId="37" fontId="81" fillId="0" borderId="0" xfId="0" applyNumberFormat="1" applyFont="1" applyAlignment="1">
      <alignment vertical="center"/>
    </xf>
    <xf numFmtId="0" fontId="81" fillId="0" borderId="0" xfId="165" applyFont="1" applyAlignment="1">
      <alignment vertical="center"/>
    </xf>
    <xf numFmtId="37" fontId="81" fillId="0" borderId="0" xfId="165" applyNumberFormat="1" applyFont="1" applyAlignment="1">
      <alignment vertical="center"/>
    </xf>
    <xf numFmtId="194" fontId="27" fillId="0" borderId="0" xfId="165" applyNumberFormat="1" applyFont="1" applyAlignment="1">
      <alignment horizontal="center" vertical="center"/>
    </xf>
    <xf numFmtId="41" fontId="81" fillId="0" borderId="0" xfId="165" applyNumberFormat="1" applyFont="1" applyBorder="1" applyAlignment="1">
      <alignment vertical="center"/>
    </xf>
    <xf numFmtId="41" fontId="81" fillId="0" borderId="0" xfId="252" applyNumberFormat="1" applyFont="1" applyBorder="1" applyAlignment="1">
      <alignment horizontal="right" vertical="center"/>
    </xf>
    <xf numFmtId="0" fontId="81" fillId="0" borderId="0" xfId="0" applyFont="1" applyAlignment="1">
      <alignment vertical="center"/>
    </xf>
    <xf numFmtId="194" fontId="81" fillId="0" borderId="0" xfId="165" applyNumberFormat="1" applyFont="1" applyAlignment="1">
      <alignment horizontal="center" vertical="center"/>
    </xf>
    <xf numFmtId="194" fontId="81" fillId="0" borderId="0" xfId="165" applyNumberFormat="1" applyFont="1" applyAlignment="1">
      <alignment vertical="center"/>
    </xf>
    <xf numFmtId="167" fontId="81" fillId="0" borderId="0" xfId="23" applyFont="1" applyFill="1" applyAlignment="1">
      <alignment vertical="center"/>
    </xf>
    <xf numFmtId="167" fontId="81" fillId="0" borderId="0" xfId="23" applyFont="1" applyFill="1" applyAlignment="1">
      <alignment horizontal="center" vertical="center"/>
    </xf>
    <xf numFmtId="194" fontId="81" fillId="0" borderId="15" xfId="165" applyNumberFormat="1" applyFont="1" applyBorder="1" applyAlignment="1">
      <alignment vertical="center"/>
    </xf>
    <xf numFmtId="194" fontId="81" fillId="0" borderId="0" xfId="165" applyNumberFormat="1" applyFont="1" applyBorder="1" applyAlignment="1">
      <alignment horizontal="center" vertical="center"/>
    </xf>
    <xf numFmtId="41" fontId="81" fillId="0" borderId="4" xfId="165" applyNumberFormat="1" applyFont="1" applyBorder="1" applyAlignment="1">
      <alignment vertical="center"/>
    </xf>
    <xf numFmtId="0" fontId="83" fillId="0" borderId="0" xfId="165" applyFont="1" applyAlignment="1">
      <alignment vertical="center"/>
    </xf>
    <xf numFmtId="0" fontId="83" fillId="0" borderId="0" xfId="0" applyFont="1" applyAlignment="1">
      <alignment vertical="center"/>
    </xf>
    <xf numFmtId="41" fontId="81" fillId="0" borderId="17" xfId="165" applyNumberFormat="1" applyFont="1" applyBorder="1" applyAlignment="1">
      <alignment vertical="center"/>
    </xf>
    <xf numFmtId="41" fontId="81" fillId="0" borderId="16" xfId="165" applyNumberFormat="1" applyFont="1" applyBorder="1" applyAlignment="1">
      <alignment vertical="center"/>
    </xf>
    <xf numFmtId="0" fontId="81" fillId="0" borderId="0" xfId="165" applyFont="1" applyAlignment="1">
      <alignment horizontal="center" vertical="center"/>
    </xf>
    <xf numFmtId="195" fontId="81" fillId="0" borderId="0" xfId="165" applyNumberFormat="1" applyFont="1" applyAlignment="1">
      <alignment horizontal="center" vertical="center"/>
    </xf>
    <xf numFmtId="196" fontId="81" fillId="0" borderId="0" xfId="165" applyNumberFormat="1" applyFont="1" applyAlignment="1">
      <alignment vertical="center"/>
    </xf>
    <xf numFmtId="196" fontId="81" fillId="0" borderId="0" xfId="165" applyNumberFormat="1" applyFont="1" applyAlignment="1">
      <alignment horizontal="center" vertical="center"/>
    </xf>
    <xf numFmtId="196" fontId="81" fillId="0" borderId="17" xfId="165" applyNumberFormat="1" applyFont="1" applyBorder="1" applyAlignment="1">
      <alignment vertical="center"/>
    </xf>
    <xf numFmtId="197" fontId="81" fillId="0" borderId="0" xfId="165" applyNumberFormat="1" applyFont="1" applyAlignment="1">
      <alignment horizontal="center" vertical="center"/>
    </xf>
    <xf numFmtId="196" fontId="81" fillId="0" borderId="15" xfId="165" applyNumberFormat="1" applyFont="1" applyBorder="1" applyAlignment="1">
      <alignment vertical="center"/>
    </xf>
    <xf numFmtId="41" fontId="81" fillId="0" borderId="15" xfId="165" applyNumberFormat="1" applyFont="1" applyFill="1" applyBorder="1" applyAlignment="1">
      <alignment vertical="center"/>
    </xf>
    <xf numFmtId="0" fontId="81" fillId="0" borderId="0" xfId="252" applyFont="1" applyAlignment="1">
      <alignment horizontal="center" vertical="center"/>
    </xf>
    <xf numFmtId="37" fontId="81" fillId="0" borderId="0" xfId="252" applyNumberFormat="1" applyFont="1" applyAlignment="1">
      <alignment horizontal="center" vertical="center"/>
    </xf>
    <xf numFmtId="0" fontId="78" fillId="0" borderId="0" xfId="165" applyFont="1" applyAlignment="1">
      <alignment horizontal="center" vertical="center"/>
    </xf>
    <xf numFmtId="194" fontId="27" fillId="0" borderId="0" xfId="165" applyNumberFormat="1" applyFont="1" applyAlignment="1">
      <alignment vertical="center"/>
    </xf>
    <xf numFmtId="188" fontId="81" fillId="29" borderId="0" xfId="252" applyNumberFormat="1" applyFont="1" applyFill="1" applyBorder="1" applyAlignment="1">
      <alignment horizontal="center" vertical="center"/>
    </xf>
    <xf numFmtId="189" fontId="81" fillId="0" borderId="0" xfId="252" applyNumberFormat="1" applyFont="1" applyBorder="1" applyAlignment="1">
      <alignment horizontal="right" vertical="center"/>
    </xf>
    <xf numFmtId="190" fontId="81" fillId="0" borderId="0" xfId="252" applyNumberFormat="1" applyFont="1" applyBorder="1" applyAlignment="1">
      <alignment horizontal="right" vertical="center"/>
    </xf>
    <xf numFmtId="43" fontId="81" fillId="29" borderId="0" xfId="252" applyNumberFormat="1" applyFont="1" applyFill="1" applyBorder="1" applyAlignment="1">
      <alignment vertical="center"/>
    </xf>
    <xf numFmtId="41" fontId="27" fillId="0" borderId="0" xfId="165" applyNumberFormat="1" applyFont="1" applyBorder="1" applyAlignment="1">
      <alignment vertical="center"/>
    </xf>
    <xf numFmtId="188" fontId="81" fillId="0" borderId="0" xfId="165" applyNumberFormat="1" applyFont="1" applyAlignment="1">
      <alignment vertical="center"/>
    </xf>
    <xf numFmtId="188" fontId="81" fillId="0" borderId="0" xfId="165" applyNumberFormat="1" applyFont="1" applyAlignment="1">
      <alignment horizontal="center" vertical="center"/>
    </xf>
    <xf numFmtId="188" fontId="81" fillId="0" borderId="0" xfId="23" applyNumberFormat="1" applyFont="1" applyFill="1" applyAlignment="1">
      <alignment vertical="center"/>
    </xf>
    <xf numFmtId="188" fontId="81" fillId="0" borderId="0" xfId="23" applyNumberFormat="1" applyFont="1" applyFill="1" applyAlignment="1">
      <alignment horizontal="center" vertical="center"/>
    </xf>
    <xf numFmtId="188" fontId="81" fillId="0" borderId="15" xfId="23" applyNumberFormat="1" applyFont="1" applyBorder="1" applyAlignment="1">
      <alignment vertical="center"/>
    </xf>
    <xf numFmtId="188" fontId="81" fillId="0" borderId="0" xfId="23" applyNumberFormat="1" applyFont="1" applyAlignment="1">
      <alignment horizontal="center" vertical="center"/>
    </xf>
    <xf numFmtId="188" fontId="81" fillId="0" borderId="17" xfId="23" applyNumberFormat="1" applyFont="1" applyBorder="1" applyAlignment="1">
      <alignment horizontal="right" vertical="center"/>
    </xf>
    <xf numFmtId="188" fontId="81" fillId="0" borderId="0" xfId="23" applyNumberFormat="1" applyFont="1" applyAlignment="1">
      <alignment horizontal="right" vertical="center"/>
    </xf>
    <xf numFmtId="0" fontId="81" fillId="0" borderId="0" xfId="252" applyFont="1" applyAlignment="1">
      <alignment horizontal="center" vertical="center"/>
    </xf>
    <xf numFmtId="37" fontId="81" fillId="0" borderId="0" xfId="252" applyNumberFormat="1" applyFont="1" applyAlignment="1">
      <alignment horizontal="center" vertical="center"/>
    </xf>
    <xf numFmtId="41" fontId="81" fillId="0" borderId="16" xfId="252" applyNumberFormat="1" applyFont="1" applyBorder="1" applyAlignment="1">
      <alignment horizontal="right" vertical="center"/>
    </xf>
    <xf numFmtId="194" fontId="81" fillId="0" borderId="17" xfId="165" applyNumberFormat="1" applyFont="1" applyBorder="1" applyAlignment="1">
      <alignment vertical="center"/>
    </xf>
    <xf numFmtId="37" fontId="83" fillId="0" borderId="0" xfId="0" quotePrefix="1" applyNumberFormat="1" applyFont="1" applyAlignment="1">
      <alignment horizontal="left" vertical="center"/>
    </xf>
    <xf numFmtId="37" fontId="81" fillId="0" borderId="0" xfId="165" quotePrefix="1" applyNumberFormat="1" applyFont="1" applyAlignment="1">
      <alignment horizontal="centerContinuous" vertical="center"/>
    </xf>
    <xf numFmtId="37" fontId="81" fillId="0" borderId="0" xfId="165" applyNumberFormat="1" applyFont="1" applyAlignment="1">
      <alignment horizontal="centerContinuous" vertical="center"/>
    </xf>
    <xf numFmtId="37" fontId="82" fillId="0" borderId="0" xfId="165" applyNumberFormat="1" applyFont="1" applyAlignment="1">
      <alignment horizontal="centerContinuous" vertical="center"/>
    </xf>
    <xf numFmtId="37" fontId="83" fillId="0" borderId="0" xfId="165" applyNumberFormat="1" applyFont="1" applyAlignment="1">
      <alignment horizontal="left" vertical="center"/>
    </xf>
    <xf numFmtId="37" fontId="81" fillId="0" borderId="0" xfId="165" applyNumberFormat="1" applyFont="1" applyAlignment="1">
      <alignment horizontal="right" vertical="center"/>
    </xf>
    <xf numFmtId="41" fontId="83" fillId="0" borderId="0" xfId="0" applyNumberFormat="1" applyFont="1" applyAlignment="1">
      <alignment horizontal="centerContinuous" vertical="center"/>
    </xf>
    <xf numFmtId="37" fontId="81" fillId="0" borderId="15" xfId="165" applyNumberFormat="1" applyFont="1" applyBorder="1" applyAlignment="1">
      <alignment horizontal="centerContinuous" vertical="center"/>
    </xf>
    <xf numFmtId="41" fontId="81" fillId="0" borderId="15" xfId="0" quotePrefix="1" applyNumberFormat="1" applyFont="1" applyBorder="1" applyAlignment="1">
      <alignment horizontal="centerContinuous" vertical="center"/>
    </xf>
    <xf numFmtId="41" fontId="84" fillId="0" borderId="0" xfId="0" applyNumberFormat="1" applyFont="1" applyAlignment="1">
      <alignment horizontal="center" vertical="center"/>
    </xf>
    <xf numFmtId="49" fontId="81" fillId="0" borderId="0" xfId="0" applyNumberFormat="1" applyFont="1" applyAlignment="1">
      <alignment horizontal="center" vertical="center"/>
    </xf>
    <xf numFmtId="49" fontId="81" fillId="0" borderId="0" xfId="0" applyNumberFormat="1" applyFont="1" applyAlignment="1">
      <alignment horizontal="right" vertical="center"/>
    </xf>
    <xf numFmtId="49" fontId="84" fillId="0" borderId="0" xfId="0" applyNumberFormat="1" applyFont="1" applyAlignment="1">
      <alignment horizontal="right" vertical="center"/>
    </xf>
    <xf numFmtId="37" fontId="83" fillId="0" borderId="0" xfId="165" applyNumberFormat="1" applyFont="1" applyAlignment="1">
      <alignment vertical="center"/>
    </xf>
    <xf numFmtId="40" fontId="81" fillId="0" borderId="0" xfId="165" applyNumberFormat="1" applyFont="1" applyAlignment="1">
      <alignment vertical="center"/>
    </xf>
    <xf numFmtId="37" fontId="82" fillId="0" borderId="0" xfId="165" applyNumberFormat="1" applyFont="1" applyAlignment="1">
      <alignment horizontal="center" vertical="center"/>
    </xf>
    <xf numFmtId="41" fontId="81" fillId="0" borderId="0" xfId="165" applyNumberFormat="1" applyFont="1" applyAlignment="1">
      <alignment horizontal="right" vertical="center"/>
    </xf>
    <xf numFmtId="37" fontId="81" fillId="0" borderId="0" xfId="165" applyNumberFormat="1" applyFont="1" applyAlignment="1">
      <alignment horizontal="left" vertical="center"/>
    </xf>
    <xf numFmtId="179" fontId="81" fillId="0" borderId="0" xfId="79" quotePrefix="1" applyFont="1" applyFill="1" applyAlignment="1">
      <alignment horizontal="left" vertical="center"/>
    </xf>
    <xf numFmtId="41" fontId="81" fillId="0" borderId="15" xfId="165" applyNumberFormat="1" applyFont="1" applyBorder="1" applyAlignment="1">
      <alignment horizontal="right" vertical="center"/>
    </xf>
    <xf numFmtId="41" fontId="81" fillId="0" borderId="16" xfId="165" applyNumberFormat="1" applyFont="1" applyBorder="1" applyAlignment="1">
      <alignment horizontal="right" vertical="center"/>
    </xf>
    <xf numFmtId="41" fontId="81" fillId="0" borderId="4" xfId="165" applyNumberFormat="1" applyFont="1" applyBorder="1" applyAlignment="1">
      <alignment horizontal="right" vertical="center"/>
    </xf>
    <xf numFmtId="37" fontId="83" fillId="0" borderId="0" xfId="0" applyNumberFormat="1" applyFont="1" applyAlignment="1">
      <alignment horizontal="left" vertical="center"/>
    </xf>
    <xf numFmtId="37" fontId="83" fillId="0" borderId="0" xfId="0" applyNumberFormat="1" applyFont="1" applyAlignment="1">
      <alignment vertical="center"/>
    </xf>
    <xf numFmtId="37" fontId="81" fillId="0" borderId="0" xfId="0" applyNumberFormat="1" applyFont="1" applyAlignment="1">
      <alignment horizontal="left" vertical="center"/>
    </xf>
    <xf numFmtId="37" fontId="81" fillId="0" borderId="0" xfId="0" quotePrefix="1" applyNumberFormat="1" applyFont="1" applyAlignment="1">
      <alignment horizontal="left" vertical="center"/>
    </xf>
    <xf numFmtId="41" fontId="81" fillId="0" borderId="17" xfId="165" applyNumberFormat="1" applyFont="1" applyBorder="1" applyAlignment="1">
      <alignment horizontal="right" vertical="center"/>
    </xf>
    <xf numFmtId="41" fontId="81" fillId="0" borderId="0" xfId="23" applyNumberFormat="1" applyFont="1" applyFill="1" applyAlignment="1">
      <alignment vertical="center"/>
    </xf>
    <xf numFmtId="41" fontId="81" fillId="0" borderId="0" xfId="23" applyNumberFormat="1" applyFont="1" applyFill="1" applyAlignment="1">
      <alignment horizontal="right" vertical="center"/>
    </xf>
    <xf numFmtId="41" fontId="81" fillId="0" borderId="0" xfId="23" applyNumberFormat="1" applyFont="1" applyAlignment="1">
      <alignment vertical="center"/>
    </xf>
    <xf numFmtId="41" fontId="81" fillId="0" borderId="0" xfId="23" applyNumberFormat="1" applyFont="1" applyAlignment="1">
      <alignment horizontal="right" vertical="center"/>
    </xf>
    <xf numFmtId="37" fontId="81" fillId="0" borderId="18" xfId="165" applyNumberFormat="1" applyFont="1" applyBorder="1" applyAlignment="1">
      <alignment vertical="center"/>
    </xf>
    <xf numFmtId="37" fontId="81" fillId="0" borderId="0" xfId="240" applyNumberFormat="1" applyFont="1" applyFill="1" applyAlignment="1">
      <alignment vertical="center"/>
    </xf>
    <xf numFmtId="37" fontId="81" fillId="0" borderId="0" xfId="165" applyNumberFormat="1" applyFont="1" applyFill="1" applyAlignment="1">
      <alignment vertical="center"/>
    </xf>
    <xf numFmtId="37" fontId="82" fillId="0" borderId="0" xfId="165" applyNumberFormat="1" applyFont="1" applyFill="1" applyAlignment="1">
      <alignment horizontal="centerContinuous" vertical="center"/>
    </xf>
    <xf numFmtId="37" fontId="81" fillId="0" borderId="0" xfId="165" applyNumberFormat="1" applyFont="1" applyFill="1" applyAlignment="1">
      <alignment horizontal="right" vertical="center"/>
    </xf>
    <xf numFmtId="37" fontId="81" fillId="0" borderId="0" xfId="0" applyNumberFormat="1" applyFont="1" applyFill="1" applyAlignment="1">
      <alignment vertical="center"/>
    </xf>
    <xf numFmtId="37" fontId="83" fillId="0" borderId="0" xfId="240" quotePrefix="1" applyNumberFormat="1" applyFont="1" applyFill="1" applyAlignment="1">
      <alignment horizontal="left" vertical="center"/>
    </xf>
    <xf numFmtId="37" fontId="81" fillId="0" borderId="0" xfId="165" quotePrefix="1" applyNumberFormat="1" applyFont="1" applyFill="1" applyAlignment="1">
      <alignment horizontal="centerContinuous" vertical="center"/>
    </xf>
    <xf numFmtId="37" fontId="81" fillId="0" borderId="0" xfId="165" applyNumberFormat="1" applyFont="1" applyFill="1" applyAlignment="1">
      <alignment horizontal="centerContinuous" vertical="center"/>
    </xf>
    <xf numFmtId="37" fontId="83" fillId="0" borderId="0" xfId="0" quotePrefix="1" applyNumberFormat="1" applyFont="1" applyFill="1" applyAlignment="1">
      <alignment horizontal="left" vertical="center"/>
    </xf>
    <xf numFmtId="37" fontId="83" fillId="0" borderId="0" xfId="240" applyNumberFormat="1" applyFont="1" applyFill="1" applyAlignment="1">
      <alignment horizontal="left" vertical="center"/>
    </xf>
    <xf numFmtId="37" fontId="83" fillId="0" borderId="0" xfId="0" applyNumberFormat="1" applyFont="1" applyFill="1" applyAlignment="1">
      <alignment horizontal="left" vertical="center"/>
    </xf>
    <xf numFmtId="37" fontId="83" fillId="0" borderId="0" xfId="240" applyNumberFormat="1" applyFont="1" applyFill="1" applyAlignment="1">
      <alignment vertical="center"/>
    </xf>
    <xf numFmtId="37" fontId="83" fillId="0" borderId="0" xfId="0" applyNumberFormat="1" applyFont="1" applyFill="1" applyAlignment="1">
      <alignment vertical="center"/>
    </xf>
    <xf numFmtId="0" fontId="27" fillId="0" borderId="0" xfId="165" applyFont="1" applyFill="1" applyAlignment="1">
      <alignment vertical="center"/>
    </xf>
    <xf numFmtId="41" fontId="78" fillId="0" borderId="0" xfId="240" applyNumberFormat="1" applyFont="1" applyFill="1" applyAlignment="1">
      <alignment horizontal="center" vertical="center"/>
    </xf>
    <xf numFmtId="41" fontId="27" fillId="0" borderId="0" xfId="240" applyNumberFormat="1" applyFont="1" applyFill="1" applyAlignment="1">
      <alignment horizontal="centerContinuous" vertical="center"/>
    </xf>
    <xf numFmtId="41" fontId="27" fillId="0" borderId="0" xfId="240" applyNumberFormat="1" applyFont="1" applyFill="1" applyAlignment="1">
      <alignment horizontal="right" vertical="center"/>
    </xf>
    <xf numFmtId="37" fontId="27" fillId="0" borderId="0" xfId="165" applyNumberFormat="1" applyFont="1" applyFill="1" applyAlignment="1">
      <alignment vertical="center"/>
    </xf>
    <xf numFmtId="41" fontId="79" fillId="0" borderId="0" xfId="240" applyNumberFormat="1" applyFont="1" applyFill="1" applyAlignment="1">
      <alignment horizontal="center" vertical="center"/>
    </xf>
    <xf numFmtId="41" fontId="36" fillId="0" borderId="0" xfId="240" applyNumberFormat="1" applyFont="1" applyFill="1" applyAlignment="1">
      <alignment horizontal="center" vertical="center"/>
    </xf>
    <xf numFmtId="41" fontId="83" fillId="0" borderId="0" xfId="0" applyNumberFormat="1" applyFont="1" applyFill="1" applyAlignment="1">
      <alignment horizontal="centerContinuous" vertical="center"/>
    </xf>
    <xf numFmtId="41" fontId="27" fillId="0" borderId="0" xfId="240" quotePrefix="1" applyNumberFormat="1" applyFont="1" applyFill="1" applyAlignment="1">
      <alignment horizontal="center" vertical="center"/>
    </xf>
    <xf numFmtId="41" fontId="27" fillId="0" borderId="0" xfId="240" applyNumberFormat="1" applyFont="1" applyFill="1" applyAlignment="1">
      <alignment vertical="center"/>
    </xf>
    <xf numFmtId="41" fontId="27" fillId="0" borderId="16" xfId="240" quotePrefix="1" applyNumberFormat="1" applyFont="1" applyFill="1" applyBorder="1" applyAlignment="1">
      <alignment horizontal="center" vertical="center"/>
    </xf>
    <xf numFmtId="0" fontId="81" fillId="0" borderId="0" xfId="165" quotePrefix="1" applyFont="1" applyFill="1" applyAlignment="1">
      <alignment horizontal="center" vertical="center"/>
    </xf>
    <xf numFmtId="37" fontId="81" fillId="0" borderId="0" xfId="165" applyNumberFormat="1" applyFont="1" applyFill="1" applyAlignment="1">
      <alignment horizontal="center" vertical="center"/>
    </xf>
    <xf numFmtId="41" fontId="81" fillId="0" borderId="0" xfId="240" applyNumberFormat="1" applyFont="1" applyFill="1" applyAlignment="1">
      <alignment horizontal="center" vertical="center"/>
    </xf>
    <xf numFmtId="41" fontId="81" fillId="0" borderId="0" xfId="165" applyNumberFormat="1" applyFont="1" applyFill="1" applyAlignment="1">
      <alignment vertical="center"/>
    </xf>
    <xf numFmtId="41" fontId="81" fillId="0" borderId="0" xfId="165" applyNumberFormat="1" applyFont="1" applyFill="1" applyAlignment="1">
      <alignment horizontal="right" vertical="center"/>
    </xf>
    <xf numFmtId="37" fontId="81" fillId="0" borderId="0" xfId="247" applyNumberFormat="1" applyFont="1" applyFill="1" applyAlignment="1">
      <alignment vertical="center"/>
    </xf>
    <xf numFmtId="37" fontId="84" fillId="0" borderId="0" xfId="165" applyNumberFormat="1" applyFont="1" applyFill="1" applyAlignment="1">
      <alignment vertical="center"/>
    </xf>
    <xf numFmtId="41" fontId="81" fillId="0" borderId="0" xfId="165" applyNumberFormat="1" applyFont="1" applyFill="1" applyAlignment="1">
      <alignment horizontal="centerContinuous" vertical="center"/>
    </xf>
    <xf numFmtId="41" fontId="81" fillId="0" borderId="15" xfId="165" applyNumberFormat="1" applyFont="1" applyFill="1" applyBorder="1" applyAlignment="1">
      <alignment horizontal="right" vertical="center"/>
    </xf>
    <xf numFmtId="41" fontId="81" fillId="0" borderId="16" xfId="165" applyNumberFormat="1" applyFont="1" applyFill="1" applyBorder="1" applyAlignment="1">
      <alignment vertical="center"/>
    </xf>
    <xf numFmtId="37" fontId="83" fillId="0" borderId="0" xfId="165" applyNumberFormat="1" applyFont="1" applyFill="1" applyAlignment="1">
      <alignment vertical="center"/>
    </xf>
    <xf numFmtId="41" fontId="81" fillId="0" borderId="0" xfId="165" applyNumberFormat="1" applyFont="1" applyFill="1" applyAlignment="1">
      <alignment horizontal="center" vertical="center"/>
    </xf>
    <xf numFmtId="193" fontId="82" fillId="0" borderId="0" xfId="165" applyNumberFormat="1" applyFont="1" applyFill="1" applyAlignment="1">
      <alignment vertical="center"/>
    </xf>
    <xf numFmtId="41" fontId="81" fillId="0" borderId="16" xfId="165" applyNumberFormat="1" applyFont="1" applyFill="1" applyBorder="1" applyAlignment="1">
      <alignment horizontal="right" vertical="center"/>
    </xf>
    <xf numFmtId="37" fontId="81" fillId="0" borderId="0" xfId="246" applyNumberFormat="1" applyFont="1" applyFill="1" applyAlignment="1">
      <alignment vertical="center"/>
    </xf>
    <xf numFmtId="37" fontId="81" fillId="0" borderId="0" xfId="245" applyNumberFormat="1" applyFont="1" applyFill="1" applyAlignment="1">
      <alignment vertical="center"/>
    </xf>
    <xf numFmtId="41" fontId="81" fillId="0" borderId="0" xfId="165" applyNumberFormat="1" applyFont="1" applyFill="1" applyBorder="1" applyAlignment="1">
      <alignment horizontal="right" vertical="center"/>
    </xf>
    <xf numFmtId="41" fontId="81" fillId="0" borderId="0" xfId="165" applyNumberFormat="1" applyFont="1" applyFill="1" applyBorder="1" applyAlignment="1">
      <alignment vertical="center"/>
    </xf>
    <xf numFmtId="37" fontId="82" fillId="0" borderId="0" xfId="165" applyNumberFormat="1" applyFont="1" applyFill="1" applyAlignment="1">
      <alignment horizontal="center" vertical="center"/>
    </xf>
    <xf numFmtId="41" fontId="81" fillId="0" borderId="4" xfId="165" applyNumberFormat="1" applyFont="1" applyFill="1" applyBorder="1" applyAlignment="1">
      <alignment vertical="center"/>
    </xf>
    <xf numFmtId="0" fontId="81" fillId="0" borderId="0" xfId="165" applyFont="1" applyFill="1" applyAlignment="1">
      <alignment vertical="center"/>
    </xf>
    <xf numFmtId="41" fontId="82" fillId="0" borderId="0" xfId="240" applyNumberFormat="1" applyFont="1" applyFill="1" applyAlignment="1">
      <alignment horizontal="center" vertical="center"/>
    </xf>
    <xf numFmtId="41" fontId="81" fillId="0" borderId="0" xfId="240" applyNumberFormat="1" applyFont="1" applyFill="1" applyAlignment="1">
      <alignment horizontal="centerContinuous" vertical="center"/>
    </xf>
    <xf numFmtId="41" fontId="81" fillId="0" borderId="0" xfId="240" applyNumberFormat="1" applyFont="1" applyFill="1" applyAlignment="1">
      <alignment horizontal="right" vertical="center"/>
    </xf>
    <xf numFmtId="41" fontId="81" fillId="0" borderId="0" xfId="240" applyNumberFormat="1" applyFont="1" applyFill="1" applyAlignment="1">
      <alignment vertical="center"/>
    </xf>
    <xf numFmtId="41" fontId="81" fillId="0" borderId="16" xfId="240" quotePrefix="1" applyNumberFormat="1" applyFont="1" applyFill="1" applyBorder="1" applyAlignment="1">
      <alignment horizontal="center" vertical="center"/>
    </xf>
    <xf numFmtId="41" fontId="83" fillId="0" borderId="15" xfId="0" applyNumberFormat="1" applyFont="1" applyBorder="1" applyAlignment="1">
      <alignment horizontal="center" vertical="center"/>
    </xf>
    <xf numFmtId="37" fontId="83" fillId="0" borderId="15" xfId="252" applyNumberFormat="1" applyFont="1" applyBorder="1" applyAlignment="1">
      <alignment horizontal="center" vertical="center"/>
    </xf>
    <xf numFmtId="0" fontId="81" fillId="0" borderId="0" xfId="252" applyFont="1" applyAlignment="1">
      <alignment horizontal="center" vertical="center"/>
    </xf>
    <xf numFmtId="37" fontId="81" fillId="0" borderId="0" xfId="252" applyNumberFormat="1" applyFont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6" xfId="0" applyFont="1" applyBorder="1" applyAlignment="1">
      <alignment horizontal="center" vertical="center"/>
    </xf>
    <xf numFmtId="41" fontId="83" fillId="0" borderId="15" xfId="0" applyNumberFormat="1" applyFont="1" applyFill="1" applyBorder="1" applyAlignment="1">
      <alignment horizontal="center" vertical="center"/>
    </xf>
    <xf numFmtId="41" fontId="81" fillId="0" borderId="0" xfId="165" applyNumberFormat="1" applyFont="1" applyBorder="1" applyAlignment="1">
      <alignment horizontal="right" vertical="center"/>
    </xf>
  </cellXfs>
  <cellStyles count="253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38" xr:uid="{00000000-0005-0000-0000-00003C000000}"/>
    <cellStyle name="Comma 4" xfId="61" xr:uid="{00000000-0005-0000-0000-00003D000000}"/>
    <cellStyle name="Comma 4 2" xfId="62" xr:uid="{00000000-0005-0000-0000-00003E000000}"/>
    <cellStyle name="Comma 4 3" xfId="63" xr:uid="{00000000-0005-0000-0000-00003F000000}"/>
    <cellStyle name="Comma 4 4" xfId="64" xr:uid="{00000000-0005-0000-0000-000040000000}"/>
    <cellStyle name="Comma 4 5" xfId="65" xr:uid="{00000000-0005-0000-0000-000041000000}"/>
    <cellStyle name="Comma 4 6" xfId="241" xr:uid="{00000000-0005-0000-0000-00003C000000}"/>
    <cellStyle name="Comma 5" xfId="66" xr:uid="{00000000-0005-0000-0000-000042000000}"/>
    <cellStyle name="Comma 6" xfId="67" xr:uid="{00000000-0005-0000-0000-000043000000}"/>
    <cellStyle name="Comma 6 2" xfId="68" xr:uid="{00000000-0005-0000-0000-000044000000}"/>
    <cellStyle name="Comma 7" xfId="69" xr:uid="{00000000-0005-0000-0000-000045000000}"/>
    <cellStyle name="Comma 8" xfId="70" xr:uid="{00000000-0005-0000-0000-000046000000}"/>
    <cellStyle name="Comma 8 2" xfId="71" xr:uid="{00000000-0005-0000-0000-000047000000}"/>
    <cellStyle name="Comma 8 3" xfId="242" xr:uid="{00000000-0005-0000-0000-000045000000}"/>
    <cellStyle name="Comma 9" xfId="72" xr:uid="{00000000-0005-0000-0000-000048000000}"/>
    <cellStyle name="comma zerodec" xfId="73" xr:uid="{00000000-0005-0000-0000-000049000000}"/>
    <cellStyle name="comma zerodec 2" xfId="74" xr:uid="{00000000-0005-0000-0000-00004A000000}"/>
    <cellStyle name="Cover Date" xfId="75" xr:uid="{00000000-0005-0000-0000-00004B000000}"/>
    <cellStyle name="Cover Subtitle" xfId="76" xr:uid="{00000000-0005-0000-0000-00004C000000}"/>
    <cellStyle name="Cover Title" xfId="77" xr:uid="{00000000-0005-0000-0000-00004D000000}"/>
    <cellStyle name="Currency (hidden)" xfId="78" xr:uid="{00000000-0005-0000-0000-00004E000000}"/>
    <cellStyle name="Currency_bs-plt" xfId="79" xr:uid="{00000000-0005-0000-0000-00004F000000}"/>
    <cellStyle name="Currency1" xfId="80" xr:uid="{00000000-0005-0000-0000-000050000000}"/>
    <cellStyle name="Currency1 2" xfId="81" xr:uid="{00000000-0005-0000-0000-000051000000}"/>
    <cellStyle name="Dollar (zero dec)" xfId="82" xr:uid="{00000000-0005-0000-0000-000052000000}"/>
    <cellStyle name="Dollar (zero dec) 2" xfId="83" xr:uid="{00000000-0005-0000-0000-000053000000}"/>
    <cellStyle name="E&amp;Y House" xfId="84" xr:uid="{00000000-0005-0000-0000-000054000000}"/>
    <cellStyle name="Footer SBILogo1" xfId="85" xr:uid="{00000000-0005-0000-0000-000055000000}"/>
    <cellStyle name="Footer SBILogo2" xfId="86" xr:uid="{00000000-0005-0000-0000-000056000000}"/>
    <cellStyle name="Footnote" xfId="87" xr:uid="{00000000-0005-0000-0000-000057000000}"/>
    <cellStyle name="Footnote Reference" xfId="88" xr:uid="{00000000-0005-0000-0000-000058000000}"/>
    <cellStyle name="Footnote_Becl-W.PaperYE" xfId="89" xr:uid="{00000000-0005-0000-0000-000059000000}"/>
    <cellStyle name="Grey" xfId="90" xr:uid="{00000000-0005-0000-0000-00005A000000}"/>
    <cellStyle name="Grey 2" xfId="91" xr:uid="{00000000-0005-0000-0000-00005B000000}"/>
    <cellStyle name="Header" xfId="92" xr:uid="{00000000-0005-0000-0000-00005C000000}"/>
    <cellStyle name="Header Draft Stamp" xfId="93" xr:uid="{00000000-0005-0000-0000-00005D000000}"/>
    <cellStyle name="Header_Becl-W.PaperYE" xfId="94" xr:uid="{00000000-0005-0000-0000-00005E000000}"/>
    <cellStyle name="Heading 1" xfId="95" builtinId="16" customBuiltin="1"/>
    <cellStyle name="Heading 1 2" xfId="249" xr:uid="{A890B077-453D-4527-BECC-D17ED2A86682}"/>
    <cellStyle name="Heading 1 Above" xfId="96" xr:uid="{00000000-0005-0000-0000-000060000000}"/>
    <cellStyle name="Heading 1+" xfId="97" xr:uid="{00000000-0005-0000-0000-000061000000}"/>
    <cellStyle name="Heading 2" xfId="98" builtinId="17" customBuiltin="1"/>
    <cellStyle name="Heading 2 2" xfId="250" xr:uid="{8AD6D681-6FCF-42DF-8042-D629447C3E13}"/>
    <cellStyle name="Heading 2 Below" xfId="99" xr:uid="{00000000-0005-0000-0000-000063000000}"/>
    <cellStyle name="Heading 2+" xfId="100" xr:uid="{00000000-0005-0000-0000-000064000000}"/>
    <cellStyle name="Heading 3" xfId="101" builtinId="18" customBuiltin="1"/>
    <cellStyle name="Heading 3 2" xfId="251" xr:uid="{D11FE3A6-120C-405B-94C0-DC54B9AD6059}"/>
    <cellStyle name="Heading 3+" xfId="102" xr:uid="{00000000-0005-0000-0000-000066000000}"/>
    <cellStyle name="Hidden" xfId="103" xr:uid="{00000000-0005-0000-0000-000067000000}"/>
    <cellStyle name="Input [yellow]" xfId="104" xr:uid="{00000000-0005-0000-0000-000068000000}"/>
    <cellStyle name="Input [yellow] 2" xfId="105" xr:uid="{00000000-0005-0000-0000-000069000000}"/>
    <cellStyle name="million" xfId="106" xr:uid="{00000000-0005-0000-0000-00006A000000}"/>
    <cellStyle name="n0" xfId="107" xr:uid="{00000000-0005-0000-0000-00006B000000}"/>
    <cellStyle name="no dec" xfId="108" xr:uid="{00000000-0005-0000-0000-00006C000000}"/>
    <cellStyle name="Normal" xfId="0" builtinId="0"/>
    <cellStyle name="Normal - Style1" xfId="109" xr:uid="{00000000-0005-0000-0000-00006E000000}"/>
    <cellStyle name="Normal - Style1 2" xfId="110" xr:uid="{00000000-0005-0000-0000-00006F000000}"/>
    <cellStyle name="Normal 10" xfId="111" xr:uid="{00000000-0005-0000-0000-000070000000}"/>
    <cellStyle name="Normal 10 2" xfId="112" xr:uid="{00000000-0005-0000-0000-000071000000}"/>
    <cellStyle name="Normal 11" xfId="113" xr:uid="{00000000-0005-0000-0000-000072000000}"/>
    <cellStyle name="Normal 12" xfId="114" xr:uid="{00000000-0005-0000-0000-000073000000}"/>
    <cellStyle name="Normal 13" xfId="115" xr:uid="{00000000-0005-0000-0000-000074000000}"/>
    <cellStyle name="Normal 14" xfId="116" xr:uid="{00000000-0005-0000-0000-000075000000}"/>
    <cellStyle name="Normal 14 2" xfId="117" xr:uid="{00000000-0005-0000-0000-000076000000}"/>
    <cellStyle name="Normal 14 2 2" xfId="118" xr:uid="{00000000-0005-0000-0000-000077000000}"/>
    <cellStyle name="Normal 15" xfId="119" xr:uid="{00000000-0005-0000-0000-000078000000}"/>
    <cellStyle name="Normal 15 2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 2" xfId="126" xr:uid="{00000000-0005-0000-0000-00007F000000}"/>
    <cellStyle name="Normal 2 2 2" xfId="127" xr:uid="{00000000-0005-0000-0000-000080000000}"/>
    <cellStyle name="Normal 2 2 3" xfId="128" xr:uid="{00000000-0005-0000-0000-000081000000}"/>
    <cellStyle name="Normal 2 2 4" xfId="129" xr:uid="{00000000-0005-0000-0000-000082000000}"/>
    <cellStyle name="Normal 2 3" xfId="130" xr:uid="{00000000-0005-0000-0000-000083000000}"/>
    <cellStyle name="Normal 2 4" xfId="131" xr:uid="{00000000-0005-0000-0000-000084000000}"/>
    <cellStyle name="Normal 2 5" xfId="132" xr:uid="{00000000-0005-0000-0000-000085000000}"/>
    <cellStyle name="Normal 2 6" xfId="133" xr:uid="{00000000-0005-0000-0000-000086000000}"/>
    <cellStyle name="Normal 2 7" xfId="134" xr:uid="{00000000-0005-0000-0000-000087000000}"/>
    <cellStyle name="Normal 20" xfId="135" xr:uid="{00000000-0005-0000-0000-000088000000}"/>
    <cellStyle name="Normal 21" xfId="136" xr:uid="{00000000-0005-0000-0000-000089000000}"/>
    <cellStyle name="Normal 22" xfId="137" xr:uid="{00000000-0005-0000-0000-00008A000000}"/>
    <cellStyle name="Normal 23" xfId="138" xr:uid="{00000000-0005-0000-0000-00008B000000}"/>
    <cellStyle name="Normal 24" xfId="139" xr:uid="{00000000-0005-0000-0000-00008C000000}"/>
    <cellStyle name="Normal 25" xfId="140" xr:uid="{00000000-0005-0000-0000-00008D000000}"/>
    <cellStyle name="Normal 26" xfId="141" xr:uid="{00000000-0005-0000-0000-00008E000000}"/>
    <cellStyle name="Normal 27" xfId="142" xr:uid="{00000000-0005-0000-0000-00008F000000}"/>
    <cellStyle name="Normal 28" xfId="143" xr:uid="{00000000-0005-0000-0000-000090000000}"/>
    <cellStyle name="Normal 29" xfId="144" xr:uid="{00000000-0005-0000-0000-000091000000}"/>
    <cellStyle name="Normal 3" xfId="145" xr:uid="{00000000-0005-0000-0000-000092000000}"/>
    <cellStyle name="Normal 3 2" xfId="146" xr:uid="{00000000-0005-0000-0000-000093000000}"/>
    <cellStyle name="Normal 3 3" xfId="147" xr:uid="{00000000-0005-0000-0000-000094000000}"/>
    <cellStyle name="Normal 3 4" xfId="148" xr:uid="{00000000-0005-0000-0000-000095000000}"/>
    <cellStyle name="Normal 3 5" xfId="149" xr:uid="{00000000-0005-0000-0000-000096000000}"/>
    <cellStyle name="Normal 30" xfId="150" xr:uid="{00000000-0005-0000-0000-000097000000}"/>
    <cellStyle name="Normal 31" xfId="240" xr:uid="{00000000-0005-0000-0000-00001C010000}"/>
    <cellStyle name="Normal 32" xfId="245" xr:uid="{00000000-0005-0000-0000-000021010000}"/>
    <cellStyle name="Normal 33" xfId="246" xr:uid="{00000000-0005-0000-0000-000022010000}"/>
    <cellStyle name="Normal 34" xfId="247" xr:uid="{00000000-0005-0000-0000-000023010000}"/>
    <cellStyle name="Normal 35" xfId="248" xr:uid="{436EF03B-65D8-4371-9E6C-69FEA99C6EF8}"/>
    <cellStyle name="Normal 35 2" xfId="252" xr:uid="{2B1DD4DB-D9B4-4CCC-9DE4-EB3195FFADAE}"/>
    <cellStyle name="Normal 4" xfId="151" xr:uid="{00000000-0005-0000-0000-000098000000}"/>
    <cellStyle name="Normal 4 2" xfId="152" xr:uid="{00000000-0005-0000-0000-000099000000}"/>
    <cellStyle name="Normal 4 3" xfId="153" xr:uid="{00000000-0005-0000-0000-00009A000000}"/>
    <cellStyle name="Normal 5" xfId="154" xr:uid="{00000000-0005-0000-0000-00009B000000}"/>
    <cellStyle name="Normal 5 2" xfId="155" xr:uid="{00000000-0005-0000-0000-00009C000000}"/>
    <cellStyle name="Normal 6" xfId="156" xr:uid="{00000000-0005-0000-0000-00009D000000}"/>
    <cellStyle name="Normal 6 2" xfId="157" xr:uid="{00000000-0005-0000-0000-00009E000000}"/>
    <cellStyle name="Normal 7" xfId="158" xr:uid="{00000000-0005-0000-0000-00009F000000}"/>
    <cellStyle name="Normal 7 2" xfId="159" xr:uid="{00000000-0005-0000-0000-0000A0000000}"/>
    <cellStyle name="Normal 8" xfId="160" xr:uid="{00000000-0005-0000-0000-0000A1000000}"/>
    <cellStyle name="Normal 8 2" xfId="161" xr:uid="{00000000-0005-0000-0000-0000A2000000}"/>
    <cellStyle name="Normal 9" xfId="162" xr:uid="{00000000-0005-0000-0000-0000A3000000}"/>
    <cellStyle name="Normal 9 2" xfId="163" xr:uid="{00000000-0005-0000-0000-0000A4000000}"/>
    <cellStyle name="Normal_Backup of bs-plt" xfId="164" xr:uid="{00000000-0005-0000-0000-0000A5000000}"/>
    <cellStyle name="Normal_bs&amp;pl-2001 T217" xfId="239" xr:uid="{00000000-0005-0000-0000-0000A6000000}"/>
    <cellStyle name="Normal_bs-plt" xfId="165" xr:uid="{00000000-0005-0000-0000-0000A7000000}"/>
    <cellStyle name="NormalGB" xfId="166" xr:uid="{00000000-0005-0000-0000-0000A8000000}"/>
    <cellStyle name="Note 2" xfId="167" xr:uid="{00000000-0005-0000-0000-0000A9000000}"/>
    <cellStyle name="Note 2 2" xfId="243" xr:uid="{00000000-0005-0000-0000-0000A8000000}"/>
    <cellStyle name="P1" xfId="168" xr:uid="{00000000-0005-0000-0000-0000AA000000}"/>
    <cellStyle name="Page Number" xfId="169" xr:uid="{00000000-0005-0000-0000-0000AB000000}"/>
    <cellStyle name="Percent (0%)" xfId="170" xr:uid="{00000000-0005-0000-0000-0000AC000000}"/>
    <cellStyle name="Percent (0.0%)" xfId="171" xr:uid="{00000000-0005-0000-0000-0000AD000000}"/>
    <cellStyle name="Percent (0.00%)" xfId="172" xr:uid="{00000000-0005-0000-0000-0000AE000000}"/>
    <cellStyle name="Percent [2]" xfId="173" xr:uid="{00000000-0005-0000-0000-0000AF000000}"/>
    <cellStyle name="Percent 2" xfId="174" xr:uid="{00000000-0005-0000-0000-0000B0000000}"/>
    <cellStyle name="Percent 2 2" xfId="175" xr:uid="{00000000-0005-0000-0000-0000B1000000}"/>
    <cellStyle name="Quantity" xfId="176" xr:uid="{00000000-0005-0000-0000-0000B2000000}"/>
    <cellStyle name="s" xfId="177" xr:uid="{00000000-0005-0000-0000-0000B3000000}"/>
    <cellStyle name="Salomon Logo" xfId="178" xr:uid="{00000000-0005-0000-0000-0000B4000000}"/>
    <cellStyle name="Table Head" xfId="179" xr:uid="{00000000-0005-0000-0000-0000B5000000}"/>
    <cellStyle name="Table Source" xfId="180" xr:uid="{00000000-0005-0000-0000-0000B6000000}"/>
    <cellStyle name="Table Text" xfId="181" xr:uid="{00000000-0005-0000-0000-0000B7000000}"/>
    <cellStyle name="Table Title" xfId="182" xr:uid="{00000000-0005-0000-0000-0000B8000000}"/>
    <cellStyle name="Table Units" xfId="183" xr:uid="{00000000-0005-0000-0000-0000B9000000}"/>
    <cellStyle name="Text" xfId="184" xr:uid="{00000000-0005-0000-0000-0000BA000000}"/>
    <cellStyle name="Text 1" xfId="185" xr:uid="{00000000-0005-0000-0000-0000BB000000}"/>
    <cellStyle name="Text 2" xfId="186" xr:uid="{00000000-0005-0000-0000-0000BC000000}"/>
    <cellStyle name="Text Head 1" xfId="187" xr:uid="{00000000-0005-0000-0000-0000BD000000}"/>
    <cellStyle name="Text Head 2" xfId="188" xr:uid="{00000000-0005-0000-0000-0000BE000000}"/>
    <cellStyle name="Text Indent 1" xfId="189" xr:uid="{00000000-0005-0000-0000-0000BF000000}"/>
    <cellStyle name="Text Indent 2" xfId="190" xr:uid="{00000000-0005-0000-0000-0000C0000000}"/>
    <cellStyle name="thousand" xfId="191" xr:uid="{00000000-0005-0000-0000-0000C1000000}"/>
    <cellStyle name="Tickmark" xfId="192" xr:uid="{00000000-0005-0000-0000-0000C2000000}"/>
    <cellStyle name="TOC 1" xfId="193" xr:uid="{00000000-0005-0000-0000-0000C3000000}"/>
    <cellStyle name="TOC 2" xfId="194" xr:uid="{00000000-0005-0000-0000-0000C4000000}"/>
    <cellStyle name="W" xfId="195" xr:uid="{00000000-0005-0000-0000-0000C5000000}"/>
    <cellStyle name="เครื่องหมายจุลภาค [0]_Excel_MD97DL" xfId="196" xr:uid="{00000000-0005-0000-0000-0000C6000000}"/>
    <cellStyle name="เครื่องหมายจุลภาค 2" xfId="197" xr:uid="{00000000-0005-0000-0000-0000C7000000}"/>
    <cellStyle name="เครื่องหมายจุลภาค_Addition" xfId="198" xr:uid="{00000000-0005-0000-0000-0000C8000000}"/>
    <cellStyle name="เครื่องหมายสกุลเงิน [0]_Excel_MD97DL" xfId="199" xr:uid="{00000000-0005-0000-0000-0000C9000000}"/>
    <cellStyle name="เครื่องหมายสกุลเงิน_Excel_MD97DL" xfId="200" xr:uid="{00000000-0005-0000-0000-0000CA000000}"/>
    <cellStyle name="เชื่อมโยงหลายมิติ" xfId="201" xr:uid="{00000000-0005-0000-0000-0000CB000000}"/>
    <cellStyle name="เชื่อมโยงหลายมิติ 2" xfId="202" xr:uid="{00000000-0005-0000-0000-0000CC000000}"/>
    <cellStyle name="เซลล์ตรวจสอบ" xfId="203" xr:uid="{00000000-0005-0000-0000-0000CD000000}"/>
    <cellStyle name="เซลล์ที่มีการเชื่อมโยง" xfId="204" xr:uid="{00000000-0005-0000-0000-0000CE000000}"/>
    <cellStyle name="แย่" xfId="205" xr:uid="{00000000-0005-0000-0000-0000CF000000}"/>
    <cellStyle name="แสดงผล" xfId="206" xr:uid="{00000000-0005-0000-0000-0000D0000000}"/>
    <cellStyle name="การคำนวณ" xfId="207" xr:uid="{00000000-0005-0000-0000-0000D1000000}"/>
    <cellStyle name="ข้อความเตือน" xfId="208" xr:uid="{00000000-0005-0000-0000-0000D2000000}"/>
    <cellStyle name="ข้อความอธิบาย" xfId="209" xr:uid="{00000000-0005-0000-0000-0000D3000000}"/>
    <cellStyle name="ค@ฏ๋_1111D2111DQ2" xfId="210" xr:uid="{00000000-0005-0000-0000-0000D4000000}"/>
    <cellStyle name="คdคภฆ์[0]_1111D2111DQ2" xfId="211" xr:uid="{00000000-0005-0000-0000-0000D5000000}"/>
    <cellStyle name="คdคภฆ์_1111D2111DQ1" xfId="212" xr:uid="{00000000-0005-0000-0000-0000D6000000}"/>
    <cellStyle name="ชื่อเรื่อง" xfId="213" xr:uid="{00000000-0005-0000-0000-0000D7000000}"/>
    <cellStyle name="ณfน๔ [0]_Book1" xfId="214" xr:uid="{00000000-0005-0000-0000-0000D8000000}"/>
    <cellStyle name="ณfน๔_Book1" xfId="215" xr:uid="{00000000-0005-0000-0000-0000D9000000}"/>
    <cellStyle name="ดี" xfId="216" xr:uid="{00000000-0005-0000-0000-0000DA000000}"/>
    <cellStyle name="ตามการเชื่อมโยงหลายมิติ" xfId="217" xr:uid="{00000000-0005-0000-0000-0000DB000000}"/>
    <cellStyle name="ตามการเชื่อมโยงหลายมิติ 2" xfId="218" xr:uid="{00000000-0005-0000-0000-0000DC000000}"/>
    <cellStyle name="ปกติ 2" xfId="219" xr:uid="{00000000-0005-0000-0000-0000DD000000}"/>
    <cellStyle name="ปกติ 3" xfId="220" xr:uid="{00000000-0005-0000-0000-0000DE000000}"/>
    <cellStyle name="ปกติ 4" xfId="221" xr:uid="{00000000-0005-0000-0000-0000DF000000}"/>
    <cellStyle name="ปกติ 5" xfId="222" xr:uid="{00000000-0005-0000-0000-0000E0000000}"/>
    <cellStyle name="ปกติ_Addition" xfId="223" xr:uid="{00000000-0005-0000-0000-0000E1000000}"/>
    <cellStyle name="ป้อนค่า" xfId="224" xr:uid="{00000000-0005-0000-0000-0000E2000000}"/>
    <cellStyle name="ปานกลาง" xfId="225" xr:uid="{00000000-0005-0000-0000-0000E3000000}"/>
    <cellStyle name="ผลรวม" xfId="226" xr:uid="{00000000-0005-0000-0000-0000E4000000}"/>
    <cellStyle name="ส่วนที่ถูกเน้น1" xfId="227" xr:uid="{00000000-0005-0000-0000-0000E5000000}"/>
    <cellStyle name="ส่วนที่ถูกเน้น2" xfId="228" xr:uid="{00000000-0005-0000-0000-0000E6000000}"/>
    <cellStyle name="ส่วนที่ถูกเน้น3" xfId="229" xr:uid="{00000000-0005-0000-0000-0000E7000000}"/>
    <cellStyle name="ส่วนที่ถูกเน้น4" xfId="230" xr:uid="{00000000-0005-0000-0000-0000E8000000}"/>
    <cellStyle name="ส่วนที่ถูกเน้น5" xfId="231" xr:uid="{00000000-0005-0000-0000-0000E9000000}"/>
    <cellStyle name="ส่วนที่ถูกเน้น6" xfId="232" xr:uid="{00000000-0005-0000-0000-0000EA000000}"/>
    <cellStyle name="หมายเหตุ" xfId="233" xr:uid="{00000000-0005-0000-0000-0000EB000000}"/>
    <cellStyle name="หมายเหตุ 2" xfId="244" xr:uid="{00000000-0005-0000-0000-0000EA000000}"/>
    <cellStyle name="หัวเรื่อง 1" xfId="234" xr:uid="{00000000-0005-0000-0000-0000EC000000}"/>
    <cellStyle name="หัวเรื่อง 2" xfId="235" xr:uid="{00000000-0005-0000-0000-0000ED000000}"/>
    <cellStyle name="หัวเรื่อง 3" xfId="236" xr:uid="{00000000-0005-0000-0000-0000EE000000}"/>
    <cellStyle name="หัวเรื่อง 4" xfId="237" xr:uid="{00000000-0005-0000-0000-0000E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9"/>
  <sheetViews>
    <sheetView showGridLines="0" view="pageBreakPreview" topLeftCell="A31" zoomScale="70" zoomScaleNormal="100" zoomScaleSheetLayoutView="70" workbookViewId="0">
      <selection activeCell="F41" sqref="F41"/>
    </sheetView>
  </sheetViews>
  <sheetFormatPr defaultColWidth="10.7109375" defaultRowHeight="21" customHeight="1"/>
  <cols>
    <col min="1" max="1" width="49.140625" style="118" customWidth="1"/>
    <col min="2" max="2" width="8" style="118" customWidth="1"/>
    <col min="3" max="3" width="2" style="118" customWidth="1"/>
    <col min="4" max="4" width="20.42578125" style="166" bestFit="1" customWidth="1"/>
    <col min="5" max="5" width="1.7109375" style="118" customWidth="1"/>
    <col min="6" max="6" width="20" style="118" bestFit="1" customWidth="1"/>
    <col min="7" max="7" width="1.7109375" style="118" customWidth="1"/>
    <col min="8" max="8" width="20.42578125" style="118" bestFit="1" customWidth="1"/>
    <col min="9" max="9" width="1.7109375" style="118" customWidth="1"/>
    <col min="10" max="10" width="21.140625" style="118" bestFit="1" customWidth="1"/>
    <col min="11" max="11" width="0.85546875" style="118" customWidth="1"/>
    <col min="12" max="16384" width="10.7109375" style="118"/>
  </cols>
  <sheetData>
    <row r="1" spans="1:10" ht="21" customHeight="1">
      <c r="A1" s="163" t="s">
        <v>0</v>
      </c>
      <c r="B1" s="164"/>
      <c r="C1" s="165"/>
      <c r="E1" s="165"/>
      <c r="F1" s="165"/>
      <c r="G1" s="165"/>
      <c r="H1" s="165"/>
      <c r="I1" s="165"/>
      <c r="J1" s="165"/>
    </row>
    <row r="2" spans="1:10" ht="21" customHeight="1">
      <c r="A2" s="167" t="s">
        <v>1</v>
      </c>
      <c r="B2" s="164"/>
      <c r="C2" s="165"/>
      <c r="E2" s="165"/>
      <c r="F2" s="165"/>
      <c r="G2" s="165"/>
      <c r="H2" s="165"/>
      <c r="I2" s="165"/>
      <c r="J2" s="165"/>
    </row>
    <row r="3" spans="1:10" ht="21" customHeight="1">
      <c r="A3" s="167" t="s">
        <v>267</v>
      </c>
      <c r="B3" s="164"/>
      <c r="C3" s="165"/>
      <c r="E3" s="165"/>
      <c r="F3" s="165"/>
      <c r="G3" s="165"/>
      <c r="H3" s="165"/>
      <c r="I3" s="165"/>
      <c r="J3" s="165"/>
    </row>
    <row r="4" spans="1:10" ht="21" customHeight="1">
      <c r="A4" s="117"/>
      <c r="B4" s="117"/>
      <c r="C4" s="165"/>
      <c r="E4" s="165"/>
      <c r="F4" s="165"/>
      <c r="G4" s="165"/>
      <c r="H4" s="165"/>
      <c r="I4" s="165"/>
      <c r="J4" s="168" t="s">
        <v>2</v>
      </c>
    </row>
    <row r="5" spans="1:10" ht="21" customHeight="1">
      <c r="A5" s="117"/>
      <c r="B5" s="117"/>
      <c r="C5" s="165"/>
      <c r="D5" s="245" t="s">
        <v>3</v>
      </c>
      <c r="E5" s="245"/>
      <c r="F5" s="245"/>
      <c r="G5" s="169"/>
      <c r="H5" s="245" t="s">
        <v>4</v>
      </c>
      <c r="I5" s="245"/>
      <c r="J5" s="245"/>
    </row>
    <row r="6" spans="1:10" ht="21" customHeight="1">
      <c r="B6" s="170" t="s">
        <v>5</v>
      </c>
      <c r="C6" s="168"/>
      <c r="D6" s="171" t="s">
        <v>268</v>
      </c>
      <c r="E6" s="172"/>
      <c r="F6" s="171" t="s">
        <v>6</v>
      </c>
      <c r="G6" s="172"/>
      <c r="H6" s="171" t="s">
        <v>268</v>
      </c>
      <c r="I6" s="172"/>
      <c r="J6" s="171" t="s">
        <v>6</v>
      </c>
    </row>
    <row r="7" spans="1:10" ht="21" customHeight="1">
      <c r="B7" s="165"/>
      <c r="C7" s="168"/>
      <c r="D7" s="173" t="s">
        <v>7</v>
      </c>
      <c r="E7" s="174"/>
      <c r="F7" s="173" t="s">
        <v>8</v>
      </c>
      <c r="G7" s="172"/>
      <c r="H7" s="173" t="s">
        <v>7</v>
      </c>
      <c r="I7" s="174"/>
      <c r="J7" s="173" t="s">
        <v>8</v>
      </c>
    </row>
    <row r="8" spans="1:10" ht="21" customHeight="1">
      <c r="B8" s="165"/>
      <c r="C8" s="168"/>
      <c r="D8" s="173" t="s">
        <v>9</v>
      </c>
      <c r="E8" s="175"/>
      <c r="F8" s="173"/>
      <c r="G8" s="172"/>
      <c r="H8" s="173" t="s">
        <v>9</v>
      </c>
      <c r="I8" s="175"/>
      <c r="J8" s="173"/>
    </row>
    <row r="9" spans="1:10" ht="21" customHeight="1">
      <c r="A9" s="176" t="s">
        <v>10</v>
      </c>
      <c r="B9" s="166"/>
    </row>
    <row r="10" spans="1:10" ht="21" customHeight="1">
      <c r="A10" s="176" t="s">
        <v>11</v>
      </c>
      <c r="B10" s="166"/>
      <c r="F10" s="177"/>
      <c r="H10" s="177"/>
      <c r="J10" s="177"/>
    </row>
    <row r="11" spans="1:10" ht="21" customHeight="1">
      <c r="A11" s="118" t="s">
        <v>12</v>
      </c>
      <c r="B11" s="178"/>
      <c r="C11" s="66"/>
      <c r="D11" s="179">
        <v>91560</v>
      </c>
      <c r="E11" s="66"/>
      <c r="F11" s="179">
        <v>80780</v>
      </c>
      <c r="G11" s="66"/>
      <c r="H11" s="179">
        <v>24585</v>
      </c>
      <c r="I11" s="66"/>
      <c r="J11" s="179">
        <v>8709</v>
      </c>
    </row>
    <row r="12" spans="1:10" ht="21" customHeight="1">
      <c r="A12" s="118" t="s">
        <v>13</v>
      </c>
      <c r="B12" s="178" t="s">
        <v>14</v>
      </c>
      <c r="C12" s="66"/>
      <c r="D12" s="179">
        <v>341859</v>
      </c>
      <c r="E12" s="66"/>
      <c r="F12" s="179">
        <v>315726</v>
      </c>
      <c r="G12" s="66"/>
      <c r="H12" s="179">
        <v>395481</v>
      </c>
      <c r="I12" s="66"/>
      <c r="J12" s="179">
        <v>532635</v>
      </c>
    </row>
    <row r="13" spans="1:10" ht="21" customHeight="1">
      <c r="A13" s="118" t="s">
        <v>284</v>
      </c>
      <c r="B13" s="166">
        <v>2</v>
      </c>
      <c r="C13" s="66"/>
      <c r="D13" s="179">
        <v>0</v>
      </c>
      <c r="E13" s="66"/>
      <c r="F13" s="179">
        <v>0</v>
      </c>
      <c r="G13" s="66"/>
      <c r="H13" s="179">
        <v>23200</v>
      </c>
      <c r="I13" s="66"/>
      <c r="J13" s="179">
        <v>0</v>
      </c>
    </row>
    <row r="14" spans="1:10" ht="21" customHeight="1">
      <c r="A14" s="118" t="s">
        <v>15</v>
      </c>
      <c r="B14" s="178"/>
      <c r="C14" s="66"/>
      <c r="D14" s="179">
        <v>346</v>
      </c>
      <c r="E14" s="66"/>
      <c r="F14" s="179">
        <v>336</v>
      </c>
      <c r="G14" s="66"/>
      <c r="H14" s="179">
        <v>0</v>
      </c>
      <c r="I14" s="66"/>
      <c r="J14" s="179">
        <v>0</v>
      </c>
    </row>
    <row r="15" spans="1:10" ht="21" customHeight="1">
      <c r="A15" s="180" t="s">
        <v>16</v>
      </c>
      <c r="B15" s="166">
        <v>2</v>
      </c>
      <c r="C15" s="66"/>
      <c r="D15" s="179">
        <v>0</v>
      </c>
      <c r="E15" s="66"/>
      <c r="F15" s="179">
        <v>0</v>
      </c>
      <c r="G15" s="66"/>
      <c r="H15" s="179">
        <v>96437</v>
      </c>
      <c r="I15" s="66"/>
      <c r="J15" s="179">
        <v>19924</v>
      </c>
    </row>
    <row r="16" spans="1:10" ht="21" customHeight="1">
      <c r="A16" s="180" t="s">
        <v>275</v>
      </c>
      <c r="B16" s="166"/>
      <c r="C16" s="66"/>
      <c r="D16" s="179">
        <v>600</v>
      </c>
      <c r="E16" s="66"/>
      <c r="F16" s="179">
        <v>650</v>
      </c>
      <c r="G16" s="66"/>
      <c r="H16" s="179">
        <v>0</v>
      </c>
      <c r="I16" s="66"/>
      <c r="J16" s="179">
        <v>0</v>
      </c>
    </row>
    <row r="17" spans="1:10" ht="21" customHeight="1">
      <c r="A17" s="180" t="s">
        <v>17</v>
      </c>
      <c r="B17" s="166"/>
      <c r="C17" s="66"/>
      <c r="D17" s="179">
        <v>165128</v>
      </c>
      <c r="E17" s="66"/>
      <c r="F17" s="179">
        <v>272227</v>
      </c>
      <c r="G17" s="66"/>
      <c r="H17" s="179">
        <v>65172</v>
      </c>
      <c r="I17" s="66"/>
      <c r="J17" s="179">
        <v>73600</v>
      </c>
    </row>
    <row r="18" spans="1:10" ht="21" customHeight="1">
      <c r="A18" s="181" t="s">
        <v>18</v>
      </c>
      <c r="B18" s="166"/>
      <c r="C18" s="66"/>
      <c r="D18" s="179">
        <v>93310</v>
      </c>
      <c r="E18" s="66"/>
      <c r="F18" s="179">
        <v>95127</v>
      </c>
      <c r="G18" s="66"/>
      <c r="H18" s="179">
        <v>13116</v>
      </c>
      <c r="I18" s="66"/>
      <c r="J18" s="179">
        <v>14359</v>
      </c>
    </row>
    <row r="19" spans="1:10" ht="21" customHeight="1">
      <c r="A19" s="181" t="s">
        <v>19</v>
      </c>
      <c r="B19" s="166"/>
      <c r="C19" s="66"/>
      <c r="D19" s="179">
        <v>30961</v>
      </c>
      <c r="E19" s="66"/>
      <c r="F19" s="179">
        <v>134266</v>
      </c>
      <c r="G19" s="66"/>
      <c r="H19" s="179">
        <v>5015</v>
      </c>
      <c r="I19" s="66"/>
      <c r="J19" s="179">
        <v>125793</v>
      </c>
    </row>
    <row r="20" spans="1:10" ht="21" customHeight="1">
      <c r="A20" s="181" t="s">
        <v>20</v>
      </c>
      <c r="B20" s="166"/>
      <c r="C20" s="66"/>
      <c r="D20" s="179">
        <v>9984</v>
      </c>
      <c r="E20" s="66"/>
      <c r="F20" s="179">
        <v>24357</v>
      </c>
      <c r="G20" s="66"/>
      <c r="H20" s="179">
        <v>373</v>
      </c>
      <c r="I20" s="66"/>
      <c r="J20" s="179">
        <v>15879</v>
      </c>
    </row>
    <row r="21" spans="1:10" ht="21" customHeight="1">
      <c r="A21" s="118" t="s">
        <v>21</v>
      </c>
      <c r="B21" s="166"/>
      <c r="C21" s="66"/>
      <c r="D21" s="182">
        <v>41597</v>
      </c>
      <c r="E21" s="66"/>
      <c r="F21" s="182">
        <v>63147</v>
      </c>
      <c r="G21" s="66"/>
      <c r="H21" s="182">
        <v>19531</v>
      </c>
      <c r="I21" s="66"/>
      <c r="J21" s="182">
        <v>34327</v>
      </c>
    </row>
    <row r="22" spans="1:10" ht="21" customHeight="1">
      <c r="B22" s="166"/>
      <c r="C22" s="66"/>
      <c r="D22" s="179">
        <f>SUM(D11:D21)</f>
        <v>775345</v>
      </c>
      <c r="E22" s="66"/>
      <c r="F22" s="179">
        <f>SUM(F11:F21)</f>
        <v>986616</v>
      </c>
      <c r="G22" s="66"/>
      <c r="H22" s="179">
        <f>SUM(H11:H21)</f>
        <v>642910</v>
      </c>
      <c r="I22" s="66"/>
      <c r="J22" s="179">
        <f>SUM(J11:J21)</f>
        <v>825226</v>
      </c>
    </row>
    <row r="23" spans="1:10" ht="21" customHeight="1">
      <c r="A23" s="118" t="s">
        <v>22</v>
      </c>
      <c r="B23" s="166"/>
      <c r="C23" s="66"/>
      <c r="D23" s="179">
        <v>322247</v>
      </c>
      <c r="E23" s="66"/>
      <c r="F23" s="179">
        <v>518235</v>
      </c>
      <c r="G23" s="66" t="s">
        <v>23</v>
      </c>
      <c r="H23" s="179">
        <v>35002</v>
      </c>
      <c r="I23" s="66"/>
      <c r="J23" s="179">
        <v>35002</v>
      </c>
    </row>
    <row r="24" spans="1:10" ht="21" customHeight="1">
      <c r="A24" s="176" t="s">
        <v>24</v>
      </c>
      <c r="B24" s="166"/>
      <c r="C24" s="66"/>
      <c r="D24" s="183">
        <f>SUM(D22:D23)</f>
        <v>1097592</v>
      </c>
      <c r="E24" s="66"/>
      <c r="F24" s="183">
        <f>SUM(F22:F23)</f>
        <v>1504851</v>
      </c>
      <c r="G24" s="66"/>
      <c r="H24" s="183">
        <f>SUM(H22:H23)</f>
        <v>677912</v>
      </c>
      <c r="I24" s="66"/>
      <c r="J24" s="183">
        <f>SUM(J22:J23)</f>
        <v>860228</v>
      </c>
    </row>
    <row r="25" spans="1:10" ht="21" customHeight="1">
      <c r="A25" s="176" t="s">
        <v>25</v>
      </c>
      <c r="B25" s="166"/>
      <c r="C25" s="66"/>
      <c r="D25" s="179"/>
      <c r="E25" s="66"/>
      <c r="F25" s="179"/>
      <c r="G25" s="66"/>
      <c r="H25" s="179"/>
      <c r="I25" s="66"/>
      <c r="J25" s="179"/>
    </row>
    <row r="26" spans="1:10" ht="21" customHeight="1">
      <c r="A26" s="118" t="s">
        <v>26</v>
      </c>
      <c r="B26" s="166"/>
      <c r="C26" s="66"/>
      <c r="D26" s="179">
        <v>76272</v>
      </c>
      <c r="E26" s="66"/>
      <c r="F26" s="179">
        <v>83281</v>
      </c>
      <c r="G26" s="66"/>
      <c r="H26" s="179">
        <v>50306</v>
      </c>
      <c r="I26" s="66"/>
      <c r="J26" s="179">
        <v>54718</v>
      </c>
    </row>
    <row r="27" spans="1:10" ht="21" customHeight="1">
      <c r="A27" s="118" t="s">
        <v>27</v>
      </c>
      <c r="B27" s="166"/>
      <c r="C27" s="66"/>
      <c r="D27" s="179">
        <v>3598</v>
      </c>
      <c r="E27" s="66"/>
      <c r="F27" s="179">
        <v>13598</v>
      </c>
      <c r="G27" s="66"/>
      <c r="H27" s="179">
        <v>3598</v>
      </c>
      <c r="I27" s="66"/>
      <c r="J27" s="179">
        <v>13598</v>
      </c>
    </row>
    <row r="28" spans="1:10" ht="21" customHeight="1">
      <c r="A28" s="118" t="s">
        <v>28</v>
      </c>
      <c r="B28" s="166"/>
      <c r="C28" s="66"/>
      <c r="D28" s="179">
        <v>6163</v>
      </c>
      <c r="E28" s="66"/>
      <c r="F28" s="179">
        <v>6424</v>
      </c>
      <c r="G28" s="66"/>
      <c r="H28" s="179">
        <v>0</v>
      </c>
      <c r="I28" s="66"/>
      <c r="J28" s="179">
        <v>0</v>
      </c>
    </row>
    <row r="29" spans="1:10" ht="21" customHeight="1">
      <c r="A29" s="118" t="s">
        <v>277</v>
      </c>
      <c r="B29" s="166"/>
      <c r="C29" s="66"/>
      <c r="D29" s="90">
        <v>3807</v>
      </c>
      <c r="E29" s="66"/>
      <c r="F29" s="90">
        <v>4257</v>
      </c>
      <c r="G29" s="66"/>
      <c r="H29" s="90">
        <v>0</v>
      </c>
      <c r="I29" s="66"/>
      <c r="J29" s="90">
        <v>0</v>
      </c>
    </row>
    <row r="30" spans="1:10" ht="21" customHeight="1">
      <c r="A30" s="118" t="s">
        <v>29</v>
      </c>
      <c r="B30" s="166">
        <v>5</v>
      </c>
      <c r="C30" s="66"/>
      <c r="D30" s="90">
        <v>0</v>
      </c>
      <c r="E30" s="66"/>
      <c r="F30" s="90">
        <v>0</v>
      </c>
      <c r="G30" s="66"/>
      <c r="H30" s="90">
        <v>7074023</v>
      </c>
      <c r="I30" s="66"/>
      <c r="J30" s="90">
        <v>7074023</v>
      </c>
    </row>
    <row r="31" spans="1:10" ht="21" customHeight="1">
      <c r="A31" s="118" t="s">
        <v>30</v>
      </c>
      <c r="B31" s="166">
        <v>6</v>
      </c>
      <c r="C31" s="66"/>
      <c r="D31" s="90">
        <v>3918091</v>
      </c>
      <c r="E31" s="66"/>
      <c r="F31" s="90">
        <v>3709814</v>
      </c>
      <c r="G31" s="66"/>
      <c r="H31" s="90">
        <v>0</v>
      </c>
      <c r="I31" s="66"/>
      <c r="J31" s="90">
        <v>0</v>
      </c>
    </row>
    <row r="32" spans="1:10" ht="21" customHeight="1">
      <c r="A32" s="118" t="s">
        <v>256</v>
      </c>
      <c r="B32" s="166"/>
      <c r="C32" s="66"/>
      <c r="D32" s="90">
        <v>31627</v>
      </c>
      <c r="E32" s="66"/>
      <c r="F32" s="90">
        <v>31969</v>
      </c>
      <c r="G32" s="66"/>
      <c r="H32" s="90">
        <v>0</v>
      </c>
      <c r="I32" s="66"/>
      <c r="J32" s="90">
        <v>0</v>
      </c>
    </row>
    <row r="33" spans="1:10" ht="21" customHeight="1">
      <c r="A33" s="180" t="s">
        <v>31</v>
      </c>
      <c r="B33" s="166">
        <v>7</v>
      </c>
      <c r="C33" s="66"/>
      <c r="D33" s="179">
        <v>1617819</v>
      </c>
      <c r="E33" s="66"/>
      <c r="F33" s="179">
        <v>1625287</v>
      </c>
      <c r="G33" s="66"/>
      <c r="H33" s="179">
        <v>398943</v>
      </c>
      <c r="I33" s="66"/>
      <c r="J33" s="179">
        <v>404544</v>
      </c>
    </row>
    <row r="34" spans="1:10" ht="21" customHeight="1">
      <c r="A34" s="180" t="s">
        <v>32</v>
      </c>
      <c r="B34" s="166"/>
      <c r="C34" s="66"/>
      <c r="D34" s="179">
        <v>1804</v>
      </c>
      <c r="E34" s="66"/>
      <c r="F34" s="179">
        <v>1743</v>
      </c>
      <c r="G34" s="66"/>
      <c r="H34" s="179">
        <v>238</v>
      </c>
      <c r="I34" s="66"/>
      <c r="J34" s="179">
        <v>331</v>
      </c>
    </row>
    <row r="35" spans="1:10" ht="21" customHeight="1">
      <c r="A35" s="180" t="s">
        <v>33</v>
      </c>
      <c r="B35" s="166"/>
      <c r="C35" s="66"/>
      <c r="D35" s="179">
        <v>42219</v>
      </c>
      <c r="E35" s="66"/>
      <c r="F35" s="179">
        <v>41906</v>
      </c>
      <c r="G35" s="66"/>
      <c r="H35" s="179">
        <v>5040</v>
      </c>
      <c r="I35" s="66"/>
      <c r="J35" s="179">
        <v>4734</v>
      </c>
    </row>
    <row r="36" spans="1:10" ht="21" customHeight="1">
      <c r="A36" s="180" t="s">
        <v>34</v>
      </c>
      <c r="B36" s="166"/>
      <c r="C36" s="66"/>
      <c r="D36" s="179">
        <v>567908</v>
      </c>
      <c r="E36" s="66"/>
      <c r="F36" s="179">
        <v>567908</v>
      </c>
      <c r="G36" s="66"/>
      <c r="H36" s="179">
        <v>0</v>
      </c>
      <c r="I36" s="179"/>
      <c r="J36" s="179">
        <v>0</v>
      </c>
    </row>
    <row r="37" spans="1:10" ht="21" customHeight="1">
      <c r="A37" s="180" t="s">
        <v>35</v>
      </c>
      <c r="B37" s="166"/>
      <c r="C37" s="66"/>
      <c r="D37" s="182">
        <v>96155</v>
      </c>
      <c r="E37" s="66"/>
      <c r="F37" s="182">
        <v>75306</v>
      </c>
      <c r="G37" s="66"/>
      <c r="H37" s="182">
        <v>40389</v>
      </c>
      <c r="I37" s="66"/>
      <c r="J37" s="182">
        <v>21465</v>
      </c>
    </row>
    <row r="38" spans="1:10" ht="21" customHeight="1">
      <c r="A38" s="176" t="s">
        <v>36</v>
      </c>
      <c r="B38" s="166"/>
      <c r="C38" s="66"/>
      <c r="D38" s="179">
        <f>SUM(D26:D37)</f>
        <v>6365463</v>
      </c>
      <c r="E38" s="66"/>
      <c r="F38" s="179">
        <f>SUM(F26:F37)</f>
        <v>6161493</v>
      </c>
      <c r="G38" s="66"/>
      <c r="H38" s="179">
        <f>SUM(H26:H37)</f>
        <v>7572537</v>
      </c>
      <c r="I38" s="66"/>
      <c r="J38" s="179">
        <f>SUM(J26:J37)</f>
        <v>7573413</v>
      </c>
    </row>
    <row r="39" spans="1:10" ht="21" customHeight="1" thickBot="1">
      <c r="A39" s="176" t="s">
        <v>37</v>
      </c>
      <c r="B39" s="166"/>
      <c r="C39" s="66"/>
      <c r="D39" s="184">
        <f>SUM(D24,D38)</f>
        <v>7463055</v>
      </c>
      <c r="E39" s="66"/>
      <c r="F39" s="184">
        <f>SUM(F24,F38)</f>
        <v>7666344</v>
      </c>
      <c r="G39" s="66"/>
      <c r="H39" s="184">
        <f>SUM(H24,H38)</f>
        <v>8250449</v>
      </c>
      <c r="I39" s="66"/>
      <c r="J39" s="184">
        <f>SUM(J24,J38)</f>
        <v>8433641</v>
      </c>
    </row>
    <row r="40" spans="1:10" ht="21" customHeight="1" thickTop="1">
      <c r="A40" s="176"/>
      <c r="B40" s="166"/>
      <c r="C40" s="66"/>
      <c r="D40" s="252"/>
      <c r="E40" s="66"/>
      <c r="F40" s="252"/>
      <c r="G40" s="66"/>
      <c r="H40" s="252"/>
      <c r="I40" s="66"/>
      <c r="J40" s="252"/>
    </row>
    <row r="41" spans="1:10" ht="21" customHeight="1">
      <c r="A41" s="176"/>
      <c r="B41" s="166"/>
      <c r="C41" s="66"/>
      <c r="D41" s="252"/>
      <c r="E41" s="66"/>
      <c r="F41" s="252"/>
      <c r="G41" s="66"/>
      <c r="H41" s="252"/>
      <c r="I41" s="66"/>
      <c r="J41" s="252"/>
    </row>
    <row r="42" spans="1:10" ht="21" customHeight="1">
      <c r="A42" s="176"/>
      <c r="B42" s="166"/>
      <c r="C42" s="66"/>
      <c r="D42" s="252"/>
      <c r="E42" s="66"/>
      <c r="F42" s="252"/>
      <c r="G42" s="66"/>
      <c r="H42" s="252"/>
      <c r="I42" s="66"/>
      <c r="J42" s="252"/>
    </row>
    <row r="43" spans="1:10" ht="21" customHeight="1">
      <c r="A43" s="116" t="s">
        <v>295</v>
      </c>
      <c r="B43" s="166"/>
      <c r="C43" s="66"/>
      <c r="D43" s="179"/>
      <c r="E43" s="66"/>
      <c r="F43" s="179"/>
      <c r="G43" s="66"/>
      <c r="H43" s="179"/>
      <c r="I43" s="66"/>
      <c r="J43" s="179"/>
    </row>
    <row r="44" spans="1:10" ht="21" customHeight="1">
      <c r="A44" s="163" t="s">
        <v>0</v>
      </c>
      <c r="B44" s="166"/>
      <c r="C44" s="66"/>
      <c r="D44" s="179"/>
      <c r="E44" s="66"/>
      <c r="F44" s="179"/>
      <c r="G44" s="66"/>
      <c r="H44" s="179"/>
      <c r="I44" s="66"/>
      <c r="J44" s="179"/>
    </row>
    <row r="45" spans="1:10" ht="21" customHeight="1">
      <c r="A45" s="185" t="s">
        <v>38</v>
      </c>
      <c r="B45" s="164"/>
      <c r="C45" s="165"/>
      <c r="E45" s="165"/>
      <c r="F45" s="165"/>
      <c r="G45" s="165"/>
      <c r="H45" s="165"/>
      <c r="I45" s="165"/>
      <c r="J45" s="165"/>
    </row>
    <row r="46" spans="1:10" ht="21" customHeight="1">
      <c r="A46" s="167" t="s">
        <v>267</v>
      </c>
      <c r="B46" s="164"/>
      <c r="C46" s="165"/>
      <c r="E46" s="165"/>
      <c r="F46" s="165"/>
      <c r="G46" s="165"/>
      <c r="H46" s="165"/>
      <c r="I46" s="165"/>
      <c r="J46" s="165"/>
    </row>
    <row r="47" spans="1:10" ht="21" customHeight="1">
      <c r="A47" s="117"/>
      <c r="B47" s="117"/>
      <c r="C47" s="165"/>
      <c r="E47" s="165"/>
      <c r="F47" s="165"/>
      <c r="G47" s="165"/>
      <c r="H47" s="165"/>
      <c r="I47" s="165"/>
      <c r="J47" s="168" t="s">
        <v>2</v>
      </c>
    </row>
    <row r="48" spans="1:10" ht="21" customHeight="1">
      <c r="A48" s="117"/>
      <c r="B48" s="117"/>
      <c r="C48" s="165"/>
      <c r="D48" s="245" t="s">
        <v>3</v>
      </c>
      <c r="E48" s="245"/>
      <c r="F48" s="245"/>
      <c r="G48" s="169"/>
      <c r="H48" s="245" t="s">
        <v>4</v>
      </c>
      <c r="I48" s="245"/>
      <c r="J48" s="245"/>
    </row>
    <row r="49" spans="1:10" ht="21" customHeight="1">
      <c r="B49" s="170" t="s">
        <v>5</v>
      </c>
      <c r="C49" s="168"/>
      <c r="D49" s="171" t="s">
        <v>268</v>
      </c>
      <c r="E49" s="172"/>
      <c r="F49" s="171" t="s">
        <v>6</v>
      </c>
      <c r="G49" s="172"/>
      <c r="H49" s="171" t="s">
        <v>268</v>
      </c>
      <c r="I49" s="172"/>
      <c r="J49" s="171" t="s">
        <v>6</v>
      </c>
    </row>
    <row r="50" spans="1:10" ht="21" customHeight="1">
      <c r="B50" s="165"/>
      <c r="C50" s="168"/>
      <c r="D50" s="173" t="s">
        <v>7</v>
      </c>
      <c r="E50" s="174"/>
      <c r="F50" s="173" t="s">
        <v>8</v>
      </c>
      <c r="G50" s="172"/>
      <c r="H50" s="173" t="s">
        <v>7</v>
      </c>
      <c r="I50" s="174"/>
      <c r="J50" s="173" t="s">
        <v>8</v>
      </c>
    </row>
    <row r="51" spans="1:10" ht="21" customHeight="1">
      <c r="B51" s="165"/>
      <c r="C51" s="168"/>
      <c r="D51" s="173" t="s">
        <v>9</v>
      </c>
      <c r="E51" s="175"/>
      <c r="F51" s="173"/>
      <c r="G51" s="172"/>
      <c r="H51" s="173" t="s">
        <v>9</v>
      </c>
      <c r="I51" s="175"/>
      <c r="J51" s="173"/>
    </row>
    <row r="52" spans="1:10" ht="21" customHeight="1">
      <c r="A52" s="186" t="s">
        <v>39</v>
      </c>
      <c r="B52" s="166"/>
    </row>
    <row r="53" spans="1:10" ht="21" customHeight="1">
      <c r="A53" s="186" t="s">
        <v>40</v>
      </c>
      <c r="B53" s="166"/>
    </row>
    <row r="54" spans="1:10" ht="21" customHeight="1">
      <c r="A54" s="187" t="s">
        <v>41</v>
      </c>
      <c r="B54" s="166">
        <v>8</v>
      </c>
      <c r="C54" s="66"/>
      <c r="D54" s="179">
        <v>456121</v>
      </c>
      <c r="E54" s="66"/>
      <c r="F54" s="179">
        <v>721325</v>
      </c>
      <c r="G54" s="66"/>
      <c r="H54" s="179">
        <v>305134</v>
      </c>
      <c r="I54" s="66"/>
      <c r="J54" s="179">
        <v>489850</v>
      </c>
    </row>
    <row r="55" spans="1:10" ht="21" customHeight="1">
      <c r="A55" s="187" t="s">
        <v>42</v>
      </c>
      <c r="B55" s="166">
        <v>2</v>
      </c>
      <c r="C55" s="66"/>
      <c r="D55" s="179">
        <v>394310</v>
      </c>
      <c r="E55" s="66"/>
      <c r="F55" s="179">
        <v>485836</v>
      </c>
      <c r="G55" s="66"/>
      <c r="H55" s="179">
        <v>182336</v>
      </c>
      <c r="I55" s="66"/>
      <c r="J55" s="179">
        <v>256846</v>
      </c>
    </row>
    <row r="56" spans="1:10" ht="21" customHeight="1">
      <c r="A56" s="187" t="s">
        <v>43</v>
      </c>
      <c r="B56" s="166"/>
      <c r="C56" s="66"/>
      <c r="D56" s="179"/>
      <c r="E56" s="66"/>
      <c r="F56" s="179"/>
      <c r="G56" s="66"/>
      <c r="I56" s="66"/>
    </row>
    <row r="57" spans="1:10" ht="21" customHeight="1">
      <c r="A57" s="187" t="s">
        <v>55</v>
      </c>
      <c r="B57" s="166"/>
      <c r="C57" s="66"/>
      <c r="D57" s="179">
        <v>397914</v>
      </c>
      <c r="E57" s="66"/>
      <c r="F57" s="179">
        <v>0</v>
      </c>
      <c r="G57" s="66"/>
      <c r="H57" s="118">
        <v>397914</v>
      </c>
      <c r="I57" s="66"/>
      <c r="J57" s="179">
        <v>0</v>
      </c>
    </row>
    <row r="58" spans="1:10" ht="21" customHeight="1">
      <c r="A58" s="187" t="s">
        <v>44</v>
      </c>
      <c r="B58" s="166">
        <v>9</v>
      </c>
      <c r="C58" s="66"/>
      <c r="D58" s="179">
        <v>60441</v>
      </c>
      <c r="E58" s="66"/>
      <c r="F58" s="179">
        <v>77202</v>
      </c>
      <c r="G58" s="66"/>
      <c r="H58" s="179">
        <v>0</v>
      </c>
      <c r="I58" s="66"/>
      <c r="J58" s="179">
        <v>24395</v>
      </c>
    </row>
    <row r="59" spans="1:10" ht="21" customHeight="1">
      <c r="A59" s="116" t="s">
        <v>45</v>
      </c>
      <c r="B59" s="166"/>
      <c r="C59" s="66"/>
      <c r="D59" s="66">
        <v>59430</v>
      </c>
      <c r="E59" s="66"/>
      <c r="F59" s="179">
        <v>62538</v>
      </c>
      <c r="G59" s="66"/>
      <c r="H59" s="179">
        <v>27819</v>
      </c>
      <c r="I59" s="66"/>
      <c r="J59" s="179">
        <v>27071</v>
      </c>
    </row>
    <row r="60" spans="1:10" ht="21" customHeight="1">
      <c r="A60" s="116" t="s">
        <v>46</v>
      </c>
      <c r="B60" s="166">
        <v>2</v>
      </c>
      <c r="C60" s="66"/>
      <c r="D60" s="66">
        <v>0</v>
      </c>
      <c r="E60" s="66"/>
      <c r="F60" s="66">
        <v>0</v>
      </c>
      <c r="G60" s="66"/>
      <c r="H60" s="179">
        <v>407681</v>
      </c>
      <c r="I60" s="66"/>
      <c r="J60" s="66">
        <v>141787</v>
      </c>
    </row>
    <row r="61" spans="1:10" ht="21" customHeight="1">
      <c r="A61" s="116" t="s">
        <v>47</v>
      </c>
      <c r="B61" s="166"/>
      <c r="C61" s="66"/>
      <c r="D61" s="66">
        <v>23983</v>
      </c>
      <c r="E61" s="66"/>
      <c r="F61" s="66">
        <v>35857</v>
      </c>
      <c r="G61" s="66"/>
      <c r="H61" s="66">
        <v>0</v>
      </c>
      <c r="I61" s="66"/>
      <c r="J61" s="66">
        <v>0</v>
      </c>
    </row>
    <row r="62" spans="1:10" ht="21" customHeight="1">
      <c r="A62" s="187" t="s">
        <v>48</v>
      </c>
      <c r="B62" s="166"/>
      <c r="C62" s="66"/>
      <c r="D62" s="90">
        <v>3445</v>
      </c>
      <c r="E62" s="66"/>
      <c r="F62" s="90">
        <v>129168</v>
      </c>
      <c r="G62" s="66"/>
      <c r="H62" s="66">
        <v>1615</v>
      </c>
      <c r="I62" s="66"/>
      <c r="J62" s="66">
        <v>128130</v>
      </c>
    </row>
    <row r="63" spans="1:10" ht="21" customHeight="1">
      <c r="A63" s="187" t="s">
        <v>49</v>
      </c>
      <c r="B63" s="166"/>
      <c r="C63" s="66"/>
      <c r="D63" s="66">
        <v>989</v>
      </c>
      <c r="E63" s="66"/>
      <c r="F63" s="66">
        <v>729</v>
      </c>
      <c r="G63" s="66"/>
      <c r="H63" s="90">
        <v>0</v>
      </c>
      <c r="I63" s="66"/>
      <c r="J63" s="90">
        <v>0</v>
      </c>
    </row>
    <row r="64" spans="1:10" ht="21" customHeight="1">
      <c r="A64" s="187" t="s">
        <v>50</v>
      </c>
      <c r="B64" s="166"/>
      <c r="C64" s="66"/>
      <c r="D64" s="182">
        <v>45843</v>
      </c>
      <c r="E64" s="66"/>
      <c r="F64" s="182">
        <v>75684</v>
      </c>
      <c r="G64" s="66"/>
      <c r="H64" s="182">
        <v>34101</v>
      </c>
      <c r="I64" s="66"/>
      <c r="J64" s="182">
        <v>54775</v>
      </c>
    </row>
    <row r="65" spans="1:10" ht="21" customHeight="1">
      <c r="A65" s="187"/>
      <c r="B65" s="166"/>
      <c r="C65" s="66"/>
      <c r="D65" s="179">
        <f>SUM(D54:D64)</f>
        <v>1442476</v>
      </c>
      <c r="E65" s="66"/>
      <c r="F65" s="179">
        <f>SUM(F54:F64)</f>
        <v>1588339</v>
      </c>
      <c r="G65" s="66"/>
      <c r="H65" s="179">
        <f>SUM(H54:H64)</f>
        <v>1356600</v>
      </c>
      <c r="I65" s="66"/>
      <c r="J65" s="179">
        <f>SUM(J54:J64)</f>
        <v>1122854</v>
      </c>
    </row>
    <row r="66" spans="1:10" ht="21" customHeight="1">
      <c r="A66" s="187" t="s">
        <v>51</v>
      </c>
      <c r="B66" s="166"/>
      <c r="C66" s="66"/>
      <c r="D66" s="182">
        <v>85344</v>
      </c>
      <c r="E66" s="66"/>
      <c r="F66" s="182">
        <v>252898</v>
      </c>
      <c r="G66" s="66"/>
      <c r="H66" s="182">
        <v>0</v>
      </c>
      <c r="I66" s="66"/>
      <c r="J66" s="182">
        <v>0</v>
      </c>
    </row>
    <row r="67" spans="1:10" ht="21" customHeight="1">
      <c r="A67" s="186" t="s">
        <v>52</v>
      </c>
      <c r="B67" s="166"/>
      <c r="C67" s="66"/>
      <c r="D67" s="182">
        <f>SUM(D65:D66)</f>
        <v>1527820</v>
      </c>
      <c r="E67" s="66"/>
      <c r="F67" s="182">
        <f>SUM(F65:F66)</f>
        <v>1841237</v>
      </c>
      <c r="G67" s="66"/>
      <c r="H67" s="182">
        <f>SUM(H65:H66)</f>
        <v>1356600</v>
      </c>
      <c r="I67" s="66"/>
      <c r="J67" s="182">
        <f>SUM(J65:J66)</f>
        <v>1122854</v>
      </c>
    </row>
    <row r="68" spans="1:10" ht="21" customHeight="1">
      <c r="A68" s="186"/>
      <c r="B68" s="166"/>
      <c r="C68" s="66"/>
      <c r="D68" s="179"/>
      <c r="E68" s="66"/>
      <c r="F68" s="179"/>
      <c r="G68" s="66"/>
      <c r="H68" s="179"/>
      <c r="I68" s="66"/>
      <c r="J68" s="179"/>
    </row>
    <row r="69" spans="1:10" ht="21" customHeight="1">
      <c r="A69" s="186" t="s">
        <v>53</v>
      </c>
      <c r="B69" s="166"/>
      <c r="C69" s="66"/>
      <c r="D69" s="179"/>
      <c r="E69" s="66"/>
      <c r="F69" s="179"/>
      <c r="G69" s="66"/>
      <c r="H69" s="179"/>
      <c r="I69" s="66"/>
      <c r="J69" s="179"/>
    </row>
    <row r="70" spans="1:10" ht="21" customHeight="1">
      <c r="A70" s="122" t="s">
        <v>54</v>
      </c>
      <c r="B70" s="166"/>
      <c r="C70" s="66"/>
      <c r="D70" s="179"/>
      <c r="E70" s="66"/>
      <c r="F70" s="179"/>
      <c r="G70" s="66"/>
      <c r="H70" s="179"/>
      <c r="I70" s="66"/>
      <c r="J70" s="179"/>
    </row>
    <row r="71" spans="1:10" ht="21" customHeight="1">
      <c r="A71" s="187" t="s">
        <v>55</v>
      </c>
      <c r="B71" s="166"/>
      <c r="C71" s="66"/>
      <c r="D71" s="179">
        <v>0</v>
      </c>
      <c r="E71" s="66"/>
      <c r="F71" s="179">
        <v>394910</v>
      </c>
      <c r="G71" s="66"/>
      <c r="H71" s="179">
        <v>0</v>
      </c>
      <c r="I71" s="66"/>
      <c r="J71" s="179">
        <v>394910</v>
      </c>
    </row>
    <row r="72" spans="1:10" ht="21" customHeight="1">
      <c r="A72" s="187" t="s">
        <v>44</v>
      </c>
      <c r="B72" s="166">
        <v>9</v>
      </c>
      <c r="C72" s="66"/>
      <c r="D72" s="179">
        <v>253308</v>
      </c>
      <c r="E72" s="66"/>
      <c r="F72" s="179">
        <v>135667</v>
      </c>
      <c r="G72" s="66"/>
      <c r="H72" s="179">
        <v>0</v>
      </c>
      <c r="I72" s="66"/>
      <c r="J72" s="179">
        <v>0</v>
      </c>
    </row>
    <row r="73" spans="1:10" ht="21" customHeight="1">
      <c r="A73" s="116" t="s">
        <v>45</v>
      </c>
      <c r="B73" s="166"/>
      <c r="C73" s="66"/>
      <c r="D73" s="179">
        <v>138090</v>
      </c>
      <c r="E73" s="66"/>
      <c r="F73" s="179">
        <v>171518</v>
      </c>
      <c r="G73" s="66"/>
      <c r="H73" s="66">
        <v>37483</v>
      </c>
      <c r="I73" s="66"/>
      <c r="J73" s="66">
        <v>57855</v>
      </c>
    </row>
    <row r="74" spans="1:10" ht="21" customHeight="1">
      <c r="A74" s="122" t="s">
        <v>56</v>
      </c>
      <c r="B74" s="166"/>
      <c r="C74" s="66"/>
      <c r="D74" s="66">
        <v>13950</v>
      </c>
      <c r="E74" s="66"/>
      <c r="F74" s="66">
        <v>11458</v>
      </c>
      <c r="G74" s="66"/>
      <c r="H74" s="66">
        <v>4047</v>
      </c>
      <c r="I74" s="66"/>
      <c r="J74" s="66">
        <v>3521</v>
      </c>
    </row>
    <row r="75" spans="1:10" ht="21" customHeight="1">
      <c r="A75" s="122" t="s">
        <v>57</v>
      </c>
      <c r="B75" s="166"/>
      <c r="C75" s="66"/>
      <c r="D75" s="92">
        <v>11870</v>
      </c>
      <c r="E75" s="66"/>
      <c r="F75" s="92">
        <v>11705</v>
      </c>
      <c r="G75" s="66"/>
      <c r="H75" s="92">
        <v>9528</v>
      </c>
      <c r="I75" s="66"/>
      <c r="J75" s="92">
        <v>9354</v>
      </c>
    </row>
    <row r="76" spans="1:10" ht="21" customHeight="1">
      <c r="A76" s="186" t="s">
        <v>58</v>
      </c>
      <c r="B76" s="166"/>
      <c r="C76" s="66"/>
      <c r="D76" s="182">
        <f>SUM(D69:D75)</f>
        <v>417218</v>
      </c>
      <c r="E76" s="66"/>
      <c r="F76" s="182">
        <f>SUM(F69:F75)</f>
        <v>725258</v>
      </c>
      <c r="G76" s="66"/>
      <c r="H76" s="182">
        <f>SUM(H69:H75)</f>
        <v>51058</v>
      </c>
      <c r="I76" s="182"/>
      <c r="J76" s="182">
        <f>SUM(J69:J75)</f>
        <v>465640</v>
      </c>
    </row>
    <row r="77" spans="1:10" ht="21" customHeight="1">
      <c r="A77" s="186" t="s">
        <v>59</v>
      </c>
      <c r="B77" s="166"/>
      <c r="C77" s="66"/>
      <c r="D77" s="182">
        <f>SUM(D76,D67)</f>
        <v>1945038</v>
      </c>
      <c r="E77" s="66"/>
      <c r="F77" s="182">
        <f>SUM(F76,F67)</f>
        <v>2566495</v>
      </c>
      <c r="G77" s="66"/>
      <c r="H77" s="182">
        <f>SUM(H76,H67)</f>
        <v>1407658</v>
      </c>
      <c r="I77" s="66"/>
      <c r="J77" s="182">
        <f>SUM(J76,J67)</f>
        <v>1588494</v>
      </c>
    </row>
    <row r="78" spans="1:10" ht="21" customHeight="1">
      <c r="A78" s="186"/>
      <c r="B78" s="166"/>
      <c r="C78" s="66"/>
      <c r="D78" s="252"/>
      <c r="E78" s="66"/>
      <c r="F78" s="252"/>
      <c r="G78" s="66"/>
      <c r="H78" s="252"/>
      <c r="I78" s="66"/>
      <c r="J78" s="252"/>
    </row>
    <row r="79" spans="1:10" ht="21" customHeight="1">
      <c r="A79" s="186"/>
      <c r="B79" s="166"/>
      <c r="C79" s="66"/>
      <c r="D79" s="252"/>
      <c r="E79" s="66"/>
      <c r="F79" s="252"/>
      <c r="G79" s="66"/>
      <c r="H79" s="252"/>
      <c r="I79" s="66"/>
      <c r="J79" s="252"/>
    </row>
    <row r="80" spans="1:10" ht="21" customHeight="1">
      <c r="A80" s="186"/>
      <c r="B80" s="166"/>
      <c r="C80" s="66"/>
      <c r="D80" s="118"/>
    </row>
    <row r="81" spans="1:10" ht="21" customHeight="1">
      <c r="A81" s="116" t="s">
        <v>295</v>
      </c>
    </row>
    <row r="82" spans="1:10" ht="21" customHeight="1">
      <c r="A82" s="163" t="s">
        <v>0</v>
      </c>
      <c r="B82" s="164"/>
      <c r="C82" s="165"/>
      <c r="E82" s="165"/>
      <c r="F82" s="165"/>
      <c r="G82" s="165"/>
      <c r="H82" s="165"/>
      <c r="I82" s="165"/>
      <c r="J82" s="165"/>
    </row>
    <row r="83" spans="1:10" ht="21" customHeight="1">
      <c r="A83" s="185" t="s">
        <v>38</v>
      </c>
      <c r="B83" s="164"/>
      <c r="C83" s="165"/>
      <c r="E83" s="165"/>
      <c r="F83" s="165"/>
      <c r="G83" s="165"/>
      <c r="H83" s="165"/>
      <c r="I83" s="165"/>
      <c r="J83" s="165"/>
    </row>
    <row r="84" spans="1:10" ht="21" customHeight="1">
      <c r="A84" s="167" t="s">
        <v>267</v>
      </c>
      <c r="B84" s="164"/>
      <c r="C84" s="165"/>
      <c r="E84" s="165"/>
      <c r="F84" s="165"/>
      <c r="G84" s="165"/>
      <c r="H84" s="165"/>
      <c r="I84" s="165"/>
      <c r="J84" s="165"/>
    </row>
    <row r="85" spans="1:10" ht="21" customHeight="1">
      <c r="A85" s="117"/>
      <c r="B85" s="117"/>
      <c r="C85" s="165"/>
      <c r="E85" s="165"/>
      <c r="F85" s="165"/>
      <c r="G85" s="165"/>
      <c r="H85" s="165"/>
      <c r="I85" s="165"/>
      <c r="J85" s="168" t="s">
        <v>2</v>
      </c>
    </row>
    <row r="86" spans="1:10" ht="21" customHeight="1">
      <c r="A86" s="117"/>
      <c r="B86" s="117"/>
      <c r="C86" s="165"/>
      <c r="D86" s="245" t="s">
        <v>3</v>
      </c>
      <c r="E86" s="245"/>
      <c r="F86" s="245"/>
      <c r="G86" s="169"/>
      <c r="H86" s="245" t="s">
        <v>4</v>
      </c>
      <c r="I86" s="245"/>
      <c r="J86" s="245"/>
    </row>
    <row r="87" spans="1:10" ht="21" customHeight="1">
      <c r="B87" s="165"/>
      <c r="C87" s="168"/>
      <c r="D87" s="171" t="s">
        <v>268</v>
      </c>
      <c r="E87" s="172"/>
      <c r="F87" s="171" t="s">
        <v>6</v>
      </c>
      <c r="G87" s="172"/>
      <c r="H87" s="171" t="s">
        <v>268</v>
      </c>
      <c r="I87" s="172"/>
      <c r="J87" s="171" t="s">
        <v>6</v>
      </c>
    </row>
    <row r="88" spans="1:10" ht="21" customHeight="1">
      <c r="B88" s="165"/>
      <c r="C88" s="168"/>
      <c r="D88" s="173" t="s">
        <v>7</v>
      </c>
      <c r="E88" s="174"/>
      <c r="F88" s="173" t="s">
        <v>8</v>
      </c>
      <c r="G88" s="172"/>
      <c r="H88" s="173" t="s">
        <v>7</v>
      </c>
      <c r="I88" s="174"/>
      <c r="J88" s="173" t="s">
        <v>8</v>
      </c>
    </row>
    <row r="89" spans="1:10" ht="21" customHeight="1">
      <c r="B89" s="165"/>
      <c r="C89" s="168"/>
      <c r="D89" s="173" t="s">
        <v>9</v>
      </c>
      <c r="E89" s="175"/>
      <c r="F89" s="173"/>
      <c r="G89" s="172"/>
      <c r="H89" s="173" t="s">
        <v>9</v>
      </c>
      <c r="I89" s="175"/>
      <c r="J89" s="173"/>
    </row>
    <row r="90" spans="1:10" ht="21" customHeight="1">
      <c r="A90" s="186" t="s">
        <v>60</v>
      </c>
      <c r="F90" s="166"/>
      <c r="H90" s="166"/>
      <c r="J90" s="168"/>
    </row>
    <row r="91" spans="1:10" ht="21" customHeight="1">
      <c r="A91" s="116" t="s">
        <v>61</v>
      </c>
      <c r="B91" s="166"/>
      <c r="D91" s="168"/>
      <c r="F91" s="168"/>
      <c r="H91" s="168"/>
      <c r="J91" s="168"/>
    </row>
    <row r="92" spans="1:10" ht="21" customHeight="1">
      <c r="A92" s="188" t="s">
        <v>62</v>
      </c>
      <c r="D92" s="168"/>
      <c r="F92" s="168"/>
      <c r="H92" s="168"/>
      <c r="J92" s="168"/>
    </row>
    <row r="93" spans="1:10" ht="21" customHeight="1" thickBot="1">
      <c r="A93" s="187" t="s">
        <v>63</v>
      </c>
      <c r="B93" s="166"/>
      <c r="C93" s="66"/>
      <c r="D93" s="189">
        <v>1185975</v>
      </c>
      <c r="E93" s="66"/>
      <c r="F93" s="189">
        <v>1185975</v>
      </c>
      <c r="G93" s="66">
        <v>1185975</v>
      </c>
      <c r="H93" s="189">
        <v>1185975</v>
      </c>
      <c r="I93" s="66"/>
      <c r="J93" s="189">
        <v>1185975</v>
      </c>
    </row>
    <row r="94" spans="1:10" ht="21" customHeight="1" thickTop="1">
      <c r="A94" s="188" t="s">
        <v>64</v>
      </c>
      <c r="B94" s="166"/>
      <c r="C94" s="66"/>
      <c r="D94" s="179"/>
      <c r="E94" s="66"/>
      <c r="F94" s="179"/>
      <c r="G94" s="66"/>
      <c r="H94" s="179"/>
      <c r="I94" s="66"/>
      <c r="J94" s="179"/>
    </row>
    <row r="95" spans="1:10" ht="21" customHeight="1">
      <c r="A95" s="187" t="s">
        <v>63</v>
      </c>
      <c r="B95" s="166"/>
      <c r="C95" s="66"/>
      <c r="D95" s="179">
        <v>1185975</v>
      </c>
      <c r="E95" s="66"/>
      <c r="F95" s="179">
        <v>1185975</v>
      </c>
      <c r="G95" s="66"/>
      <c r="H95" s="179">
        <v>1185975</v>
      </c>
      <c r="I95" s="66"/>
      <c r="J95" s="179">
        <v>1185975</v>
      </c>
    </row>
    <row r="96" spans="1:10" ht="21" customHeight="1">
      <c r="A96" s="187" t="s">
        <v>65</v>
      </c>
      <c r="B96" s="166"/>
      <c r="C96" s="66"/>
      <c r="D96" s="179">
        <v>6055971</v>
      </c>
      <c r="E96" s="66"/>
      <c r="F96" s="179">
        <v>6055971</v>
      </c>
      <c r="G96" s="66"/>
      <c r="H96" s="179">
        <v>6055971</v>
      </c>
      <c r="I96" s="66"/>
      <c r="J96" s="179">
        <v>6055971</v>
      </c>
    </row>
    <row r="97" spans="1:10" ht="21" customHeight="1">
      <c r="A97" s="187" t="s">
        <v>66</v>
      </c>
      <c r="B97" s="166"/>
      <c r="C97" s="66"/>
      <c r="D97" s="179">
        <v>2228</v>
      </c>
      <c r="E97" s="66"/>
      <c r="F97" s="179">
        <v>2228</v>
      </c>
      <c r="G97" s="66"/>
      <c r="H97" s="179">
        <v>2228</v>
      </c>
      <c r="I97" s="66"/>
      <c r="J97" s="179">
        <v>2228</v>
      </c>
    </row>
    <row r="98" spans="1:10" ht="21" customHeight="1">
      <c r="A98" s="187" t="s">
        <v>67</v>
      </c>
      <c r="B98" s="166"/>
      <c r="C98" s="66"/>
      <c r="D98" s="179"/>
      <c r="E98" s="66"/>
      <c r="F98" s="179"/>
      <c r="G98" s="66"/>
      <c r="H98" s="179"/>
      <c r="I98" s="66"/>
      <c r="J98" s="179"/>
    </row>
    <row r="99" spans="1:10" ht="21" customHeight="1">
      <c r="A99" s="187" t="s">
        <v>68</v>
      </c>
      <c r="B99" s="166"/>
      <c r="C99" s="66"/>
      <c r="D99" s="179">
        <v>-3462121</v>
      </c>
      <c r="E99" s="66"/>
      <c r="F99" s="179">
        <v>-3462121</v>
      </c>
      <c r="G99" s="66"/>
      <c r="H99" s="179">
        <v>0</v>
      </c>
      <c r="I99" s="66"/>
      <c r="J99" s="179">
        <v>0</v>
      </c>
    </row>
    <row r="100" spans="1:10" ht="21" customHeight="1">
      <c r="A100" s="116" t="s">
        <v>69</v>
      </c>
      <c r="B100" s="166"/>
      <c r="C100" s="66"/>
      <c r="D100" s="179"/>
      <c r="E100" s="66"/>
      <c r="F100" s="179"/>
      <c r="G100" s="66"/>
      <c r="H100" s="179"/>
      <c r="I100" s="66"/>
      <c r="J100" s="179"/>
    </row>
    <row r="101" spans="1:10" ht="21" customHeight="1">
      <c r="A101" s="116" t="s">
        <v>70</v>
      </c>
      <c r="B101" s="166"/>
      <c r="C101" s="66"/>
      <c r="D101" s="179"/>
      <c r="E101" s="66"/>
      <c r="F101" s="179"/>
      <c r="G101" s="66"/>
      <c r="H101" s="179"/>
      <c r="I101" s="66"/>
      <c r="J101" s="179"/>
    </row>
    <row r="102" spans="1:10" ht="21" customHeight="1">
      <c r="A102" s="116" t="s">
        <v>71</v>
      </c>
      <c r="B102" s="166"/>
      <c r="C102" s="66"/>
      <c r="D102" s="179">
        <v>33055</v>
      </c>
      <c r="E102" s="66"/>
      <c r="F102" s="179">
        <v>33055</v>
      </c>
      <c r="G102" s="66"/>
      <c r="H102" s="179">
        <v>33055</v>
      </c>
      <c r="I102" s="66"/>
      <c r="J102" s="179">
        <v>33055</v>
      </c>
    </row>
    <row r="103" spans="1:10" ht="21" customHeight="1">
      <c r="A103" s="116" t="s">
        <v>72</v>
      </c>
      <c r="B103" s="166"/>
      <c r="C103" s="66"/>
      <c r="D103" s="179">
        <v>48516</v>
      </c>
      <c r="E103" s="66"/>
      <c r="F103" s="179">
        <v>47796</v>
      </c>
      <c r="G103" s="66"/>
      <c r="H103" s="179">
        <v>0</v>
      </c>
      <c r="I103" s="66"/>
      <c r="J103" s="179">
        <v>0</v>
      </c>
    </row>
    <row r="104" spans="1:10" ht="21" customHeight="1">
      <c r="A104" s="188" t="s">
        <v>73</v>
      </c>
      <c r="B104" s="166"/>
      <c r="C104" s="66"/>
      <c r="D104" s="179">
        <v>1378269</v>
      </c>
      <c r="E104" s="66"/>
      <c r="F104" s="179">
        <v>1241035</v>
      </c>
      <c r="G104" s="66"/>
      <c r="H104" s="179">
        <v>-434438</v>
      </c>
      <c r="I104" s="66"/>
      <c r="J104" s="179">
        <v>-432082</v>
      </c>
    </row>
    <row r="105" spans="1:10" ht="21" customHeight="1">
      <c r="A105" s="118" t="s">
        <v>74</v>
      </c>
      <c r="D105" s="182">
        <v>271766</v>
      </c>
      <c r="E105" s="66"/>
      <c r="F105" s="182">
        <v>-10659</v>
      </c>
      <c r="G105" s="66"/>
      <c r="H105" s="182">
        <v>0</v>
      </c>
      <c r="I105" s="66"/>
      <c r="J105" s="182">
        <v>0</v>
      </c>
    </row>
    <row r="106" spans="1:10" ht="21" customHeight="1">
      <c r="A106" s="188" t="s">
        <v>75</v>
      </c>
      <c r="B106" s="166"/>
      <c r="C106" s="66"/>
      <c r="D106" s="179">
        <f>SUM(D95:D105)</f>
        <v>5513659</v>
      </c>
      <c r="E106" s="66"/>
      <c r="F106" s="179">
        <f>SUM(F95:F105)</f>
        <v>5093280</v>
      </c>
      <c r="G106" s="66"/>
      <c r="H106" s="179">
        <f>SUM(H95:H105)</f>
        <v>6842791</v>
      </c>
      <c r="I106" s="66"/>
      <c r="J106" s="179">
        <f>SUM(J95:J105)</f>
        <v>6845147</v>
      </c>
    </row>
    <row r="107" spans="1:10" ht="21" customHeight="1">
      <c r="A107" s="188" t="s">
        <v>76</v>
      </c>
      <c r="B107" s="166"/>
      <c r="C107" s="66"/>
      <c r="D107" s="182">
        <v>4358</v>
      </c>
      <c r="E107" s="66"/>
      <c r="F107" s="182">
        <v>6569</v>
      </c>
      <c r="G107" s="66"/>
      <c r="H107" s="182">
        <v>0</v>
      </c>
      <c r="I107" s="66"/>
      <c r="J107" s="182">
        <v>0</v>
      </c>
    </row>
    <row r="108" spans="1:10" ht="21" customHeight="1">
      <c r="A108" s="186" t="s">
        <v>77</v>
      </c>
      <c r="B108" s="166"/>
      <c r="C108" s="66"/>
      <c r="D108" s="183">
        <f>SUM(D106:D107)</f>
        <v>5518017</v>
      </c>
      <c r="E108" s="66"/>
      <c r="F108" s="183">
        <f>SUM(F106:F107)</f>
        <v>5099849</v>
      </c>
      <c r="G108" s="66"/>
      <c r="H108" s="183">
        <f>SUM(H106:H107)</f>
        <v>6842791</v>
      </c>
      <c r="I108" s="66"/>
      <c r="J108" s="183">
        <f>SUM(J106:J107)</f>
        <v>6845147</v>
      </c>
    </row>
    <row r="109" spans="1:10" ht="21" customHeight="1" thickBot="1">
      <c r="A109" s="186" t="s">
        <v>78</v>
      </c>
      <c r="B109" s="166"/>
      <c r="C109" s="66"/>
      <c r="D109" s="189">
        <f>SUM(D108,D77)</f>
        <v>7463055</v>
      </c>
      <c r="E109" s="66"/>
      <c r="F109" s="189">
        <f>SUM(F108,F77)</f>
        <v>7666344</v>
      </c>
      <c r="G109" s="66"/>
      <c r="H109" s="189">
        <f>SUM(H108,H77)</f>
        <v>8250449</v>
      </c>
      <c r="I109" s="66"/>
      <c r="J109" s="189">
        <f>SUM(J108,J77)</f>
        <v>8433641</v>
      </c>
    </row>
    <row r="110" spans="1:10" ht="21" customHeight="1" thickTop="1">
      <c r="B110" s="166"/>
      <c r="C110" s="190"/>
      <c r="D110" s="191">
        <f>D109-D39</f>
        <v>0</v>
      </c>
      <c r="E110" s="190"/>
      <c r="F110" s="191">
        <f>F109-F39</f>
        <v>0</v>
      </c>
      <c r="G110" s="190"/>
      <c r="H110" s="191">
        <f>H109-H39</f>
        <v>0</v>
      </c>
      <c r="I110" s="190"/>
      <c r="J110" s="191">
        <f>J109-J39</f>
        <v>0</v>
      </c>
    </row>
    <row r="111" spans="1:10" ht="21" customHeight="1">
      <c r="B111" s="166"/>
      <c r="C111" s="190"/>
      <c r="D111" s="191"/>
      <c r="E111" s="190"/>
      <c r="F111" s="191"/>
      <c r="G111" s="190"/>
      <c r="H111" s="191"/>
      <c r="I111" s="190"/>
      <c r="J111" s="191"/>
    </row>
    <row r="112" spans="1:10" ht="21" customHeight="1">
      <c r="B112" s="166"/>
      <c r="C112" s="190"/>
      <c r="D112" s="191"/>
      <c r="E112" s="190"/>
      <c r="F112" s="191"/>
      <c r="G112" s="190"/>
      <c r="H112" s="191"/>
      <c r="I112" s="190"/>
      <c r="J112" s="191"/>
    </row>
    <row r="113" spans="1:10" ht="21" customHeight="1">
      <c r="A113" s="116" t="s">
        <v>295</v>
      </c>
      <c r="B113" s="166"/>
      <c r="C113" s="192"/>
      <c r="D113" s="193"/>
      <c r="E113" s="192"/>
      <c r="F113" s="193"/>
      <c r="G113" s="192"/>
      <c r="H113" s="193"/>
      <c r="I113" s="192"/>
      <c r="J113" s="193"/>
    </row>
    <row r="114" spans="1:10" ht="21" customHeight="1">
      <c r="A114" s="116"/>
      <c r="B114" s="166"/>
      <c r="C114" s="192"/>
      <c r="D114" s="193"/>
      <c r="E114" s="192"/>
      <c r="F114" s="193"/>
      <c r="G114" s="192"/>
      <c r="H114" s="193"/>
      <c r="I114" s="192"/>
      <c r="J114" s="193"/>
    </row>
    <row r="115" spans="1:10" ht="21" customHeight="1">
      <c r="A115" s="116"/>
      <c r="B115" s="166"/>
      <c r="C115" s="192"/>
      <c r="D115" s="193"/>
      <c r="E115" s="192"/>
      <c r="F115" s="193"/>
      <c r="G115" s="192"/>
      <c r="H115" s="193"/>
      <c r="I115" s="192"/>
      <c r="J115" s="193"/>
    </row>
    <row r="116" spans="1:10" ht="21" customHeight="1">
      <c r="A116" s="194"/>
      <c r="F116" s="117"/>
      <c r="H116" s="117"/>
      <c r="J116" s="117"/>
    </row>
    <row r="117" spans="1:10" ht="21" customHeight="1">
      <c r="F117" s="117"/>
      <c r="H117" s="117"/>
      <c r="J117" s="117"/>
    </row>
    <row r="118" spans="1:10" ht="21" customHeight="1">
      <c r="B118" s="116" t="s">
        <v>79</v>
      </c>
      <c r="D118" s="165"/>
      <c r="F118" s="168"/>
      <c r="H118" s="168"/>
      <c r="J118" s="168"/>
    </row>
    <row r="119" spans="1:10" ht="21" customHeight="1">
      <c r="A119" s="194"/>
    </row>
  </sheetData>
  <mergeCells count="6">
    <mergeCell ref="D5:F5"/>
    <mergeCell ref="D48:F48"/>
    <mergeCell ref="D86:F86"/>
    <mergeCell ref="H5:J5"/>
    <mergeCell ref="H48:J48"/>
    <mergeCell ref="H86:J86"/>
  </mergeCells>
  <printOptions gridLinesSet="0"/>
  <pageMargins left="0.56999999999999995" right="0.19685039370078741" top="0.78740157480314965" bottom="0.39370078740157483" header="0.19685039370078741" footer="0.19685039370078741"/>
  <pageSetup paperSize="9" scale="71" fitToHeight="0" orientation="portrait" r:id="rId1"/>
  <headerFooter alignWithMargins="0"/>
  <rowBreaks count="2" manualBreakCount="2">
    <brk id="43" max="10" man="1"/>
    <brk id="81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DE695-939F-455E-B823-BCC0DC627C36}">
  <sheetPr>
    <pageSetUpPr fitToPage="1"/>
  </sheetPr>
  <dimension ref="A1:L200"/>
  <sheetViews>
    <sheetView showGridLines="0" tabSelected="1" view="pageBreakPreview" topLeftCell="A178" zoomScale="60" zoomScaleNormal="100" workbookViewId="0">
      <selection activeCell="E183" sqref="E183"/>
    </sheetView>
  </sheetViews>
  <sheetFormatPr defaultColWidth="10.7109375" defaultRowHeight="21.75" customHeight="1"/>
  <cols>
    <col min="1" max="1" width="45.42578125" style="70" customWidth="1"/>
    <col min="2" max="2" width="9.5703125" style="70" customWidth="1"/>
    <col min="3" max="3" width="10.85546875" style="70" customWidth="1"/>
    <col min="4" max="4" width="1.7109375" style="72" customWidth="1"/>
    <col min="5" max="5" width="19.42578125" style="72" customWidth="1"/>
    <col min="6" max="6" width="1.7109375" style="72" customWidth="1"/>
    <col min="7" max="7" width="16.7109375" style="72" customWidth="1"/>
    <col min="8" max="8" width="1.7109375" style="72" customWidth="1"/>
    <col min="9" max="9" width="16.28515625" style="72" customWidth="1"/>
    <col min="10" max="10" width="1.7109375" style="72" customWidth="1"/>
    <col min="11" max="11" width="18.85546875" style="72" customWidth="1"/>
    <col min="12" max="16384" width="10.7109375" style="70"/>
  </cols>
  <sheetData>
    <row r="1" spans="1:11" ht="21.75" customHeight="1">
      <c r="A1" s="67"/>
      <c r="B1" s="67"/>
      <c r="C1" s="67"/>
      <c r="D1" s="68"/>
      <c r="E1" s="68"/>
      <c r="F1" s="68"/>
      <c r="G1" s="68"/>
      <c r="H1" s="68"/>
      <c r="I1" s="69"/>
      <c r="J1" s="68"/>
      <c r="K1" s="69" t="s">
        <v>80</v>
      </c>
    </row>
    <row r="2" spans="1:11" ht="21.75" customHeight="1">
      <c r="A2" s="71" t="s">
        <v>0</v>
      </c>
      <c r="B2" s="71"/>
      <c r="C2" s="67"/>
      <c r="D2" s="68"/>
      <c r="E2" s="68"/>
      <c r="F2" s="68"/>
      <c r="G2" s="68"/>
      <c r="H2" s="68"/>
      <c r="I2" s="68"/>
      <c r="J2" s="68"/>
      <c r="K2" s="68"/>
    </row>
    <row r="3" spans="1:11" ht="21.75" customHeight="1">
      <c r="A3" s="71" t="s">
        <v>81</v>
      </c>
      <c r="B3" s="71"/>
      <c r="C3" s="67"/>
      <c r="D3" s="68"/>
      <c r="E3" s="68"/>
      <c r="F3" s="68"/>
      <c r="G3" s="68"/>
      <c r="H3" s="68"/>
      <c r="I3" s="68"/>
      <c r="J3" s="68"/>
      <c r="K3" s="68"/>
    </row>
    <row r="4" spans="1:11" ht="21.75" customHeight="1">
      <c r="A4" s="71" t="s">
        <v>269</v>
      </c>
      <c r="B4" s="71"/>
      <c r="C4" s="67"/>
      <c r="D4" s="68"/>
      <c r="E4" s="68"/>
      <c r="F4" s="68"/>
      <c r="G4" s="68"/>
      <c r="H4" s="68"/>
      <c r="I4" s="68"/>
      <c r="J4" s="68"/>
      <c r="K4" s="68"/>
    </row>
    <row r="5" spans="1:11" ht="23.1" customHeight="1">
      <c r="A5" s="71"/>
      <c r="B5" s="71"/>
      <c r="C5" s="142"/>
      <c r="K5" s="69" t="s">
        <v>2</v>
      </c>
    </row>
    <row r="6" spans="1:11" s="73" customFormat="1" ht="23.1" customHeight="1">
      <c r="C6" s="74"/>
      <c r="D6" s="74"/>
      <c r="E6" s="246" t="s">
        <v>3</v>
      </c>
      <c r="F6" s="246"/>
      <c r="G6" s="246"/>
      <c r="H6" s="75"/>
      <c r="I6" s="246" t="s">
        <v>4</v>
      </c>
      <c r="J6" s="246"/>
      <c r="K6" s="246"/>
    </row>
    <row r="7" spans="1:11" ht="23.1" customHeight="1">
      <c r="C7" s="76" t="s">
        <v>5</v>
      </c>
      <c r="D7" s="78"/>
      <c r="E7" s="77" t="s">
        <v>82</v>
      </c>
      <c r="F7" s="78"/>
      <c r="G7" s="77" t="s">
        <v>83</v>
      </c>
      <c r="I7" s="77" t="s">
        <v>82</v>
      </c>
      <c r="J7" s="78"/>
      <c r="K7" s="77" t="s">
        <v>83</v>
      </c>
    </row>
    <row r="8" spans="1:11" ht="23.1" customHeight="1">
      <c r="A8" s="73" t="s">
        <v>84</v>
      </c>
      <c r="C8" s="142"/>
      <c r="D8" s="78"/>
      <c r="E8" s="79"/>
      <c r="F8" s="78"/>
      <c r="G8" s="79"/>
      <c r="I8" s="79"/>
      <c r="J8" s="78"/>
      <c r="K8" s="79"/>
    </row>
    <row r="9" spans="1:11" ht="21.75" customHeight="1">
      <c r="A9" s="73" t="s">
        <v>85</v>
      </c>
      <c r="B9" s="73"/>
      <c r="C9" s="72"/>
    </row>
    <row r="10" spans="1:11" ht="21.75" customHeight="1">
      <c r="A10" s="70" t="s">
        <v>86</v>
      </c>
      <c r="C10" s="80"/>
      <c r="D10" s="81"/>
      <c r="E10" s="66">
        <v>546539</v>
      </c>
      <c r="F10" s="81"/>
      <c r="G10" s="66">
        <v>178286</v>
      </c>
      <c r="H10" s="83"/>
      <c r="I10" s="66">
        <v>278485</v>
      </c>
      <c r="J10" s="83"/>
      <c r="K10" s="66">
        <v>192</v>
      </c>
    </row>
    <row r="11" spans="1:11" ht="21.75" customHeight="1">
      <c r="A11" s="70" t="s">
        <v>87</v>
      </c>
      <c r="C11" s="80"/>
      <c r="D11" s="81"/>
      <c r="E11" s="66">
        <v>1719</v>
      </c>
      <c r="F11" s="81"/>
      <c r="G11" s="66">
        <v>16307</v>
      </c>
      <c r="H11" s="83"/>
      <c r="I11" s="66">
        <v>1396</v>
      </c>
      <c r="J11" s="83"/>
      <c r="K11" s="66">
        <v>12030</v>
      </c>
    </row>
    <row r="12" spans="1:11" ht="21.75" customHeight="1">
      <c r="A12" s="70" t="s">
        <v>88</v>
      </c>
      <c r="C12" s="80"/>
      <c r="D12" s="81"/>
      <c r="E12" s="66">
        <v>26775</v>
      </c>
      <c r="F12" s="81"/>
      <c r="G12" s="66">
        <v>29514</v>
      </c>
      <c r="H12" s="83"/>
      <c r="I12" s="66">
        <v>11074</v>
      </c>
      <c r="J12" s="83"/>
      <c r="K12" s="66">
        <v>10731</v>
      </c>
    </row>
    <row r="13" spans="1:11" ht="21.75" customHeight="1">
      <c r="A13" s="70" t="s">
        <v>89</v>
      </c>
      <c r="C13" s="80">
        <v>2</v>
      </c>
      <c r="D13" s="81"/>
      <c r="E13" s="66">
        <v>38646</v>
      </c>
      <c r="F13" s="81"/>
      <c r="G13" s="66">
        <v>322018</v>
      </c>
      <c r="H13" s="83"/>
      <c r="I13" s="66">
        <v>13120</v>
      </c>
      <c r="J13" s="83"/>
      <c r="K13" s="66">
        <v>166313</v>
      </c>
    </row>
    <row r="14" spans="1:11" ht="21.75" customHeight="1">
      <c r="A14" s="70" t="s">
        <v>90</v>
      </c>
      <c r="C14" s="80"/>
      <c r="D14" s="81"/>
      <c r="E14" s="82"/>
      <c r="F14" s="81"/>
      <c r="G14" s="82"/>
      <c r="H14" s="83"/>
      <c r="I14" s="84"/>
      <c r="J14" s="83"/>
      <c r="K14" s="84"/>
    </row>
    <row r="15" spans="1:11" ht="21.75" customHeight="1">
      <c r="A15" s="70" t="s">
        <v>91</v>
      </c>
      <c r="C15" s="80">
        <v>2</v>
      </c>
      <c r="D15" s="81"/>
      <c r="E15" s="84">
        <v>0</v>
      </c>
      <c r="F15" s="81"/>
      <c r="G15" s="84">
        <v>0</v>
      </c>
      <c r="H15" s="83"/>
      <c r="I15" s="84">
        <v>34600</v>
      </c>
      <c r="J15" s="83"/>
      <c r="K15" s="84">
        <v>0</v>
      </c>
    </row>
    <row r="16" spans="1:11" ht="21.75" customHeight="1">
      <c r="A16" s="70" t="s">
        <v>272</v>
      </c>
      <c r="C16" s="80"/>
      <c r="D16" s="81"/>
      <c r="E16" s="84">
        <v>0</v>
      </c>
      <c r="F16" s="81"/>
      <c r="G16" s="84">
        <v>3508</v>
      </c>
      <c r="H16" s="83"/>
      <c r="I16" s="84">
        <v>0</v>
      </c>
      <c r="J16" s="83"/>
      <c r="K16" s="84">
        <v>12893</v>
      </c>
    </row>
    <row r="17" spans="1:11" ht="21.75" customHeight="1">
      <c r="A17" s="70" t="s">
        <v>92</v>
      </c>
      <c r="C17" s="80"/>
      <c r="D17" s="81"/>
      <c r="E17" s="84">
        <v>0</v>
      </c>
      <c r="F17" s="81"/>
      <c r="G17" s="84">
        <v>393</v>
      </c>
      <c r="H17" s="83"/>
      <c r="I17" s="84">
        <v>0</v>
      </c>
      <c r="J17" s="83"/>
      <c r="K17" s="84">
        <v>67</v>
      </c>
    </row>
    <row r="18" spans="1:11" ht="21.75" customHeight="1">
      <c r="A18" s="70" t="s">
        <v>93</v>
      </c>
      <c r="C18" s="80">
        <v>2</v>
      </c>
      <c r="D18" s="81"/>
      <c r="E18" s="82">
        <v>24099</v>
      </c>
      <c r="F18" s="81"/>
      <c r="G18" s="82">
        <v>10933</v>
      </c>
      <c r="H18" s="83"/>
      <c r="I18" s="84">
        <v>13373</v>
      </c>
      <c r="J18" s="83"/>
      <c r="K18" s="84">
        <v>9444</v>
      </c>
    </row>
    <row r="19" spans="1:11" ht="21.75" customHeight="1">
      <c r="A19" s="73" t="s">
        <v>94</v>
      </c>
      <c r="B19" s="73"/>
      <c r="C19" s="86"/>
      <c r="D19" s="87"/>
      <c r="E19" s="88">
        <f>SUM(E10:E18)</f>
        <v>637778</v>
      </c>
      <c r="F19" s="87"/>
      <c r="G19" s="88">
        <f>SUM(G10:G18)</f>
        <v>560959</v>
      </c>
      <c r="H19" s="83"/>
      <c r="I19" s="89">
        <f>SUM(I10:I18)</f>
        <v>352048</v>
      </c>
      <c r="J19" s="83"/>
      <c r="K19" s="89">
        <f>SUM(K10:K18)</f>
        <v>211670</v>
      </c>
    </row>
    <row r="20" spans="1:11" ht="21.75" customHeight="1">
      <c r="A20" s="73" t="s">
        <v>95</v>
      </c>
      <c r="B20" s="73"/>
      <c r="C20" s="86"/>
      <c r="D20" s="87"/>
      <c r="E20" s="82"/>
      <c r="F20" s="87"/>
      <c r="G20" s="82"/>
      <c r="H20" s="83"/>
      <c r="I20" s="83"/>
      <c r="J20" s="83"/>
      <c r="K20" s="83"/>
    </row>
    <row r="21" spans="1:11" ht="21.75" customHeight="1">
      <c r="A21" s="70" t="s">
        <v>96</v>
      </c>
      <c r="C21" s="80"/>
      <c r="D21" s="90"/>
      <c r="E21" s="66">
        <v>519655</v>
      </c>
      <c r="F21" s="90"/>
      <c r="G21" s="66">
        <v>166695</v>
      </c>
      <c r="H21" s="83"/>
      <c r="I21" s="66">
        <v>261857</v>
      </c>
      <c r="J21" s="83"/>
      <c r="K21" s="66">
        <v>446</v>
      </c>
    </row>
    <row r="22" spans="1:11" ht="21.75" customHeight="1">
      <c r="A22" s="70" t="s">
        <v>97</v>
      </c>
      <c r="C22" s="80"/>
      <c r="D22" s="90"/>
      <c r="E22" s="66">
        <v>808</v>
      </c>
      <c r="F22" s="90"/>
      <c r="G22" s="66">
        <v>14617</v>
      </c>
      <c r="H22" s="83"/>
      <c r="I22" s="66">
        <v>669</v>
      </c>
      <c r="J22" s="83"/>
      <c r="K22" s="66">
        <v>9651</v>
      </c>
    </row>
    <row r="23" spans="1:11" ht="21.75" customHeight="1">
      <c r="A23" s="70" t="s">
        <v>98</v>
      </c>
      <c r="C23" s="80"/>
      <c r="D23" s="90"/>
      <c r="E23" s="66">
        <v>10843</v>
      </c>
      <c r="F23" s="90"/>
      <c r="G23" s="66">
        <v>11853</v>
      </c>
      <c r="H23" s="83"/>
      <c r="I23" s="66">
        <v>4008</v>
      </c>
      <c r="J23" s="83"/>
      <c r="K23" s="66">
        <v>4292</v>
      </c>
    </row>
    <row r="24" spans="1:11" ht="21.75" customHeight="1">
      <c r="A24" s="70" t="s">
        <v>99</v>
      </c>
      <c r="C24" s="80"/>
      <c r="D24" s="90"/>
      <c r="E24" s="66">
        <v>24496</v>
      </c>
      <c r="F24" s="90"/>
      <c r="G24" s="66">
        <v>299278</v>
      </c>
      <c r="H24" s="83"/>
      <c r="I24" s="66">
        <v>3023</v>
      </c>
      <c r="J24" s="83"/>
      <c r="K24" s="66">
        <v>157445</v>
      </c>
    </row>
    <row r="25" spans="1:11" ht="21.75" customHeight="1">
      <c r="A25" s="70" t="s">
        <v>100</v>
      </c>
      <c r="C25" s="80"/>
      <c r="D25" s="90"/>
      <c r="E25" s="66">
        <v>2139</v>
      </c>
      <c r="F25" s="90"/>
      <c r="G25" s="66">
        <v>2194</v>
      </c>
      <c r="H25" s="83"/>
      <c r="I25" s="66">
        <v>379</v>
      </c>
      <c r="J25" s="83"/>
      <c r="K25" s="66">
        <v>607</v>
      </c>
    </row>
    <row r="26" spans="1:11" ht="21.75" customHeight="1">
      <c r="A26" s="70" t="s">
        <v>101</v>
      </c>
      <c r="C26" s="80"/>
      <c r="D26" s="90"/>
      <c r="E26" s="66">
        <v>35395</v>
      </c>
      <c r="F26" s="90"/>
      <c r="G26" s="66">
        <v>29348</v>
      </c>
      <c r="H26" s="83"/>
      <c r="I26" s="66">
        <v>15691</v>
      </c>
      <c r="J26" s="82"/>
      <c r="K26" s="66">
        <v>11373</v>
      </c>
    </row>
    <row r="27" spans="1:11" ht="21.75" customHeight="1">
      <c r="A27" s="73" t="s">
        <v>102</v>
      </c>
      <c r="B27" s="73"/>
      <c r="C27" s="86"/>
      <c r="D27" s="87"/>
      <c r="E27" s="89">
        <f>SUM(E21:E26)</f>
        <v>593336</v>
      </c>
      <c r="F27" s="87"/>
      <c r="G27" s="89">
        <f>SUM(G21:G26)</f>
        <v>523985</v>
      </c>
      <c r="H27" s="83"/>
      <c r="I27" s="89">
        <f>SUM(I21:I26)</f>
        <v>285627</v>
      </c>
      <c r="J27" s="83"/>
      <c r="K27" s="89">
        <f>SUM(K21:K26)</f>
        <v>183814</v>
      </c>
    </row>
    <row r="28" spans="1:11" ht="21.75" customHeight="1">
      <c r="A28" s="73" t="s">
        <v>278</v>
      </c>
      <c r="C28" s="86"/>
      <c r="D28" s="87"/>
      <c r="E28" s="82">
        <f>SUM(E19-E27)</f>
        <v>44442</v>
      </c>
      <c r="F28" s="87"/>
      <c r="G28" s="82">
        <f>SUM(G19-G27)</f>
        <v>36974</v>
      </c>
      <c r="H28" s="83"/>
      <c r="I28" s="83">
        <f>SUM(I19-I27)</f>
        <v>66421</v>
      </c>
      <c r="J28" s="83"/>
      <c r="K28" s="83">
        <f>SUM(K19-K27)</f>
        <v>27856</v>
      </c>
    </row>
    <row r="29" spans="1:11" ht="21.75" customHeight="1">
      <c r="A29" s="70" t="s">
        <v>104</v>
      </c>
      <c r="C29" s="80">
        <v>6</v>
      </c>
      <c r="D29" s="87"/>
      <c r="E29" s="66">
        <v>-14733</v>
      </c>
      <c r="F29" s="87"/>
      <c r="G29" s="66">
        <v>-3721</v>
      </c>
      <c r="H29" s="83"/>
      <c r="I29" s="66">
        <v>0</v>
      </c>
      <c r="J29" s="82"/>
      <c r="K29" s="66">
        <v>0</v>
      </c>
    </row>
    <row r="30" spans="1:11" ht="21.75" customHeight="1">
      <c r="A30" s="70" t="s">
        <v>105</v>
      </c>
      <c r="B30" s="73"/>
      <c r="C30" s="80">
        <v>2</v>
      </c>
      <c r="D30" s="91"/>
      <c r="E30" s="66">
        <v>203</v>
      </c>
      <c r="F30" s="91"/>
      <c r="G30" s="66">
        <v>299</v>
      </c>
      <c r="H30" s="83"/>
      <c r="I30" s="66">
        <v>931</v>
      </c>
      <c r="J30" s="83"/>
      <c r="K30" s="66">
        <v>357</v>
      </c>
    </row>
    <row r="31" spans="1:11" ht="21.75" customHeight="1">
      <c r="A31" s="70" t="s">
        <v>106</v>
      </c>
      <c r="C31" s="80">
        <v>2</v>
      </c>
      <c r="D31" s="91"/>
      <c r="E31" s="92">
        <v>-17372</v>
      </c>
      <c r="F31" s="91"/>
      <c r="G31" s="92">
        <v>-15965</v>
      </c>
      <c r="H31" s="83"/>
      <c r="I31" s="92">
        <v>-13289</v>
      </c>
      <c r="J31" s="83"/>
      <c r="K31" s="92">
        <v>-14558</v>
      </c>
    </row>
    <row r="32" spans="1:11" ht="21.75" customHeight="1">
      <c r="A32" s="73" t="s">
        <v>291</v>
      </c>
      <c r="B32" s="73"/>
      <c r="C32" s="86"/>
      <c r="D32" s="91"/>
      <c r="E32" s="82">
        <f>SUM(E28:E31)</f>
        <v>12540</v>
      </c>
      <c r="F32" s="91"/>
      <c r="G32" s="82">
        <f>SUM(G28:G31)</f>
        <v>17587</v>
      </c>
      <c r="H32" s="83"/>
      <c r="I32" s="82">
        <f>SUM(I28:I31)</f>
        <v>54063</v>
      </c>
      <c r="J32" s="83"/>
      <c r="K32" s="82">
        <f>SUM(K28:K31)</f>
        <v>13655</v>
      </c>
    </row>
    <row r="33" spans="1:12" ht="21.75" customHeight="1">
      <c r="A33" s="70" t="s">
        <v>279</v>
      </c>
      <c r="C33" s="80"/>
      <c r="D33" s="91"/>
      <c r="E33" s="92">
        <v>-929</v>
      </c>
      <c r="F33" s="91"/>
      <c r="G33" s="92">
        <v>-2276</v>
      </c>
      <c r="H33" s="83"/>
      <c r="I33" s="92">
        <v>-56</v>
      </c>
      <c r="J33" s="83"/>
      <c r="K33" s="92">
        <v>-70</v>
      </c>
    </row>
    <row r="34" spans="1:12" ht="21.75" customHeight="1">
      <c r="A34" s="71" t="s">
        <v>292</v>
      </c>
      <c r="B34" s="71"/>
      <c r="C34" s="86"/>
      <c r="D34" s="87"/>
      <c r="E34" s="88">
        <f>E32+E33</f>
        <v>11611</v>
      </c>
      <c r="F34" s="87"/>
      <c r="G34" s="88">
        <f>G32+G33</f>
        <v>15311</v>
      </c>
      <c r="H34" s="83"/>
      <c r="I34" s="89">
        <f>I32+I33</f>
        <v>54007</v>
      </c>
      <c r="J34" s="83"/>
      <c r="K34" s="89">
        <f>K32+K33</f>
        <v>13585</v>
      </c>
    </row>
    <row r="35" spans="1:12" ht="21.75" customHeight="1">
      <c r="C35" s="94"/>
      <c r="D35" s="84"/>
      <c r="E35" s="84"/>
      <c r="F35" s="84"/>
      <c r="G35" s="84"/>
      <c r="H35" s="84"/>
      <c r="I35" s="84"/>
      <c r="J35" s="83"/>
      <c r="K35" s="83"/>
      <c r="L35" s="84"/>
    </row>
    <row r="36" spans="1:12" s="41" customFormat="1" ht="21" customHeight="1">
      <c r="A36" s="57" t="s">
        <v>244</v>
      </c>
      <c r="B36" s="144"/>
      <c r="C36" s="119"/>
      <c r="D36" s="119"/>
      <c r="E36" s="145"/>
      <c r="F36" s="119"/>
      <c r="G36" s="145"/>
      <c r="H36" s="119"/>
      <c r="I36" s="145"/>
      <c r="J36" s="119"/>
      <c r="K36" s="145"/>
      <c r="L36" s="119"/>
    </row>
    <row r="37" spans="1:12" s="41" customFormat="1" ht="21" customHeight="1">
      <c r="A37" s="57" t="s">
        <v>280</v>
      </c>
      <c r="B37" s="144"/>
      <c r="C37" s="119"/>
      <c r="D37" s="90"/>
      <c r="E37" s="92">
        <v>-2960</v>
      </c>
      <c r="F37" s="90"/>
      <c r="G37" s="92">
        <v>-4382</v>
      </c>
      <c r="H37" s="90"/>
      <c r="I37" s="92">
        <v>0</v>
      </c>
      <c r="J37" s="90"/>
      <c r="K37" s="92">
        <v>0</v>
      </c>
      <c r="L37" s="119"/>
    </row>
    <row r="38" spans="1:12" s="41" customFormat="1" ht="21" customHeight="1" thickBot="1">
      <c r="A38" s="57" t="s">
        <v>109</v>
      </c>
      <c r="B38" s="144"/>
      <c r="C38" s="119"/>
      <c r="D38" s="90"/>
      <c r="E38" s="132">
        <f>SUM(E34:E37)</f>
        <v>8651</v>
      </c>
      <c r="F38" s="90"/>
      <c r="G38" s="132">
        <f>SUM(G34:G37)</f>
        <v>10929</v>
      </c>
      <c r="H38" s="90"/>
      <c r="I38" s="132">
        <f>SUM(I34:I37)</f>
        <v>54007</v>
      </c>
      <c r="J38" s="90"/>
      <c r="K38" s="132">
        <f>SUM(K34:K37)</f>
        <v>13585</v>
      </c>
      <c r="L38" s="119"/>
    </row>
    <row r="39" spans="1:12" s="41" customFormat="1" ht="21" customHeight="1" thickTop="1">
      <c r="A39" s="57"/>
      <c r="B39" s="144"/>
      <c r="C39" s="119"/>
      <c r="D39" s="65"/>
      <c r="E39" s="150"/>
      <c r="F39" s="65"/>
      <c r="G39" s="150"/>
      <c r="H39" s="65"/>
      <c r="I39" s="150"/>
      <c r="J39" s="65"/>
      <c r="K39" s="150"/>
      <c r="L39" s="119"/>
    </row>
    <row r="40" spans="1:12" s="41" customFormat="1" ht="21" customHeight="1">
      <c r="A40" s="57"/>
      <c r="B40" s="144"/>
      <c r="C40" s="119"/>
      <c r="D40" s="65"/>
      <c r="E40" s="150"/>
      <c r="F40" s="65"/>
      <c r="G40" s="150"/>
      <c r="H40" s="65"/>
      <c r="I40" s="150"/>
      <c r="J40" s="65"/>
      <c r="K40" s="150"/>
      <c r="L40" s="119"/>
    </row>
    <row r="41" spans="1:12" s="41" customFormat="1" ht="21" customHeight="1">
      <c r="A41" s="57"/>
      <c r="B41" s="144"/>
      <c r="C41" s="119"/>
      <c r="D41" s="65"/>
      <c r="E41" s="150"/>
      <c r="F41" s="65"/>
      <c r="G41" s="150"/>
      <c r="H41" s="65"/>
      <c r="I41" s="150"/>
      <c r="J41" s="65"/>
      <c r="K41" s="150"/>
      <c r="L41" s="119"/>
    </row>
    <row r="42" spans="1:12" ht="21.75" customHeight="1">
      <c r="A42" s="116" t="s">
        <v>296</v>
      </c>
      <c r="C42" s="94"/>
      <c r="D42" s="84"/>
      <c r="E42" s="84"/>
      <c r="F42" s="84"/>
      <c r="G42" s="84"/>
      <c r="H42" s="84"/>
      <c r="I42" s="84"/>
      <c r="J42" s="83"/>
      <c r="K42" s="83"/>
      <c r="L42" s="84"/>
    </row>
    <row r="43" spans="1:12" ht="21.75" customHeight="1">
      <c r="A43" s="67"/>
      <c r="B43" s="67"/>
      <c r="C43" s="67"/>
      <c r="D43" s="160"/>
      <c r="E43" s="143"/>
      <c r="F43" s="143"/>
      <c r="G43" s="143"/>
      <c r="H43" s="143"/>
      <c r="I43" s="69"/>
      <c r="J43" s="143"/>
      <c r="K43" s="69" t="s">
        <v>80</v>
      </c>
    </row>
    <row r="44" spans="1:12" ht="21.75" customHeight="1">
      <c r="A44" s="71" t="str">
        <f>A2</f>
        <v>Power Solution Technologies Public Company Limited and its subsidiaries</v>
      </c>
      <c r="B44" s="71"/>
      <c r="C44" s="67"/>
      <c r="D44" s="160"/>
      <c r="E44" s="143"/>
      <c r="F44" s="143"/>
      <c r="G44" s="143"/>
      <c r="H44" s="143"/>
      <c r="I44" s="143"/>
      <c r="J44" s="143"/>
      <c r="K44" s="143"/>
    </row>
    <row r="45" spans="1:12" ht="21.75" customHeight="1">
      <c r="A45" s="71" t="s">
        <v>110</v>
      </c>
      <c r="B45" s="71"/>
      <c r="C45" s="67"/>
      <c r="D45" s="160"/>
      <c r="E45" s="143"/>
      <c r="F45" s="143"/>
      <c r="G45" s="143"/>
      <c r="H45" s="143"/>
      <c r="I45" s="143"/>
      <c r="J45" s="143"/>
      <c r="K45" s="143"/>
    </row>
    <row r="46" spans="1:12" ht="21.75" customHeight="1">
      <c r="A46" s="71" t="s">
        <v>269</v>
      </c>
      <c r="B46" s="71"/>
      <c r="C46" s="67"/>
      <c r="D46" s="160"/>
      <c r="E46" s="143"/>
      <c r="F46" s="143"/>
      <c r="G46" s="143"/>
      <c r="H46" s="143"/>
      <c r="I46" s="143"/>
      <c r="J46" s="143"/>
      <c r="K46" s="143"/>
    </row>
    <row r="47" spans="1:12" ht="23.1" customHeight="1">
      <c r="A47" s="71"/>
      <c r="B47" s="71"/>
      <c r="C47" s="142"/>
      <c r="K47" s="69" t="s">
        <v>2</v>
      </c>
    </row>
    <row r="48" spans="1:12" s="73" customFormat="1" ht="23.1" customHeight="1">
      <c r="C48" s="74"/>
      <c r="D48" s="74"/>
      <c r="E48" s="246" t="s">
        <v>3</v>
      </c>
      <c r="F48" s="246"/>
      <c r="G48" s="246"/>
      <c r="H48" s="75"/>
      <c r="I48" s="246" t="s">
        <v>4</v>
      </c>
      <c r="J48" s="246"/>
      <c r="K48" s="246"/>
    </row>
    <row r="49" spans="1:12" ht="23.1" customHeight="1">
      <c r="C49" s="76" t="s">
        <v>5</v>
      </c>
      <c r="D49" s="78"/>
      <c r="E49" s="77" t="s">
        <v>82</v>
      </c>
      <c r="F49" s="78"/>
      <c r="G49" s="77" t="s">
        <v>83</v>
      </c>
      <c r="I49" s="77" t="s">
        <v>82</v>
      </c>
      <c r="J49" s="78"/>
      <c r="K49" s="77" t="s">
        <v>83</v>
      </c>
    </row>
    <row r="50" spans="1:12" s="95" customFormat="1" ht="21.75" customHeight="1">
      <c r="A50" s="96" t="s">
        <v>111</v>
      </c>
      <c r="B50" s="96"/>
      <c r="C50" s="70"/>
      <c r="D50" s="84"/>
      <c r="E50" s="84"/>
      <c r="F50" s="84"/>
      <c r="G50" s="84"/>
      <c r="H50" s="84"/>
      <c r="I50" s="84"/>
      <c r="J50" s="84"/>
      <c r="K50" s="84"/>
    </row>
    <row r="51" spans="1:12" s="95" customFormat="1" ht="21.75" customHeight="1">
      <c r="A51" s="97" t="s">
        <v>112</v>
      </c>
      <c r="B51" s="98"/>
      <c r="C51" s="70"/>
    </row>
    <row r="52" spans="1:12" s="95" customFormat="1" ht="21.75" customHeight="1">
      <c r="A52" s="97" t="s">
        <v>113</v>
      </c>
      <c r="B52" s="98"/>
      <c r="C52" s="70"/>
    </row>
    <row r="53" spans="1:12" s="95" customFormat="1" ht="21.75" customHeight="1">
      <c r="A53" s="98" t="s">
        <v>114</v>
      </c>
      <c r="B53" s="98"/>
      <c r="C53" s="70"/>
    </row>
    <row r="54" spans="1:12" s="95" customFormat="1" ht="21.75" customHeight="1">
      <c r="A54" s="98" t="s">
        <v>115</v>
      </c>
      <c r="B54" s="98"/>
      <c r="C54" s="80">
        <v>6</v>
      </c>
      <c r="D54" s="84"/>
      <c r="E54" s="100">
        <v>821</v>
      </c>
      <c r="F54" s="84"/>
      <c r="G54" s="100">
        <v>30444</v>
      </c>
      <c r="H54" s="84"/>
      <c r="I54" s="101">
        <v>0</v>
      </c>
      <c r="J54" s="84"/>
      <c r="K54" s="101">
        <v>0</v>
      </c>
    </row>
    <row r="55" spans="1:12" s="95" customFormat="1" ht="21.75" customHeight="1">
      <c r="A55" s="98" t="s">
        <v>112</v>
      </c>
      <c r="B55" s="98"/>
      <c r="C55" s="70"/>
      <c r="D55" s="84"/>
      <c r="E55" s="84"/>
      <c r="F55" s="84"/>
      <c r="G55" s="84"/>
      <c r="H55" s="84"/>
      <c r="I55" s="84"/>
      <c r="J55" s="84"/>
      <c r="K55" s="84"/>
    </row>
    <row r="56" spans="1:12" s="95" customFormat="1" ht="21.75" customHeight="1">
      <c r="A56" s="98" t="s">
        <v>116</v>
      </c>
      <c r="B56" s="98"/>
      <c r="C56" s="70"/>
      <c r="D56" s="84"/>
      <c r="E56" s="100">
        <f>E54</f>
        <v>821</v>
      </c>
      <c r="F56" s="84"/>
      <c r="G56" s="100">
        <f>G54</f>
        <v>30444</v>
      </c>
      <c r="H56" s="84"/>
      <c r="I56" s="101">
        <v>0</v>
      </c>
      <c r="J56" s="84"/>
      <c r="K56" s="101">
        <v>0</v>
      </c>
    </row>
    <row r="57" spans="1:12" s="95" customFormat="1" ht="21.75" customHeight="1">
      <c r="A57" s="96" t="s">
        <v>117</v>
      </c>
      <c r="B57" s="98"/>
      <c r="C57" s="70"/>
      <c r="D57" s="101">
        <f t="shared" ref="D57" si="0">D56</f>
        <v>0</v>
      </c>
      <c r="E57" s="101">
        <f>E56</f>
        <v>821</v>
      </c>
      <c r="F57" s="84"/>
      <c r="G57" s="101">
        <f>G56</f>
        <v>30444</v>
      </c>
      <c r="H57" s="84"/>
      <c r="I57" s="101">
        <f t="shared" ref="I57" si="1">I56</f>
        <v>0</v>
      </c>
      <c r="J57" s="84"/>
      <c r="K57" s="101">
        <f t="shared" ref="K57" si="2">K56</f>
        <v>0</v>
      </c>
    </row>
    <row r="58" spans="1:12" s="95" customFormat="1" ht="21.75" customHeight="1">
      <c r="A58" s="96"/>
      <c r="B58" s="98"/>
      <c r="C58" s="70"/>
      <c r="D58" s="84"/>
      <c r="E58" s="84"/>
      <c r="F58" s="84"/>
      <c r="G58" s="84"/>
      <c r="H58" s="84"/>
      <c r="I58" s="84"/>
      <c r="J58" s="84"/>
      <c r="K58" s="84"/>
    </row>
    <row r="59" spans="1:12" s="118" customFormat="1" ht="21" customHeight="1">
      <c r="A59" s="122" t="s">
        <v>162</v>
      </c>
      <c r="B59" s="85"/>
      <c r="C59" s="123"/>
      <c r="D59" s="152"/>
      <c r="E59" s="151"/>
      <c r="F59" s="152"/>
      <c r="G59" s="151"/>
      <c r="H59" s="152"/>
      <c r="I59" s="151"/>
      <c r="J59" s="152"/>
      <c r="K59" s="151"/>
      <c r="L59" s="123"/>
    </row>
    <row r="60" spans="1:12" s="118" customFormat="1" ht="21" customHeight="1">
      <c r="A60" s="122" t="s">
        <v>250</v>
      </c>
      <c r="B60" s="85"/>
      <c r="C60" s="123"/>
      <c r="D60" s="152"/>
      <c r="E60" s="151">
        <f>SUM(E34,E57)</f>
        <v>12432</v>
      </c>
      <c r="F60" s="152"/>
      <c r="G60" s="151">
        <f>SUM(G34,G57)</f>
        <v>45755</v>
      </c>
      <c r="H60" s="152"/>
      <c r="I60" s="151">
        <f>SUM(I34,I57)</f>
        <v>54007</v>
      </c>
      <c r="J60" s="152"/>
      <c r="K60" s="151">
        <f>SUM(K34,K57)</f>
        <v>13585</v>
      </c>
      <c r="L60" s="123"/>
    </row>
    <row r="61" spans="1:12" s="118" customFormat="1" ht="21" customHeight="1">
      <c r="A61" s="122" t="s">
        <v>162</v>
      </c>
      <c r="B61" s="85"/>
      <c r="C61" s="123"/>
      <c r="D61" s="152"/>
      <c r="E61" s="151"/>
      <c r="F61" s="152"/>
      <c r="G61" s="153"/>
      <c r="H61" s="154"/>
      <c r="I61" s="153"/>
      <c r="J61" s="154"/>
      <c r="K61" s="153"/>
      <c r="L61" s="123"/>
    </row>
    <row r="62" spans="1:12" s="118" customFormat="1" ht="21" customHeight="1">
      <c r="A62" s="122" t="s">
        <v>251</v>
      </c>
      <c r="B62" s="85"/>
      <c r="C62" s="123"/>
      <c r="D62" s="156"/>
      <c r="E62" s="155">
        <f>E37</f>
        <v>-2960</v>
      </c>
      <c r="F62" s="156"/>
      <c r="G62" s="155">
        <f>G37</f>
        <v>-4382</v>
      </c>
      <c r="H62" s="154"/>
      <c r="I62" s="101">
        <f>I37</f>
        <v>0</v>
      </c>
      <c r="J62" s="156"/>
      <c r="K62" s="101">
        <f>K37</f>
        <v>0</v>
      </c>
      <c r="L62" s="123"/>
    </row>
    <row r="63" spans="1:12" s="95" customFormat="1" ht="21.75" customHeight="1" thickBot="1">
      <c r="A63" s="96" t="s">
        <v>118</v>
      </c>
      <c r="B63" s="96"/>
      <c r="C63" s="70"/>
      <c r="D63" s="158"/>
      <c r="E63" s="157">
        <f>SUM(E60:E62)</f>
        <v>9472</v>
      </c>
      <c r="F63" s="158"/>
      <c r="G63" s="157">
        <f>SUM(G60:G62)</f>
        <v>41373</v>
      </c>
      <c r="H63" s="158"/>
      <c r="I63" s="157">
        <f>SUM(I60:I62)</f>
        <v>54007</v>
      </c>
      <c r="J63" s="158"/>
      <c r="K63" s="157">
        <f>SUM(K60:K62)</f>
        <v>13585</v>
      </c>
    </row>
    <row r="64" spans="1:12" s="95" customFormat="1" ht="15" customHeight="1" thickTop="1">
      <c r="A64" s="96"/>
      <c r="B64" s="98"/>
      <c r="C64" s="70"/>
      <c r="D64" s="84"/>
      <c r="E64" s="121"/>
      <c r="F64" s="84"/>
      <c r="G64" s="121"/>
      <c r="H64" s="84"/>
      <c r="I64" s="121"/>
      <c r="J64" s="84"/>
      <c r="K64" s="121"/>
    </row>
    <row r="65" spans="1:12" ht="21.75" customHeight="1">
      <c r="A65" s="73" t="s">
        <v>119</v>
      </c>
      <c r="D65" s="70"/>
      <c r="E65" s="70"/>
      <c r="F65" s="70"/>
      <c r="G65" s="70"/>
      <c r="H65" s="70"/>
      <c r="I65" s="70"/>
      <c r="J65" s="70"/>
      <c r="K65" s="70"/>
      <c r="L65" s="84"/>
    </row>
    <row r="66" spans="1:12" ht="21.75" customHeight="1">
      <c r="A66" s="70" t="s">
        <v>120</v>
      </c>
      <c r="D66" s="87"/>
      <c r="E66" s="84"/>
      <c r="F66" s="87"/>
      <c r="G66" s="84"/>
      <c r="H66" s="83"/>
      <c r="I66" s="146"/>
      <c r="J66" s="146"/>
      <c r="K66" s="146"/>
      <c r="L66" s="84"/>
    </row>
    <row r="67" spans="1:12" s="118" customFormat="1" ht="21" customHeight="1" thickBot="1">
      <c r="A67" s="117" t="s">
        <v>293</v>
      </c>
      <c r="B67" s="85"/>
      <c r="C67" s="123"/>
      <c r="D67" s="123"/>
      <c r="E67" s="66">
        <f>E69-E68</f>
        <v>11639</v>
      </c>
      <c r="F67" s="123"/>
      <c r="G67" s="66">
        <f>SUM(G69-G68)</f>
        <v>15176</v>
      </c>
      <c r="H67" s="123"/>
      <c r="I67" s="132">
        <f>I34</f>
        <v>54007</v>
      </c>
      <c r="J67" s="123"/>
      <c r="K67" s="132">
        <f>K34</f>
        <v>13585</v>
      </c>
      <c r="L67" s="123"/>
    </row>
    <row r="68" spans="1:12" s="118" customFormat="1" ht="21" customHeight="1" thickTop="1">
      <c r="A68" s="117" t="s">
        <v>281</v>
      </c>
      <c r="B68" s="85"/>
      <c r="C68" s="123"/>
      <c r="D68" s="123"/>
      <c r="E68" s="66">
        <f>E37</f>
        <v>-2960</v>
      </c>
      <c r="F68" s="123"/>
      <c r="G68" s="66">
        <f>G37</f>
        <v>-4382</v>
      </c>
      <c r="H68" s="123"/>
      <c r="I68" s="66"/>
      <c r="J68" s="123"/>
      <c r="K68" s="66"/>
      <c r="L68" s="123"/>
    </row>
    <row r="69" spans="1:12" s="118" customFormat="1" ht="21" customHeight="1">
      <c r="A69" s="130"/>
      <c r="B69" s="85"/>
      <c r="C69" s="123"/>
      <c r="D69" s="123"/>
      <c r="E69" s="133">
        <f>E72-E71</f>
        <v>8679</v>
      </c>
      <c r="F69" s="123"/>
      <c r="G69" s="133">
        <f>G72-G71</f>
        <v>10794</v>
      </c>
      <c r="H69" s="123"/>
      <c r="I69" s="66"/>
      <c r="J69" s="123"/>
      <c r="K69" s="66"/>
      <c r="L69" s="123"/>
    </row>
    <row r="70" spans="1:12" ht="21.75" customHeight="1">
      <c r="A70" s="70" t="s">
        <v>121</v>
      </c>
      <c r="D70" s="87"/>
      <c r="E70" s="66"/>
      <c r="F70" s="87"/>
      <c r="G70" s="66"/>
      <c r="H70" s="83"/>
      <c r="I70" s="83"/>
      <c r="J70" s="83"/>
      <c r="K70" s="83"/>
      <c r="L70" s="84"/>
    </row>
    <row r="71" spans="1:12" s="118" customFormat="1" ht="21" customHeight="1">
      <c r="A71" s="118" t="s">
        <v>245</v>
      </c>
      <c r="B71" s="85"/>
      <c r="C71" s="123"/>
      <c r="D71" s="123"/>
      <c r="E71" s="66">
        <v>-28</v>
      </c>
      <c r="F71" s="123"/>
      <c r="G71" s="66">
        <v>135</v>
      </c>
      <c r="H71" s="123"/>
      <c r="I71" s="66"/>
      <c r="J71" s="123"/>
      <c r="K71" s="66"/>
      <c r="L71" s="123"/>
    </row>
    <row r="72" spans="1:12" ht="21.75" customHeight="1" thickBot="1">
      <c r="D72" s="87"/>
      <c r="E72" s="104">
        <f>E38</f>
        <v>8651</v>
      </c>
      <c r="F72" s="87"/>
      <c r="G72" s="104">
        <f>G38</f>
        <v>10929</v>
      </c>
      <c r="H72" s="83"/>
      <c r="I72" s="83"/>
      <c r="J72" s="83"/>
      <c r="K72" s="83"/>
      <c r="L72" s="84"/>
    </row>
    <row r="73" spans="1:12" s="95" customFormat="1" ht="15" customHeight="1" thickTop="1">
      <c r="A73" s="96"/>
      <c r="B73" s="98"/>
      <c r="C73" s="70"/>
      <c r="D73" s="84"/>
      <c r="E73" s="121"/>
      <c r="F73" s="84"/>
      <c r="G73" s="121"/>
      <c r="H73" s="84"/>
      <c r="I73" s="121"/>
      <c r="J73" s="84"/>
      <c r="K73" s="121"/>
    </row>
    <row r="74" spans="1:12" s="95" customFormat="1" ht="21.75" customHeight="1">
      <c r="A74" s="96" t="s">
        <v>122</v>
      </c>
      <c r="B74" s="96"/>
      <c r="C74" s="70"/>
      <c r="D74" s="105"/>
      <c r="F74" s="105"/>
      <c r="H74" s="105"/>
      <c r="J74" s="105"/>
    </row>
    <row r="75" spans="1:12" ht="21.75" customHeight="1">
      <c r="A75" s="70" t="s">
        <v>120</v>
      </c>
      <c r="D75" s="84"/>
      <c r="E75" s="84"/>
      <c r="F75" s="84"/>
      <c r="G75" s="84"/>
      <c r="H75" s="84"/>
      <c r="I75" s="121"/>
      <c r="J75" s="121"/>
      <c r="K75" s="121"/>
      <c r="L75" s="84"/>
    </row>
    <row r="76" spans="1:12" s="118" customFormat="1" ht="21" customHeight="1">
      <c r="A76" s="122" t="s">
        <v>246</v>
      </c>
      <c r="B76" s="85"/>
      <c r="C76" s="123"/>
      <c r="D76" s="123"/>
      <c r="E76" s="66"/>
      <c r="F76" s="123"/>
      <c r="G76" s="66"/>
      <c r="H76" s="123"/>
      <c r="I76" s="66"/>
      <c r="J76" s="123"/>
      <c r="K76" s="66"/>
      <c r="L76" s="123"/>
    </row>
    <row r="77" spans="1:12" s="118" customFormat="1" ht="21" customHeight="1" thickBot="1">
      <c r="A77" s="122" t="s">
        <v>247</v>
      </c>
      <c r="B77" s="85"/>
      <c r="C77" s="123"/>
      <c r="D77" s="123"/>
      <c r="E77" s="66">
        <f>E80-E79</f>
        <v>12460</v>
      </c>
      <c r="F77" s="123"/>
      <c r="G77" s="66">
        <f>G80-G79</f>
        <v>45620</v>
      </c>
      <c r="H77" s="123"/>
      <c r="I77" s="132">
        <f>I60</f>
        <v>54007</v>
      </c>
      <c r="J77" s="123"/>
      <c r="K77" s="132">
        <f>K60</f>
        <v>13585</v>
      </c>
      <c r="L77" s="123"/>
    </row>
    <row r="78" spans="1:12" s="118" customFormat="1" ht="21" customHeight="1" thickTop="1">
      <c r="A78" s="122" t="s">
        <v>246</v>
      </c>
      <c r="B78" s="85"/>
      <c r="C78" s="123"/>
      <c r="D78" s="123"/>
      <c r="E78" s="66"/>
      <c r="F78" s="123"/>
      <c r="G78" s="66"/>
      <c r="H78" s="123"/>
      <c r="I78" s="66"/>
      <c r="J78" s="123"/>
      <c r="K78" s="66"/>
      <c r="L78" s="123"/>
    </row>
    <row r="79" spans="1:12" s="118" customFormat="1" ht="21" customHeight="1">
      <c r="A79" s="122" t="s">
        <v>248</v>
      </c>
      <c r="B79" s="85"/>
      <c r="C79" s="123"/>
      <c r="D79" s="123"/>
      <c r="E79" s="92">
        <f>E37</f>
        <v>-2960</v>
      </c>
      <c r="F79" s="123"/>
      <c r="G79" s="92">
        <f>G37</f>
        <v>-4382</v>
      </c>
      <c r="H79" s="123"/>
      <c r="I79" s="66"/>
      <c r="J79" s="123"/>
      <c r="K79" s="66"/>
      <c r="L79" s="123"/>
    </row>
    <row r="80" spans="1:12" s="118" customFormat="1" ht="21" customHeight="1">
      <c r="A80" s="122"/>
      <c r="B80" s="85"/>
      <c r="C80" s="123"/>
      <c r="D80" s="84"/>
      <c r="E80" s="161">
        <f>E63-E83</f>
        <v>9500</v>
      </c>
      <c r="F80" s="84"/>
      <c r="G80" s="161">
        <f>G63-G83</f>
        <v>41238</v>
      </c>
      <c r="H80" s="123"/>
      <c r="L80" s="123"/>
    </row>
    <row r="81" spans="1:12" ht="21.75" customHeight="1">
      <c r="A81" s="70" t="s">
        <v>121</v>
      </c>
      <c r="D81" s="84"/>
      <c r="E81" s="66"/>
      <c r="F81" s="84"/>
      <c r="G81" s="66"/>
      <c r="H81" s="84"/>
      <c r="I81" s="106"/>
      <c r="J81" s="84"/>
      <c r="K81" s="106"/>
      <c r="L81" s="84"/>
    </row>
    <row r="82" spans="1:12" s="118" customFormat="1" ht="21" customHeight="1">
      <c r="A82" s="122" t="s">
        <v>246</v>
      </c>
      <c r="B82" s="85"/>
      <c r="C82" s="123"/>
      <c r="D82" s="123"/>
      <c r="E82" s="66"/>
      <c r="F82" s="123"/>
      <c r="G82" s="66"/>
      <c r="H82" s="123"/>
      <c r="I82" s="66"/>
      <c r="J82" s="123"/>
      <c r="K82" s="66"/>
      <c r="L82" s="123"/>
    </row>
    <row r="83" spans="1:12" s="118" customFormat="1" ht="21" customHeight="1">
      <c r="A83" s="122" t="s">
        <v>247</v>
      </c>
      <c r="B83" s="85"/>
      <c r="C83" s="123"/>
      <c r="D83" s="123"/>
      <c r="E83" s="66">
        <f>E71</f>
        <v>-28</v>
      </c>
      <c r="F83" s="123"/>
      <c r="G83" s="66">
        <f>G71</f>
        <v>135</v>
      </c>
      <c r="H83" s="123"/>
      <c r="I83" s="66"/>
      <c r="J83" s="123"/>
      <c r="K83" s="66"/>
      <c r="L83" s="123"/>
    </row>
    <row r="84" spans="1:12" ht="21.75" customHeight="1" thickBot="1">
      <c r="C84" s="94"/>
      <c r="D84" s="84"/>
      <c r="E84" s="104">
        <f>E63</f>
        <v>9472</v>
      </c>
      <c r="F84" s="84"/>
      <c r="G84" s="104">
        <f>G63</f>
        <v>41373</v>
      </c>
      <c r="H84" s="84"/>
      <c r="I84" s="84"/>
      <c r="J84" s="84"/>
      <c r="K84" s="84"/>
      <c r="L84" s="84"/>
    </row>
    <row r="85" spans="1:12" ht="20.25" customHeight="1" thickTop="1">
      <c r="C85" s="86"/>
      <c r="D85" s="87"/>
      <c r="E85" s="83"/>
      <c r="F85" s="87"/>
      <c r="G85" s="83"/>
      <c r="H85" s="83"/>
      <c r="I85" s="108"/>
      <c r="J85" s="83"/>
      <c r="K85" s="69" t="s">
        <v>257</v>
      </c>
      <c r="L85" s="84"/>
    </row>
    <row r="86" spans="1:12" ht="21.75" customHeight="1">
      <c r="A86" s="73" t="s">
        <v>123</v>
      </c>
      <c r="C86" s="80"/>
      <c r="D86" s="87"/>
      <c r="E86" s="83"/>
      <c r="F86" s="87"/>
      <c r="G86" s="83"/>
      <c r="H86" s="83"/>
      <c r="I86" s="108"/>
      <c r="J86" s="83"/>
      <c r="K86" s="109"/>
      <c r="L86" s="84"/>
    </row>
    <row r="87" spans="1:12" ht="21.75" customHeight="1">
      <c r="A87" s="71" t="s">
        <v>124</v>
      </c>
      <c r="B87" s="71"/>
      <c r="C87" s="80"/>
      <c r="D87" s="87"/>
      <c r="E87" s="87"/>
      <c r="F87" s="87"/>
      <c r="G87" s="87"/>
      <c r="H87" s="87"/>
      <c r="I87" s="87"/>
      <c r="J87" s="87"/>
      <c r="K87" s="87"/>
    </row>
    <row r="88" spans="1:12" ht="21.75" customHeight="1">
      <c r="A88" s="107" t="s">
        <v>125</v>
      </c>
      <c r="B88" s="107"/>
      <c r="C88" s="86"/>
      <c r="D88" s="149"/>
      <c r="E88" s="147"/>
      <c r="F88" s="149"/>
      <c r="G88" s="147"/>
      <c r="H88" s="146"/>
      <c r="I88" s="148"/>
      <c r="J88" s="146"/>
      <c r="K88" s="148"/>
    </row>
    <row r="89" spans="1:12" s="118" customFormat="1" ht="21" customHeight="1" thickBot="1">
      <c r="A89" s="122" t="s">
        <v>247</v>
      </c>
      <c r="B89" s="85"/>
      <c r="C89" s="135"/>
      <c r="D89" s="137"/>
      <c r="E89" s="136">
        <f>E67/E93</f>
        <v>4.9069331141044286E-3</v>
      </c>
      <c r="F89" s="137"/>
      <c r="G89" s="136">
        <f>G67/G93</f>
        <v>6.3981112586690278E-3</v>
      </c>
      <c r="H89" s="137"/>
      <c r="I89" s="138">
        <f>I67/I93</f>
        <v>2.2769029701300618E-2</v>
      </c>
      <c r="J89" s="139"/>
      <c r="K89" s="138">
        <f>K67/K93</f>
        <v>5.7273551297455684E-3</v>
      </c>
      <c r="L89" s="137"/>
    </row>
    <row r="90" spans="1:12" s="118" customFormat="1" ht="21" customHeight="1" thickTop="1">
      <c r="A90" s="122" t="s">
        <v>248</v>
      </c>
      <c r="B90" s="85"/>
      <c r="C90" s="135"/>
      <c r="D90" s="137"/>
      <c r="E90" s="140">
        <f>E68/E93</f>
        <v>-1.2479183793924829E-3</v>
      </c>
      <c r="F90" s="137"/>
      <c r="G90" s="140">
        <f>G68/G93</f>
        <v>-1.8474251143573853E-3</v>
      </c>
      <c r="H90" s="137"/>
      <c r="I90" s="136"/>
      <c r="J90" s="137"/>
      <c r="K90" s="136"/>
      <c r="L90" s="137"/>
    </row>
    <row r="91" spans="1:12" s="118" customFormat="1" ht="21" customHeight="1" thickBot="1">
      <c r="A91" s="122"/>
      <c r="B91" s="85"/>
      <c r="C91" s="135"/>
      <c r="D91" s="137"/>
      <c r="E91" s="138">
        <f>SUM(E89:E90)</f>
        <v>3.6590147347119457E-3</v>
      </c>
      <c r="F91" s="137"/>
      <c r="G91" s="138">
        <f>SUM(G89:G90)</f>
        <v>4.5506861443116425E-3</v>
      </c>
      <c r="H91" s="137"/>
      <c r="L91" s="137"/>
    </row>
    <row r="92" spans="1:12" s="118" customFormat="1" ht="21" customHeight="1" thickTop="1">
      <c r="A92" s="122"/>
      <c r="B92" s="85"/>
      <c r="C92" s="135"/>
      <c r="D92" s="137"/>
      <c r="E92" s="136"/>
      <c r="F92" s="137"/>
      <c r="G92" s="136"/>
      <c r="H92" s="137"/>
      <c r="L92" s="137"/>
    </row>
    <row r="93" spans="1:12" s="118" customFormat="1" ht="21" customHeight="1" thickBot="1">
      <c r="A93" s="122" t="s">
        <v>258</v>
      </c>
      <c r="B93" s="85"/>
      <c r="C93" s="135"/>
      <c r="D93" s="123"/>
      <c r="E93" s="162">
        <v>2371950</v>
      </c>
      <c r="F93" s="123"/>
      <c r="G93" s="162">
        <v>2371950</v>
      </c>
      <c r="H93" s="123"/>
      <c r="I93" s="162">
        <v>2371950</v>
      </c>
      <c r="J93" s="123"/>
      <c r="K93" s="162">
        <v>2371950</v>
      </c>
      <c r="L93" s="137"/>
    </row>
    <row r="94" spans="1:12" ht="16.5" customHeight="1" thickTop="1">
      <c r="A94" s="107"/>
      <c r="B94" s="107"/>
      <c r="C94" s="86"/>
      <c r="D94" s="110"/>
      <c r="E94" s="111"/>
      <c r="F94" s="110"/>
      <c r="G94" s="111"/>
      <c r="H94" s="83"/>
      <c r="I94" s="111"/>
      <c r="J94" s="83"/>
      <c r="K94" s="111"/>
    </row>
    <row r="95" spans="1:12" s="95" customFormat="1" ht="21.75" customHeight="1">
      <c r="A95" s="116" t="s">
        <v>296</v>
      </c>
      <c r="B95" s="70"/>
      <c r="D95" s="79"/>
      <c r="F95" s="79"/>
      <c r="H95" s="105"/>
      <c r="J95" s="105"/>
    </row>
    <row r="96" spans="1:12" ht="21.75" customHeight="1">
      <c r="A96" s="67"/>
      <c r="B96" s="67"/>
      <c r="C96" s="67"/>
      <c r="D96" s="68"/>
      <c r="E96" s="68"/>
      <c r="F96" s="68"/>
      <c r="G96" s="68"/>
      <c r="H96" s="68"/>
      <c r="I96" s="69"/>
      <c r="J96" s="68"/>
      <c r="K96" s="69" t="s">
        <v>80</v>
      </c>
    </row>
    <row r="97" spans="1:11" ht="21.75" customHeight="1">
      <c r="A97" s="71" t="str">
        <f>A44</f>
        <v>Power Solution Technologies Public Company Limited and its subsidiaries</v>
      </c>
      <c r="B97" s="71"/>
      <c r="C97" s="67"/>
      <c r="D97" s="68"/>
      <c r="E97" s="68"/>
      <c r="F97" s="68"/>
      <c r="G97" s="68"/>
      <c r="H97" s="68"/>
      <c r="I97" s="68"/>
      <c r="J97" s="68"/>
      <c r="K97" s="68"/>
    </row>
    <row r="98" spans="1:11" ht="21.75" customHeight="1">
      <c r="A98" s="71" t="s">
        <v>81</v>
      </c>
      <c r="B98" s="71"/>
      <c r="C98" s="67"/>
      <c r="D98" s="68"/>
      <c r="E98" s="68"/>
      <c r="F98" s="68"/>
      <c r="G98" s="68"/>
      <c r="H98" s="68"/>
      <c r="I98" s="68"/>
      <c r="J98" s="68"/>
      <c r="K98" s="68"/>
    </row>
    <row r="99" spans="1:11" ht="21.75" customHeight="1">
      <c r="A99" s="71" t="s">
        <v>273</v>
      </c>
      <c r="B99" s="71"/>
      <c r="C99" s="67"/>
      <c r="D99" s="68"/>
      <c r="E99" s="68"/>
      <c r="F99" s="68"/>
      <c r="G99" s="68"/>
      <c r="H99" s="68"/>
      <c r="I99" s="68"/>
      <c r="J99" s="68"/>
      <c r="K99" s="68"/>
    </row>
    <row r="100" spans="1:11" ht="23.1" customHeight="1">
      <c r="A100" s="71"/>
      <c r="B100" s="71"/>
      <c r="C100" s="142"/>
      <c r="K100" s="69" t="s">
        <v>2</v>
      </c>
    </row>
    <row r="101" spans="1:11" s="73" customFormat="1" ht="23.1" customHeight="1">
      <c r="C101" s="74"/>
      <c r="D101" s="74"/>
      <c r="E101" s="246" t="s">
        <v>3</v>
      </c>
      <c r="F101" s="246"/>
      <c r="G101" s="246"/>
      <c r="H101" s="75"/>
      <c r="I101" s="246" t="s">
        <v>4</v>
      </c>
      <c r="J101" s="246"/>
      <c r="K101" s="246"/>
    </row>
    <row r="102" spans="1:11" ht="23.1" customHeight="1">
      <c r="C102" s="76" t="s">
        <v>5</v>
      </c>
      <c r="D102" s="78"/>
      <c r="E102" s="77" t="s">
        <v>82</v>
      </c>
      <c r="F102" s="78"/>
      <c r="G102" s="77" t="s">
        <v>83</v>
      </c>
      <c r="I102" s="77" t="s">
        <v>82</v>
      </c>
      <c r="J102" s="78"/>
      <c r="K102" s="77" t="s">
        <v>83</v>
      </c>
    </row>
    <row r="103" spans="1:11" ht="23.1" customHeight="1">
      <c r="A103" s="73" t="s">
        <v>84</v>
      </c>
      <c r="C103" s="142"/>
      <c r="D103" s="78"/>
      <c r="E103" s="79"/>
      <c r="F103" s="78"/>
      <c r="G103" s="79"/>
      <c r="I103" s="79"/>
      <c r="J103" s="78"/>
      <c r="K103" s="79"/>
    </row>
    <row r="104" spans="1:11" ht="23.1" customHeight="1">
      <c r="A104" s="73" t="s">
        <v>259</v>
      </c>
      <c r="C104" s="159"/>
      <c r="D104" s="78"/>
      <c r="E104" s="79"/>
      <c r="F104" s="78"/>
      <c r="G104" s="79"/>
      <c r="I104" s="79"/>
      <c r="J104" s="78"/>
      <c r="K104" s="79"/>
    </row>
    <row r="105" spans="1:11" ht="21.75" customHeight="1">
      <c r="A105" s="73" t="s">
        <v>85</v>
      </c>
      <c r="B105" s="73"/>
      <c r="C105" s="72"/>
    </row>
    <row r="106" spans="1:11" ht="21.75" customHeight="1">
      <c r="A106" s="70" t="s">
        <v>86</v>
      </c>
      <c r="C106" s="80"/>
      <c r="D106" s="81"/>
      <c r="E106" s="66">
        <v>968635</v>
      </c>
      <c r="F106" s="81"/>
      <c r="G106" s="66">
        <v>496372</v>
      </c>
      <c r="H106" s="83"/>
      <c r="I106" s="66">
        <v>278620</v>
      </c>
      <c r="J106" s="83"/>
      <c r="K106" s="66">
        <v>12318</v>
      </c>
    </row>
    <row r="107" spans="1:11" ht="21.75" customHeight="1">
      <c r="A107" s="70" t="s">
        <v>87</v>
      </c>
      <c r="C107" s="80"/>
      <c r="D107" s="81"/>
      <c r="E107" s="66">
        <v>7859</v>
      </c>
      <c r="F107" s="81"/>
      <c r="G107" s="66">
        <v>36828</v>
      </c>
      <c r="H107" s="112"/>
      <c r="I107" s="66">
        <v>4436</v>
      </c>
      <c r="J107" s="112"/>
      <c r="K107" s="66">
        <v>27288</v>
      </c>
    </row>
    <row r="108" spans="1:11" ht="21.75" customHeight="1">
      <c r="A108" s="70" t="s">
        <v>88</v>
      </c>
      <c r="C108" s="80"/>
      <c r="D108" s="81"/>
      <c r="E108" s="66">
        <v>87496</v>
      </c>
      <c r="F108" s="81"/>
      <c r="G108" s="66">
        <v>104834</v>
      </c>
      <c r="H108" s="112"/>
      <c r="I108" s="66">
        <v>36997</v>
      </c>
      <c r="J108" s="112"/>
      <c r="K108" s="66">
        <v>36988</v>
      </c>
    </row>
    <row r="109" spans="1:11" ht="21.75" customHeight="1">
      <c r="A109" s="70" t="s">
        <v>89</v>
      </c>
      <c r="C109" s="80">
        <v>2</v>
      </c>
      <c r="D109" s="81"/>
      <c r="E109" s="66">
        <v>408384</v>
      </c>
      <c r="F109" s="81"/>
      <c r="G109" s="66">
        <v>1194759</v>
      </c>
      <c r="H109" s="112"/>
      <c r="I109" s="66">
        <v>326556</v>
      </c>
      <c r="J109" s="112"/>
      <c r="K109" s="66">
        <v>541654</v>
      </c>
    </row>
    <row r="110" spans="1:11" ht="21.75" customHeight="1">
      <c r="A110" s="70" t="s">
        <v>90</v>
      </c>
      <c r="C110" s="80"/>
      <c r="D110" s="81"/>
      <c r="E110" s="82"/>
      <c r="F110" s="81"/>
      <c r="G110" s="82"/>
      <c r="H110" s="112"/>
      <c r="I110" s="112"/>
      <c r="J110" s="112"/>
      <c r="K110" s="112"/>
    </row>
    <row r="111" spans="1:11" ht="21.75" customHeight="1">
      <c r="A111" s="70" t="s">
        <v>91</v>
      </c>
      <c r="C111" s="80">
        <v>2</v>
      </c>
      <c r="D111" s="81"/>
      <c r="E111" s="112">
        <v>0</v>
      </c>
      <c r="F111" s="81"/>
      <c r="G111" s="112">
        <v>0</v>
      </c>
      <c r="H111" s="112"/>
      <c r="I111" s="66">
        <v>34600</v>
      </c>
      <c r="J111" s="112"/>
      <c r="K111" s="112">
        <v>14250</v>
      </c>
    </row>
    <row r="112" spans="1:11" ht="21.75" customHeight="1">
      <c r="A112" s="70" t="s">
        <v>274</v>
      </c>
      <c r="C112" s="80"/>
      <c r="D112" s="81"/>
      <c r="E112" s="112">
        <v>0</v>
      </c>
      <c r="F112" s="81"/>
      <c r="G112" s="112">
        <v>3508</v>
      </c>
      <c r="H112" s="112"/>
      <c r="I112" s="112">
        <v>0</v>
      </c>
      <c r="J112" s="112"/>
      <c r="K112" s="112">
        <v>10826</v>
      </c>
    </row>
    <row r="113" spans="1:11" ht="21.75" customHeight="1">
      <c r="A113" s="70" t="s">
        <v>92</v>
      </c>
      <c r="C113" s="80"/>
      <c r="D113" s="81"/>
      <c r="E113" s="82">
        <v>680</v>
      </c>
      <c r="F113" s="81"/>
      <c r="G113" s="82">
        <v>21242</v>
      </c>
      <c r="H113" s="112"/>
      <c r="I113" s="112">
        <v>0</v>
      </c>
      <c r="J113" s="112"/>
      <c r="K113" s="112">
        <v>17325</v>
      </c>
    </row>
    <row r="114" spans="1:11" ht="21.75" customHeight="1">
      <c r="A114" s="70" t="s">
        <v>93</v>
      </c>
      <c r="C114" s="80">
        <v>2</v>
      </c>
      <c r="D114" s="81"/>
      <c r="E114" s="82">
        <v>51856</v>
      </c>
      <c r="F114" s="81"/>
      <c r="G114" s="82">
        <v>25676</v>
      </c>
      <c r="H114" s="112"/>
      <c r="I114" s="112">
        <v>17692</v>
      </c>
      <c r="J114" s="112"/>
      <c r="K114" s="112">
        <v>24002</v>
      </c>
    </row>
    <row r="115" spans="1:11" ht="21.75" customHeight="1">
      <c r="A115" s="73" t="s">
        <v>94</v>
      </c>
      <c r="B115" s="73"/>
      <c r="C115" s="86"/>
      <c r="D115" s="87"/>
      <c r="E115" s="88">
        <f>SUM(E106:E114)</f>
        <v>1524910</v>
      </c>
      <c r="F115" s="87"/>
      <c r="G115" s="88">
        <f>SUM(G106:G114)</f>
        <v>1883219</v>
      </c>
      <c r="H115" s="83"/>
      <c r="I115" s="89">
        <f>SUM(I106:I114)</f>
        <v>698901</v>
      </c>
      <c r="J115" s="83"/>
      <c r="K115" s="89">
        <f>SUM(K106:K114)</f>
        <v>684651</v>
      </c>
    </row>
    <row r="116" spans="1:11" ht="21.75" customHeight="1">
      <c r="A116" s="73" t="s">
        <v>95</v>
      </c>
      <c r="B116" s="73"/>
      <c r="C116" s="86"/>
      <c r="D116" s="87"/>
      <c r="E116" s="82"/>
      <c r="F116" s="87"/>
      <c r="G116" s="82"/>
      <c r="H116" s="83"/>
      <c r="I116" s="83"/>
      <c r="J116" s="83"/>
      <c r="K116" s="83"/>
    </row>
    <row r="117" spans="1:11" ht="21.75" customHeight="1">
      <c r="A117" s="70" t="s">
        <v>96</v>
      </c>
      <c r="C117" s="80"/>
      <c r="D117" s="81"/>
      <c r="E117" s="66">
        <v>920261</v>
      </c>
      <c r="F117" s="81"/>
      <c r="G117" s="66">
        <v>462134</v>
      </c>
      <c r="H117" s="83"/>
      <c r="I117" s="66">
        <v>261971</v>
      </c>
      <c r="J117" s="83"/>
      <c r="K117" s="66">
        <v>12787</v>
      </c>
    </row>
    <row r="118" spans="1:11" ht="21.75" customHeight="1">
      <c r="A118" s="70" t="s">
        <v>97</v>
      </c>
      <c r="C118" s="80"/>
      <c r="D118" s="81"/>
      <c r="E118" s="66">
        <v>5029</v>
      </c>
      <c r="F118" s="81"/>
      <c r="G118" s="66">
        <v>25239</v>
      </c>
      <c r="H118" s="112"/>
      <c r="I118" s="66">
        <v>3261</v>
      </c>
      <c r="J118" s="112"/>
      <c r="K118" s="66">
        <v>14478</v>
      </c>
    </row>
    <row r="119" spans="1:11" ht="21.75" customHeight="1">
      <c r="A119" s="70" t="s">
        <v>98</v>
      </c>
      <c r="C119" s="80"/>
      <c r="D119" s="81"/>
      <c r="E119" s="66">
        <v>32500</v>
      </c>
      <c r="F119" s="81"/>
      <c r="G119" s="66">
        <v>33916</v>
      </c>
      <c r="H119" s="112"/>
      <c r="I119" s="66">
        <v>12348</v>
      </c>
      <c r="J119" s="112"/>
      <c r="K119" s="66">
        <v>12961</v>
      </c>
    </row>
    <row r="120" spans="1:11" ht="21.75" customHeight="1">
      <c r="A120" s="70" t="s">
        <v>99</v>
      </c>
      <c r="C120" s="80"/>
      <c r="D120" s="81"/>
      <c r="E120" s="66">
        <v>425331</v>
      </c>
      <c r="F120" s="81"/>
      <c r="G120" s="66">
        <v>1095771</v>
      </c>
      <c r="H120" s="112"/>
      <c r="I120" s="66">
        <v>338804</v>
      </c>
      <c r="J120" s="112"/>
      <c r="K120" s="66">
        <v>514760</v>
      </c>
    </row>
    <row r="121" spans="1:11" ht="21.75" customHeight="1">
      <c r="A121" s="70" t="s">
        <v>100</v>
      </c>
      <c r="C121" s="80"/>
      <c r="D121" s="81"/>
      <c r="E121" s="66">
        <v>5645</v>
      </c>
      <c r="F121" s="81"/>
      <c r="G121" s="66">
        <v>8390</v>
      </c>
      <c r="H121" s="83"/>
      <c r="I121" s="66">
        <v>826</v>
      </c>
      <c r="J121" s="83"/>
      <c r="K121" s="66">
        <v>3071</v>
      </c>
    </row>
    <row r="122" spans="1:11" ht="21.75" customHeight="1">
      <c r="A122" s="70" t="s">
        <v>101</v>
      </c>
      <c r="C122" s="80"/>
      <c r="D122" s="81"/>
      <c r="E122" s="66">
        <v>107749</v>
      </c>
      <c r="F122" s="81"/>
      <c r="G122" s="66">
        <v>121946</v>
      </c>
      <c r="H122" s="83"/>
      <c r="I122" s="66">
        <v>46483</v>
      </c>
      <c r="J122" s="83"/>
      <c r="K122" s="66">
        <v>51331</v>
      </c>
    </row>
    <row r="123" spans="1:11" ht="21.75" customHeight="1">
      <c r="A123" s="73" t="s">
        <v>102</v>
      </c>
      <c r="B123" s="73"/>
      <c r="C123" s="86"/>
      <c r="D123" s="87"/>
      <c r="E123" s="88">
        <f>SUM(E117:E122)</f>
        <v>1496515</v>
      </c>
      <c r="F123" s="87"/>
      <c r="G123" s="88">
        <f>SUM(G117:G122)</f>
        <v>1747396</v>
      </c>
      <c r="H123" s="83"/>
      <c r="I123" s="89">
        <f>SUM(I117:I122)</f>
        <v>663693</v>
      </c>
      <c r="J123" s="83"/>
      <c r="K123" s="89">
        <f>SUM(K117:K122)</f>
        <v>609388</v>
      </c>
    </row>
    <row r="124" spans="1:11" ht="21.75" customHeight="1">
      <c r="A124" s="73" t="s">
        <v>103</v>
      </c>
      <c r="C124" s="86"/>
      <c r="D124" s="87"/>
      <c r="E124" s="82">
        <f>SUM(E115-E123)</f>
        <v>28395</v>
      </c>
      <c r="F124" s="87"/>
      <c r="G124" s="82">
        <f>SUM(G115-G123)</f>
        <v>135823</v>
      </c>
      <c r="H124" s="83"/>
      <c r="I124" s="83">
        <f>SUM(I115-I123)</f>
        <v>35208</v>
      </c>
      <c r="J124" s="83"/>
      <c r="K124" s="83">
        <f>SUM(K115-K123)</f>
        <v>75263</v>
      </c>
    </row>
    <row r="125" spans="1:11" ht="21.75" customHeight="1">
      <c r="A125" s="70" t="s">
        <v>104</v>
      </c>
      <c r="C125" s="80">
        <v>6</v>
      </c>
      <c r="D125" s="91"/>
      <c r="E125" s="66">
        <v>-74148</v>
      </c>
      <c r="F125" s="91"/>
      <c r="G125" s="66">
        <v>-4639</v>
      </c>
      <c r="H125" s="83"/>
      <c r="I125" s="66">
        <v>0</v>
      </c>
      <c r="J125" s="83"/>
      <c r="K125" s="66">
        <v>0</v>
      </c>
    </row>
    <row r="126" spans="1:11" ht="21.75" customHeight="1">
      <c r="A126" s="70" t="s">
        <v>126</v>
      </c>
      <c r="B126" s="73"/>
      <c r="C126" s="80">
        <v>2</v>
      </c>
      <c r="D126" s="91"/>
      <c r="E126" s="66">
        <v>639</v>
      </c>
      <c r="F126" s="91"/>
      <c r="G126" s="66">
        <v>486</v>
      </c>
      <c r="H126" s="83"/>
      <c r="I126" s="66">
        <v>2165</v>
      </c>
      <c r="J126" s="83"/>
      <c r="K126" s="66">
        <v>720</v>
      </c>
    </row>
    <row r="127" spans="1:11" ht="21.75" customHeight="1">
      <c r="A127" s="70" t="s">
        <v>106</v>
      </c>
      <c r="C127" s="80">
        <v>2</v>
      </c>
      <c r="D127" s="91"/>
      <c r="E127" s="92">
        <v>-52751</v>
      </c>
      <c r="F127" s="91"/>
      <c r="G127" s="92">
        <v>-45375</v>
      </c>
      <c r="H127" s="83"/>
      <c r="I127" s="92">
        <v>-40035</v>
      </c>
      <c r="J127" s="83"/>
      <c r="K127" s="92">
        <v>-41557</v>
      </c>
    </row>
    <row r="128" spans="1:11" ht="21.75" customHeight="1">
      <c r="A128" s="73" t="s">
        <v>107</v>
      </c>
      <c r="B128" s="73"/>
      <c r="C128" s="86"/>
      <c r="D128" s="91"/>
      <c r="E128" s="82">
        <f>SUM(E124:E127)</f>
        <v>-97865</v>
      </c>
      <c r="F128" s="91"/>
      <c r="G128" s="82">
        <f>SUM(G124:G127)</f>
        <v>86295</v>
      </c>
      <c r="H128" s="83"/>
      <c r="I128" s="82">
        <f>SUM(I124:I127)</f>
        <v>-2662</v>
      </c>
      <c r="J128" s="83"/>
      <c r="K128" s="82">
        <f>SUM(K124:K127)</f>
        <v>34426</v>
      </c>
    </row>
    <row r="129" spans="1:12" ht="21.75" customHeight="1">
      <c r="A129" s="70" t="s">
        <v>108</v>
      </c>
      <c r="C129" s="80"/>
      <c r="D129" s="91"/>
      <c r="E129" s="92">
        <v>-4355</v>
      </c>
      <c r="F129" s="91"/>
      <c r="G129" s="92">
        <v>-14299</v>
      </c>
      <c r="H129" s="83"/>
      <c r="I129" s="93">
        <v>306</v>
      </c>
      <c r="J129" s="83"/>
      <c r="K129" s="93">
        <v>201</v>
      </c>
    </row>
    <row r="130" spans="1:12" ht="21.6" customHeight="1">
      <c r="A130" s="71" t="s">
        <v>266</v>
      </c>
      <c r="B130" s="71"/>
      <c r="C130" s="86"/>
      <c r="D130" s="87"/>
      <c r="E130" s="88">
        <f>E128+E129</f>
        <v>-102220</v>
      </c>
      <c r="F130" s="87"/>
      <c r="G130" s="88">
        <f>G128+G129</f>
        <v>71996</v>
      </c>
      <c r="H130" s="83"/>
      <c r="I130" s="89">
        <f>I128+I129</f>
        <v>-2356</v>
      </c>
      <c r="J130" s="83"/>
      <c r="K130" s="89">
        <f>K128+K129</f>
        <v>34627</v>
      </c>
    </row>
    <row r="131" spans="1:12" s="118" customFormat="1" ht="21" customHeight="1">
      <c r="A131" s="117"/>
      <c r="B131" s="85"/>
      <c r="C131" s="123"/>
      <c r="D131" s="124"/>
      <c r="E131" s="123"/>
      <c r="F131" s="124"/>
      <c r="G131" s="123"/>
      <c r="H131" s="124"/>
      <c r="I131" s="123"/>
      <c r="J131" s="124"/>
      <c r="K131" s="123"/>
    </row>
    <row r="132" spans="1:12" s="118" customFormat="1" ht="21" customHeight="1">
      <c r="A132" s="131" t="s">
        <v>244</v>
      </c>
      <c r="B132" s="85"/>
      <c r="C132" s="123"/>
      <c r="D132" s="124"/>
      <c r="E132" s="123"/>
      <c r="F132" s="124"/>
      <c r="G132" s="123"/>
      <c r="H132" s="124"/>
      <c r="I132" s="123"/>
      <c r="J132" s="124"/>
      <c r="K132" s="123"/>
    </row>
    <row r="133" spans="1:12" s="118" customFormat="1" ht="21" customHeight="1">
      <c r="A133" s="131" t="s">
        <v>280</v>
      </c>
      <c r="B133" s="85"/>
      <c r="C133" s="128"/>
      <c r="D133" s="91"/>
      <c r="E133" s="92">
        <v>-3028</v>
      </c>
      <c r="F133" s="91"/>
      <c r="G133" s="141">
        <v>-1163</v>
      </c>
      <c r="H133" s="83"/>
      <c r="I133" s="92">
        <v>0</v>
      </c>
      <c r="J133" s="83"/>
      <c r="K133" s="92">
        <v>0</v>
      </c>
    </row>
    <row r="134" spans="1:12" s="118" customFormat="1" ht="21" customHeight="1" thickBot="1">
      <c r="A134" s="131" t="s">
        <v>109</v>
      </c>
      <c r="B134" s="85"/>
      <c r="C134" s="128"/>
      <c r="D134" s="87"/>
      <c r="E134" s="113">
        <f>SUM(E130:E133)</f>
        <v>-105248</v>
      </c>
      <c r="F134" s="87"/>
      <c r="G134" s="113">
        <f>SUM(G130:G133)</f>
        <v>70833</v>
      </c>
      <c r="H134" s="83"/>
      <c r="I134" s="113">
        <f>SUM(I130:I133)</f>
        <v>-2356</v>
      </c>
      <c r="J134" s="83"/>
      <c r="K134" s="113">
        <f>SUM(K130:K133)</f>
        <v>34627</v>
      </c>
    </row>
    <row r="135" spans="1:12" s="95" customFormat="1" ht="21.75" customHeight="1" thickTop="1">
      <c r="A135" s="96"/>
      <c r="B135" s="96"/>
      <c r="C135" s="70"/>
      <c r="D135" s="84"/>
      <c r="E135" s="84"/>
      <c r="F135" s="84"/>
      <c r="G135" s="84"/>
      <c r="H135" s="84"/>
      <c r="I135" s="84"/>
      <c r="J135" s="83"/>
      <c r="K135" s="84"/>
    </row>
    <row r="136" spans="1:12" s="95" customFormat="1" ht="21.75" customHeight="1">
      <c r="A136" s="96"/>
      <c r="B136" s="96"/>
      <c r="C136" s="70"/>
      <c r="D136" s="84"/>
      <c r="E136" s="84"/>
      <c r="F136" s="84"/>
      <c r="G136" s="84"/>
      <c r="H136" s="84"/>
      <c r="I136" s="84"/>
      <c r="J136" s="83"/>
      <c r="K136" s="84"/>
    </row>
    <row r="137" spans="1:12" s="95" customFormat="1" ht="21.75" customHeight="1">
      <c r="A137" s="96"/>
      <c r="B137" s="96"/>
      <c r="C137" s="70"/>
      <c r="D137" s="84"/>
      <c r="E137" s="84"/>
      <c r="F137" s="84"/>
      <c r="G137" s="84"/>
      <c r="H137" s="84"/>
      <c r="I137" s="84"/>
      <c r="J137" s="83"/>
      <c r="K137" s="84"/>
    </row>
    <row r="138" spans="1:12" ht="21.75" customHeight="1">
      <c r="A138" s="116" t="s">
        <v>296</v>
      </c>
      <c r="C138" s="94"/>
      <c r="D138" s="84"/>
      <c r="E138" s="84"/>
      <c r="F138" s="84"/>
      <c r="G138" s="84"/>
      <c r="H138" s="84"/>
      <c r="I138" s="84"/>
      <c r="J138" s="83"/>
      <c r="K138" s="83"/>
      <c r="L138" s="84"/>
    </row>
    <row r="139" spans="1:12" ht="21.75" customHeight="1">
      <c r="A139" s="67"/>
      <c r="B139" s="67"/>
      <c r="C139" s="67"/>
      <c r="D139" s="68"/>
      <c r="E139" s="68"/>
      <c r="F139" s="68"/>
      <c r="G139" s="68"/>
      <c r="H139" s="68"/>
      <c r="I139" s="69"/>
      <c r="J139" s="68"/>
      <c r="K139" s="69" t="s">
        <v>80</v>
      </c>
    </row>
    <row r="140" spans="1:12" ht="21.75" customHeight="1">
      <c r="A140" s="71" t="str">
        <f>A97</f>
        <v>Power Solution Technologies Public Company Limited and its subsidiaries</v>
      </c>
      <c r="B140" s="71"/>
      <c r="C140" s="67"/>
      <c r="D140" s="68"/>
      <c r="E140" s="68"/>
      <c r="F140" s="68"/>
      <c r="G140" s="68"/>
      <c r="H140" s="68"/>
      <c r="I140" s="68"/>
      <c r="J140" s="68"/>
      <c r="K140" s="68"/>
    </row>
    <row r="141" spans="1:12" ht="21.75" customHeight="1">
      <c r="A141" s="71" t="s">
        <v>110</v>
      </c>
      <c r="B141" s="71"/>
      <c r="C141" s="67"/>
      <c r="D141" s="68"/>
      <c r="E141" s="68"/>
      <c r="F141" s="68"/>
      <c r="G141" s="68"/>
      <c r="H141" s="68"/>
      <c r="I141" s="68"/>
      <c r="J141" s="68"/>
      <c r="K141" s="68"/>
    </row>
    <row r="142" spans="1:12" ht="21.75" customHeight="1">
      <c r="A142" s="71" t="s">
        <v>273</v>
      </c>
      <c r="B142" s="71"/>
      <c r="C142" s="67"/>
      <c r="D142" s="68"/>
      <c r="E142" s="68"/>
      <c r="F142" s="68"/>
      <c r="G142" s="68"/>
      <c r="H142" s="68"/>
      <c r="I142" s="68"/>
      <c r="J142" s="68"/>
      <c r="K142" s="68"/>
    </row>
    <row r="143" spans="1:12" ht="23.1" customHeight="1">
      <c r="A143" s="71"/>
      <c r="B143" s="71"/>
      <c r="C143" s="142"/>
      <c r="K143" s="69" t="s">
        <v>2</v>
      </c>
    </row>
    <row r="144" spans="1:12" s="73" customFormat="1" ht="23.1" customHeight="1">
      <c r="C144" s="74"/>
      <c r="D144" s="74"/>
      <c r="E144" s="246" t="s">
        <v>3</v>
      </c>
      <c r="F144" s="246"/>
      <c r="G144" s="246"/>
      <c r="H144" s="75"/>
      <c r="I144" s="246" t="s">
        <v>4</v>
      </c>
      <c r="J144" s="246"/>
      <c r="K144" s="246"/>
    </row>
    <row r="145" spans="1:12" ht="23.1" customHeight="1">
      <c r="C145" s="76" t="s">
        <v>5</v>
      </c>
      <c r="D145" s="78"/>
      <c r="E145" s="77" t="s">
        <v>82</v>
      </c>
      <c r="F145" s="78"/>
      <c r="G145" s="77" t="s">
        <v>83</v>
      </c>
      <c r="I145" s="77" t="s">
        <v>82</v>
      </c>
      <c r="J145" s="78"/>
      <c r="K145" s="77" t="s">
        <v>83</v>
      </c>
    </row>
    <row r="146" spans="1:12" s="95" customFormat="1" ht="21.75" customHeight="1">
      <c r="A146" s="96" t="s">
        <v>111</v>
      </c>
      <c r="B146" s="96"/>
      <c r="C146" s="70"/>
      <c r="D146" s="84"/>
      <c r="E146" s="84"/>
      <c r="F146" s="84"/>
      <c r="G146" s="84"/>
      <c r="H146" s="84"/>
      <c r="I146" s="84"/>
      <c r="J146" s="84"/>
      <c r="K146" s="84"/>
    </row>
    <row r="147" spans="1:12" s="95" customFormat="1" ht="21.75" customHeight="1">
      <c r="A147" s="97" t="s">
        <v>112</v>
      </c>
      <c r="B147" s="98"/>
      <c r="C147" s="70"/>
    </row>
    <row r="148" spans="1:12" s="95" customFormat="1" ht="21.75" customHeight="1">
      <c r="A148" s="97" t="s">
        <v>113</v>
      </c>
      <c r="B148" s="98"/>
      <c r="C148" s="70"/>
    </row>
    <row r="149" spans="1:12" s="95" customFormat="1" ht="21.75" customHeight="1">
      <c r="A149" s="98" t="s">
        <v>114</v>
      </c>
      <c r="B149" s="98"/>
      <c r="C149" s="85"/>
    </row>
    <row r="150" spans="1:12" s="95" customFormat="1" ht="21.75" customHeight="1">
      <c r="A150" s="98" t="s">
        <v>115</v>
      </c>
      <c r="B150" s="98"/>
      <c r="C150" s="85">
        <v>6</v>
      </c>
      <c r="D150" s="84"/>
      <c r="E150" s="100">
        <v>282425</v>
      </c>
      <c r="F150" s="84"/>
      <c r="G150" s="100">
        <v>24587</v>
      </c>
      <c r="H150" s="84"/>
      <c r="I150" s="101">
        <v>0</v>
      </c>
      <c r="J150" s="84"/>
      <c r="K150" s="101">
        <v>0</v>
      </c>
    </row>
    <row r="151" spans="1:12" s="95" customFormat="1" ht="21.75" customHeight="1">
      <c r="A151" s="98" t="s">
        <v>112</v>
      </c>
      <c r="B151" s="98"/>
      <c r="C151" s="70"/>
      <c r="D151" s="84"/>
      <c r="E151" s="84"/>
      <c r="F151" s="84"/>
      <c r="G151" s="84"/>
      <c r="H151" s="84"/>
      <c r="I151" s="84"/>
      <c r="J151" s="84"/>
      <c r="K151" s="84"/>
    </row>
    <row r="152" spans="1:12" s="95" customFormat="1" ht="21.75" customHeight="1">
      <c r="A152" s="98" t="s">
        <v>116</v>
      </c>
      <c r="B152" s="98"/>
      <c r="C152" s="70"/>
      <c r="D152" s="84"/>
      <c r="E152" s="100">
        <f>E150</f>
        <v>282425</v>
      </c>
      <c r="F152" s="84"/>
      <c r="G152" s="100">
        <f>G150</f>
        <v>24587</v>
      </c>
      <c r="H152" s="84"/>
      <c r="I152" s="101">
        <v>0</v>
      </c>
      <c r="J152" s="84"/>
      <c r="K152" s="101">
        <v>0</v>
      </c>
    </row>
    <row r="153" spans="1:12" s="95" customFormat="1" ht="21.75" customHeight="1">
      <c r="A153" s="96" t="s">
        <v>117</v>
      </c>
      <c r="B153" s="98"/>
      <c r="C153" s="70"/>
      <c r="D153" s="84"/>
      <c r="E153" s="101">
        <f>E152</f>
        <v>282425</v>
      </c>
      <c r="F153" s="84"/>
      <c r="G153" s="101">
        <f>G152</f>
        <v>24587</v>
      </c>
      <c r="H153" s="84"/>
      <c r="I153" s="101">
        <f>I152</f>
        <v>0</v>
      </c>
      <c r="J153" s="84"/>
      <c r="K153" s="101">
        <f>K152</f>
        <v>0</v>
      </c>
    </row>
    <row r="154" spans="1:12" s="95" customFormat="1" ht="15" customHeight="1">
      <c r="A154" s="96"/>
      <c r="B154" s="98"/>
      <c r="C154" s="70"/>
      <c r="D154" s="84"/>
      <c r="E154" s="121"/>
      <c r="F154" s="84"/>
      <c r="G154" s="121"/>
      <c r="H154" s="84"/>
      <c r="I154" s="121"/>
      <c r="J154" s="84"/>
      <c r="K154" s="121"/>
    </row>
    <row r="155" spans="1:12" s="118" customFormat="1" ht="21" customHeight="1">
      <c r="A155" s="122" t="s">
        <v>162</v>
      </c>
      <c r="B155" s="85"/>
      <c r="C155" s="123"/>
      <c r="D155" s="123"/>
      <c r="E155" s="124"/>
      <c r="F155" s="123"/>
      <c r="G155" s="124"/>
      <c r="H155" s="123"/>
      <c r="I155" s="124"/>
      <c r="J155" s="123"/>
      <c r="K155" s="124"/>
      <c r="L155" s="123"/>
    </row>
    <row r="156" spans="1:12" s="118" customFormat="1" ht="21" customHeight="1">
      <c r="A156" s="122" t="s">
        <v>250</v>
      </c>
      <c r="B156" s="85"/>
      <c r="C156" s="123"/>
      <c r="D156" s="123"/>
      <c r="E156" s="66">
        <f>SUM(E130,E153)</f>
        <v>180205</v>
      </c>
      <c r="F156" s="123"/>
      <c r="G156" s="66">
        <f>SUM(G130,G153)</f>
        <v>96583</v>
      </c>
      <c r="H156" s="123"/>
      <c r="I156" s="66">
        <f>SUM(I130,I153)</f>
        <v>-2356</v>
      </c>
      <c r="J156" s="123"/>
      <c r="K156" s="66">
        <f>SUM(K130,K153)</f>
        <v>34627</v>
      </c>
      <c r="L156" s="123"/>
    </row>
    <row r="157" spans="1:12" s="118" customFormat="1" ht="21" customHeight="1">
      <c r="A157" s="122" t="s">
        <v>162</v>
      </c>
      <c r="B157" s="85"/>
      <c r="C157" s="123"/>
      <c r="D157" s="123"/>
      <c r="E157" s="124"/>
      <c r="F157" s="123"/>
      <c r="G157" s="125"/>
      <c r="H157" s="126"/>
      <c r="I157" s="125"/>
      <c r="J157" s="126"/>
      <c r="K157" s="125"/>
      <c r="L157" s="123"/>
    </row>
    <row r="158" spans="1:12" s="118" customFormat="1" ht="21" customHeight="1">
      <c r="A158" s="122" t="s">
        <v>251</v>
      </c>
      <c r="B158" s="85"/>
      <c r="C158" s="123"/>
      <c r="D158" s="123"/>
      <c r="E158" s="127">
        <f>E133</f>
        <v>-3028</v>
      </c>
      <c r="F158" s="123"/>
      <c r="G158" s="92">
        <f>G133</f>
        <v>-1163</v>
      </c>
      <c r="H158" s="126"/>
      <c r="I158" s="92">
        <f>I133</f>
        <v>0</v>
      </c>
      <c r="J158" s="90"/>
      <c r="K158" s="92">
        <f>K133</f>
        <v>0</v>
      </c>
      <c r="L158" s="123"/>
    </row>
    <row r="159" spans="1:12" s="95" customFormat="1" ht="21.75" customHeight="1" thickBot="1">
      <c r="A159" s="96" t="s">
        <v>118</v>
      </c>
      <c r="B159" s="96"/>
      <c r="C159" s="70"/>
      <c r="D159" s="84"/>
      <c r="E159" s="102">
        <f>SUM(E156:E158)</f>
        <v>177177</v>
      </c>
      <c r="F159" s="84"/>
      <c r="G159" s="102">
        <f>SUM(G156:G158)</f>
        <v>95420</v>
      </c>
      <c r="H159" s="84"/>
      <c r="I159" s="102">
        <f>SUM(I156:I158)</f>
        <v>-2356</v>
      </c>
      <c r="J159" s="84"/>
      <c r="K159" s="102">
        <f>SUM(K156:K158)</f>
        <v>34627</v>
      </c>
    </row>
    <row r="160" spans="1:12" s="95" customFormat="1" ht="15" customHeight="1" thickTop="1">
      <c r="A160" s="96"/>
      <c r="B160" s="98"/>
      <c r="C160" s="70"/>
      <c r="D160" s="84"/>
      <c r="E160" s="121"/>
      <c r="F160" s="84"/>
      <c r="G160" s="121"/>
      <c r="H160" s="84"/>
      <c r="I160" s="121"/>
      <c r="J160" s="84"/>
      <c r="K160" s="121"/>
    </row>
    <row r="161" spans="1:12" ht="21.75" customHeight="1">
      <c r="A161" s="73" t="s">
        <v>119</v>
      </c>
      <c r="D161" s="70"/>
      <c r="E161" s="70"/>
      <c r="F161" s="70"/>
      <c r="G161" s="70"/>
      <c r="H161" s="70"/>
      <c r="I161" s="70"/>
      <c r="J161" s="70"/>
      <c r="K161" s="70"/>
      <c r="L161" s="84"/>
    </row>
    <row r="162" spans="1:12" ht="21.75" customHeight="1">
      <c r="A162" s="70" t="s">
        <v>120</v>
      </c>
      <c r="L162" s="84"/>
    </row>
    <row r="163" spans="1:12" s="118" customFormat="1" ht="21" customHeight="1" thickBot="1">
      <c r="A163" s="117" t="s">
        <v>245</v>
      </c>
      <c r="B163" s="85"/>
      <c r="C163" s="123"/>
      <c r="D163" s="87"/>
      <c r="E163" s="82">
        <f>E165-E164</f>
        <v>-100009</v>
      </c>
      <c r="F163" s="87"/>
      <c r="G163" s="82">
        <f>G165-G164</f>
        <v>70263</v>
      </c>
      <c r="H163" s="83"/>
      <c r="I163" s="103">
        <f>I130</f>
        <v>-2356</v>
      </c>
      <c r="J163" s="83"/>
      <c r="K163" s="103">
        <f>K130</f>
        <v>34627</v>
      </c>
    </row>
    <row r="164" spans="1:12" s="118" customFormat="1" ht="21" customHeight="1" thickTop="1">
      <c r="A164" s="117" t="s">
        <v>281</v>
      </c>
      <c r="B164" s="85"/>
      <c r="C164" s="128"/>
      <c r="D164" s="123"/>
      <c r="E164" s="66">
        <f>E158</f>
        <v>-3028</v>
      </c>
      <c r="F164" s="123"/>
      <c r="G164" s="66">
        <f>G158</f>
        <v>-1163</v>
      </c>
      <c r="H164" s="120"/>
      <c r="I164" s="123"/>
      <c r="J164" s="120"/>
      <c r="K164" s="123"/>
    </row>
    <row r="165" spans="1:12" s="118" customFormat="1" ht="21" customHeight="1">
      <c r="A165" s="130"/>
      <c r="B165" s="85"/>
      <c r="C165" s="128"/>
      <c r="D165" s="123"/>
      <c r="E165" s="133">
        <f>E168-E167</f>
        <v>-103037</v>
      </c>
      <c r="F165" s="123"/>
      <c r="G165" s="133">
        <f>G168-G167</f>
        <v>69100</v>
      </c>
      <c r="H165" s="120"/>
      <c r="I165" s="128"/>
      <c r="J165" s="120"/>
      <c r="K165" s="128"/>
    </row>
    <row r="166" spans="1:12" ht="21.75" customHeight="1">
      <c r="A166" s="70" t="s">
        <v>121</v>
      </c>
      <c r="D166" s="70"/>
      <c r="E166" s="70"/>
      <c r="F166" s="70"/>
      <c r="G166" s="70"/>
      <c r="H166" s="83"/>
      <c r="I166" s="83"/>
      <c r="J166" s="83"/>
      <c r="K166" s="83"/>
      <c r="L166" s="84"/>
    </row>
    <row r="167" spans="1:12" ht="21" customHeight="1">
      <c r="A167" s="118" t="s">
        <v>245</v>
      </c>
      <c r="B167" s="85"/>
      <c r="C167" s="123"/>
      <c r="D167" s="123"/>
      <c r="E167" s="92">
        <v>-2211</v>
      </c>
      <c r="F167" s="123"/>
      <c r="G167" s="92">
        <v>1733</v>
      </c>
      <c r="H167" s="83"/>
      <c r="I167" s="83"/>
      <c r="J167" s="83"/>
      <c r="K167" s="83"/>
      <c r="L167" s="84"/>
    </row>
    <row r="168" spans="1:12" s="95" customFormat="1" ht="21.75" customHeight="1" thickBot="1">
      <c r="A168" s="96"/>
      <c r="B168" s="96"/>
      <c r="C168" s="70"/>
      <c r="D168" s="87"/>
      <c r="E168" s="113">
        <f>E134</f>
        <v>-105248</v>
      </c>
      <c r="F168" s="87"/>
      <c r="G168" s="113">
        <f>G134</f>
        <v>70833</v>
      </c>
      <c r="H168" s="83"/>
      <c r="I168" s="83"/>
      <c r="J168" s="83"/>
      <c r="K168" s="83"/>
    </row>
    <row r="169" spans="1:12" s="95" customFormat="1" ht="21.6" customHeight="1" thickTop="1">
      <c r="A169" s="96" t="s">
        <v>122</v>
      </c>
      <c r="B169" s="96"/>
      <c r="C169" s="70"/>
      <c r="D169" s="87"/>
      <c r="E169" s="82"/>
      <c r="F169" s="87"/>
      <c r="G169" s="82"/>
      <c r="H169" s="83"/>
      <c r="I169" s="83"/>
      <c r="J169" s="83"/>
      <c r="K169" s="83"/>
    </row>
    <row r="170" spans="1:12" s="118" customFormat="1" ht="21" customHeight="1">
      <c r="A170" s="117" t="s">
        <v>120</v>
      </c>
      <c r="B170" s="85"/>
      <c r="C170" s="123"/>
      <c r="L170" s="123"/>
    </row>
    <row r="171" spans="1:12" s="118" customFormat="1" ht="21" customHeight="1">
      <c r="A171" s="122" t="s">
        <v>246</v>
      </c>
      <c r="B171" s="85"/>
      <c r="C171" s="123"/>
      <c r="D171" s="123"/>
      <c r="E171" s="66"/>
      <c r="F171" s="123"/>
      <c r="G171" s="66"/>
      <c r="H171" s="123"/>
      <c r="I171" s="66"/>
      <c r="J171" s="123"/>
      <c r="K171" s="66"/>
      <c r="L171" s="123"/>
    </row>
    <row r="172" spans="1:12" s="118" customFormat="1" ht="21" customHeight="1" thickBot="1">
      <c r="A172" s="122" t="s">
        <v>247</v>
      </c>
      <c r="B172" s="85"/>
      <c r="C172" s="123"/>
      <c r="D172" s="123"/>
      <c r="E172" s="66">
        <f>E175-E174</f>
        <v>182416</v>
      </c>
      <c r="F172" s="123"/>
      <c r="G172" s="66">
        <f>G175-G174</f>
        <v>94850</v>
      </c>
      <c r="H172" s="123"/>
      <c r="I172" s="132">
        <f>I159</f>
        <v>-2356</v>
      </c>
      <c r="J172" s="123"/>
      <c r="K172" s="132">
        <f>K159</f>
        <v>34627</v>
      </c>
      <c r="L172" s="123"/>
    </row>
    <row r="173" spans="1:12" s="118" customFormat="1" ht="21" customHeight="1" thickTop="1">
      <c r="A173" s="122" t="s">
        <v>246</v>
      </c>
      <c r="B173" s="85"/>
      <c r="C173" s="123"/>
      <c r="D173" s="123"/>
      <c r="E173" s="66"/>
      <c r="F173" s="123"/>
      <c r="G173" s="66"/>
      <c r="H173" s="123"/>
      <c r="I173" s="66"/>
      <c r="J173" s="123"/>
      <c r="K173" s="66"/>
      <c r="L173" s="123"/>
    </row>
    <row r="174" spans="1:12" s="118" customFormat="1" ht="21" customHeight="1">
      <c r="A174" s="122" t="s">
        <v>248</v>
      </c>
      <c r="B174" s="85"/>
      <c r="C174" s="123"/>
      <c r="D174" s="123"/>
      <c r="E174" s="92">
        <f>E133</f>
        <v>-3028</v>
      </c>
      <c r="F174" s="123"/>
      <c r="G174" s="92">
        <f>G133</f>
        <v>-1163</v>
      </c>
      <c r="H174" s="123"/>
      <c r="I174" s="66"/>
      <c r="J174" s="123"/>
      <c r="K174" s="66"/>
      <c r="L174" s="123"/>
    </row>
    <row r="175" spans="1:12" s="118" customFormat="1" ht="21" customHeight="1">
      <c r="A175" s="122"/>
      <c r="B175" s="85"/>
      <c r="C175" s="123"/>
      <c r="D175" s="123"/>
      <c r="E175" s="133">
        <f>E159-E178</f>
        <v>179388</v>
      </c>
      <c r="F175" s="123"/>
      <c r="G175" s="133">
        <f>G159-G178</f>
        <v>93687</v>
      </c>
      <c r="H175" s="123"/>
      <c r="L175" s="123"/>
    </row>
    <row r="176" spans="1:12" s="118" customFormat="1" ht="21" customHeight="1">
      <c r="A176" s="117" t="s">
        <v>76</v>
      </c>
      <c r="B176" s="85"/>
      <c r="C176" s="123"/>
      <c r="H176" s="123"/>
      <c r="I176" s="66"/>
      <c r="J176" s="123"/>
      <c r="K176" s="66"/>
      <c r="L176" s="123"/>
    </row>
    <row r="177" spans="1:12" s="118" customFormat="1" ht="21" customHeight="1">
      <c r="A177" s="122" t="s">
        <v>246</v>
      </c>
      <c r="B177" s="85"/>
      <c r="C177" s="123"/>
      <c r="D177" s="123"/>
      <c r="E177" s="66"/>
      <c r="F177" s="123"/>
      <c r="G177" s="66"/>
      <c r="H177" s="123"/>
      <c r="I177" s="66"/>
      <c r="J177" s="123"/>
      <c r="K177" s="66"/>
      <c r="L177" s="123"/>
    </row>
    <row r="178" spans="1:12" s="118" customFormat="1" ht="21" customHeight="1">
      <c r="A178" s="122" t="s">
        <v>247</v>
      </c>
      <c r="B178" s="85"/>
      <c r="C178" s="123"/>
      <c r="D178" s="123"/>
      <c r="E178" s="92">
        <f>E167</f>
        <v>-2211</v>
      </c>
      <c r="F178" s="123"/>
      <c r="G178" s="66">
        <f>G167</f>
        <v>1733</v>
      </c>
      <c r="H178" s="123"/>
      <c r="I178" s="66"/>
      <c r="J178" s="123"/>
      <c r="K178" s="66"/>
      <c r="L178" s="123"/>
    </row>
    <row r="179" spans="1:12" s="118" customFormat="1" ht="21" customHeight="1" thickBot="1">
      <c r="A179" s="130"/>
      <c r="B179" s="85"/>
      <c r="C179" s="123"/>
      <c r="D179" s="123"/>
      <c r="E179" s="129">
        <f>SUM(E175:E178)</f>
        <v>177177</v>
      </c>
      <c r="F179" s="123"/>
      <c r="G179" s="129">
        <f>SUM(G175:G178)</f>
        <v>95420</v>
      </c>
      <c r="H179" s="123"/>
      <c r="I179" s="66"/>
      <c r="J179" s="123"/>
      <c r="K179" s="66"/>
      <c r="L179" s="123"/>
    </row>
    <row r="180" spans="1:12" ht="21.75" customHeight="1" thickTop="1">
      <c r="C180" s="86"/>
      <c r="D180" s="87"/>
      <c r="E180" s="83"/>
      <c r="F180" s="87"/>
      <c r="G180" s="83"/>
      <c r="H180" s="83"/>
      <c r="I180" s="108"/>
      <c r="J180" s="83"/>
      <c r="K180" s="69" t="s">
        <v>257</v>
      </c>
      <c r="L180" s="84"/>
    </row>
    <row r="181" spans="1:12" s="118" customFormat="1" ht="21" customHeight="1">
      <c r="A181" s="131" t="s">
        <v>123</v>
      </c>
      <c r="B181" s="85"/>
      <c r="C181" s="134"/>
      <c r="D181" s="134"/>
      <c r="E181" s="117"/>
      <c r="F181" s="134"/>
      <c r="G181" s="117"/>
      <c r="H181" s="134"/>
      <c r="I181" s="66"/>
      <c r="J181" s="134"/>
      <c r="K181" s="66"/>
      <c r="L181" s="134"/>
    </row>
    <row r="182" spans="1:12" s="118" customFormat="1" ht="21" customHeight="1">
      <c r="A182" s="122" t="s">
        <v>124</v>
      </c>
      <c r="B182" s="85"/>
      <c r="C182" s="134"/>
      <c r="D182" s="134"/>
      <c r="E182" s="117"/>
      <c r="F182" s="134"/>
      <c r="G182" s="117"/>
      <c r="H182" s="134"/>
      <c r="I182" s="117"/>
      <c r="J182" s="134"/>
      <c r="K182" s="117"/>
      <c r="L182" s="134"/>
    </row>
    <row r="183" spans="1:12" s="118" customFormat="1" ht="21" customHeight="1">
      <c r="A183" s="122" t="s">
        <v>249</v>
      </c>
      <c r="B183" s="85"/>
      <c r="C183" s="135"/>
      <c r="L183" s="137"/>
    </row>
    <row r="184" spans="1:12" s="118" customFormat="1" ht="21" customHeight="1" thickBot="1">
      <c r="A184" s="122" t="s">
        <v>247</v>
      </c>
      <c r="B184" s="85"/>
      <c r="C184" s="135"/>
      <c r="D184" s="137"/>
      <c r="E184" s="136">
        <v>-4.2200000000000001E-2</v>
      </c>
      <c r="F184" s="137"/>
      <c r="G184" s="136">
        <f>G163/G188</f>
        <v>2.9622462530829063E-2</v>
      </c>
      <c r="H184" s="137"/>
      <c r="I184" s="138">
        <f>I163/I188</f>
        <v>-9.9327557494888175E-4</v>
      </c>
      <c r="J184" s="139"/>
      <c r="K184" s="138">
        <f>K163/K188</f>
        <v>1.4598537068656591E-2</v>
      </c>
      <c r="L184" s="137"/>
    </row>
    <row r="185" spans="1:12" s="118" customFormat="1" ht="21" customHeight="1" thickTop="1">
      <c r="A185" s="122" t="s">
        <v>248</v>
      </c>
      <c r="B185" s="85"/>
      <c r="C185" s="135"/>
      <c r="D185" s="137"/>
      <c r="E185" s="140">
        <v>-1.2999999999999999E-3</v>
      </c>
      <c r="F185" s="137"/>
      <c r="G185" s="140">
        <f>G164/G188</f>
        <v>-4.9031387676805999E-4</v>
      </c>
      <c r="H185" s="137"/>
      <c r="I185" s="136"/>
      <c r="J185" s="137"/>
      <c r="K185" s="136"/>
      <c r="L185" s="137"/>
    </row>
    <row r="186" spans="1:12" s="118" customFormat="1" ht="21" customHeight="1" thickBot="1">
      <c r="A186" s="122"/>
      <c r="B186" s="85"/>
      <c r="C186" s="135"/>
      <c r="D186" s="137"/>
      <c r="E186" s="138">
        <f>SUM(E184:E185)</f>
        <v>-4.3500000000000004E-2</v>
      </c>
      <c r="F186" s="137"/>
      <c r="G186" s="138">
        <f>SUM(G184:G185)</f>
        <v>2.9132148654061003E-2</v>
      </c>
      <c r="H186" s="137"/>
      <c r="L186" s="137"/>
    </row>
    <row r="187" spans="1:12" s="118" customFormat="1" ht="21" customHeight="1" thickTop="1">
      <c r="A187" s="122"/>
      <c r="B187" s="85"/>
      <c r="C187" s="135"/>
      <c r="D187" s="137"/>
      <c r="E187" s="136"/>
      <c r="F187" s="137"/>
      <c r="G187" s="136"/>
      <c r="H187" s="137"/>
      <c r="L187" s="137"/>
    </row>
    <row r="188" spans="1:12" s="118" customFormat="1" ht="21" customHeight="1" thickBot="1">
      <c r="A188" s="122" t="s">
        <v>258</v>
      </c>
      <c r="B188" s="85"/>
      <c r="C188" s="135"/>
      <c r="D188" s="123"/>
      <c r="E188" s="162">
        <v>2371950</v>
      </c>
      <c r="F188" s="123"/>
      <c r="G188" s="162">
        <v>2371950</v>
      </c>
      <c r="H188" s="123"/>
      <c r="I188" s="162">
        <v>2371950</v>
      </c>
      <c r="J188" s="123"/>
      <c r="K188" s="162">
        <v>2371950</v>
      </c>
      <c r="L188" s="137"/>
    </row>
    <row r="189" spans="1:12" ht="21.75" customHeight="1" thickTop="1">
      <c r="A189" s="107"/>
      <c r="B189" s="107"/>
      <c r="C189" s="86"/>
      <c r="D189" s="87"/>
      <c r="E189" s="114"/>
      <c r="F189" s="87"/>
      <c r="G189" s="114"/>
      <c r="H189" s="110"/>
      <c r="I189" s="114"/>
      <c r="J189" s="110"/>
      <c r="K189" s="114"/>
    </row>
    <row r="190" spans="1:12" s="95" customFormat="1" ht="21.75" customHeight="1">
      <c r="A190" s="116" t="s">
        <v>296</v>
      </c>
      <c r="B190" s="70"/>
      <c r="D190" s="79"/>
      <c r="F190" s="79"/>
      <c r="H190" s="105"/>
      <c r="J190" s="105"/>
    </row>
    <row r="191" spans="1:12" ht="21.75" customHeight="1">
      <c r="A191" s="99"/>
      <c r="B191" s="99"/>
      <c r="C191" s="99"/>
      <c r="D191" s="99"/>
      <c r="E191" s="99"/>
      <c r="F191" s="99"/>
      <c r="G191" s="99"/>
      <c r="H191" s="99"/>
      <c r="I191" s="99"/>
      <c r="J191" s="99"/>
      <c r="K191" s="99"/>
    </row>
    <row r="192" spans="1:12" ht="21.75" customHeight="1">
      <c r="A192" s="99"/>
      <c r="B192" s="99"/>
      <c r="C192" s="99"/>
      <c r="D192" s="99"/>
      <c r="E192" s="99"/>
      <c r="F192" s="99"/>
      <c r="G192" s="99"/>
      <c r="H192" s="99"/>
      <c r="I192" s="99"/>
      <c r="J192" s="99"/>
      <c r="K192" s="99"/>
    </row>
    <row r="193" spans="1:11" ht="21.75" customHeight="1">
      <c r="A193" s="99"/>
      <c r="B193" s="99"/>
      <c r="C193" s="99"/>
      <c r="D193" s="99"/>
      <c r="E193" s="99"/>
      <c r="F193" s="99"/>
      <c r="G193" s="99"/>
      <c r="H193" s="99"/>
      <c r="I193" s="99"/>
      <c r="J193" s="99"/>
      <c r="K193" s="99"/>
    </row>
    <row r="194" spans="1:11" ht="23.1" customHeight="1">
      <c r="A194" s="247"/>
      <c r="B194" s="247"/>
      <c r="C194" s="72"/>
      <c r="D194" s="70"/>
      <c r="F194" s="70"/>
      <c r="G194" s="248"/>
      <c r="H194" s="248"/>
      <c r="I194" s="248"/>
      <c r="J194" s="248"/>
      <c r="K194" s="248"/>
    </row>
    <row r="195" spans="1:11" ht="23.1" customHeight="1">
      <c r="A195" s="247"/>
      <c r="B195" s="247"/>
      <c r="C195" s="72"/>
      <c r="D195" s="70"/>
      <c r="F195" s="70"/>
      <c r="G195" s="248"/>
      <c r="H195" s="248"/>
      <c r="I195" s="248"/>
      <c r="J195" s="248"/>
      <c r="K195" s="248"/>
    </row>
    <row r="196" spans="1:11" ht="21.75" customHeight="1">
      <c r="A196" s="99"/>
      <c r="B196" s="99"/>
      <c r="C196" s="99"/>
      <c r="D196" s="99"/>
      <c r="E196" s="99"/>
      <c r="F196" s="99"/>
      <c r="G196" s="99"/>
      <c r="H196" s="99"/>
      <c r="I196" s="99"/>
      <c r="J196" s="99"/>
      <c r="K196" s="99"/>
    </row>
    <row r="200" spans="1:11" ht="21.75" customHeight="1">
      <c r="A200" s="115"/>
      <c r="B200" s="115"/>
    </row>
  </sheetData>
  <mergeCells count="12">
    <mergeCell ref="E144:G144"/>
    <mergeCell ref="I144:K144"/>
    <mergeCell ref="A194:B194"/>
    <mergeCell ref="G194:K194"/>
    <mergeCell ref="A195:B195"/>
    <mergeCell ref="G195:K195"/>
    <mergeCell ref="E6:G6"/>
    <mergeCell ref="I6:K6"/>
    <mergeCell ref="E48:G48"/>
    <mergeCell ref="I48:K48"/>
    <mergeCell ref="E101:G101"/>
    <mergeCell ref="I101:K101"/>
  </mergeCells>
  <printOptions gridLinesSet="0"/>
  <pageMargins left="0.6692913385826772" right="0.19685039370078741" top="0.78740157480314965" bottom="0.39370078740157483" header="0.19685039370078741" footer="0.19685039370078741"/>
  <pageSetup paperSize="9" scale="71" firstPageNumber="5" fitToHeight="0" orientation="portrait" r:id="rId1"/>
  <headerFooter alignWithMargins="0"/>
  <rowBreaks count="3" manualBreakCount="3">
    <brk id="42" max="16383" man="1"/>
    <brk id="95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showGridLines="0" view="pageBreakPreview" topLeftCell="A16" zoomScale="70" zoomScaleNormal="100" zoomScaleSheetLayoutView="70" workbookViewId="0">
      <selection activeCell="F23" sqref="F23"/>
    </sheetView>
  </sheetViews>
  <sheetFormatPr defaultColWidth="10.7109375" defaultRowHeight="19.5" customHeight="1"/>
  <cols>
    <col min="1" max="1" width="44.42578125" style="6" customWidth="1"/>
    <col min="2" max="2" width="5.42578125" style="6" hidden="1" customWidth="1"/>
    <col min="3" max="3" width="0.85546875" style="6" customWidth="1"/>
    <col min="4" max="4" width="13.7109375" style="6" customWidth="1"/>
    <col min="5" max="5" width="1.140625" style="6" customWidth="1"/>
    <col min="6" max="6" width="13.7109375" style="6" customWidth="1"/>
    <col min="7" max="7" width="1.140625" style="6" customWidth="1"/>
    <col min="8" max="8" width="16.7109375" style="6" customWidth="1"/>
    <col min="9" max="9" width="1.140625" style="6" customWidth="1"/>
    <col min="10" max="10" width="20.7109375" style="6" customWidth="1"/>
    <col min="11" max="11" width="1.140625" style="6" customWidth="1"/>
    <col min="12" max="12" width="13.7109375" style="6" customWidth="1"/>
    <col min="13" max="13" width="1.140625" style="6" customWidth="1"/>
    <col min="14" max="14" width="13.7109375" style="6" customWidth="1"/>
    <col min="15" max="15" width="1.140625" style="6" customWidth="1"/>
    <col min="16" max="16" width="13.7109375" style="6" customWidth="1"/>
    <col min="17" max="17" width="1.140625" style="6" customWidth="1"/>
    <col min="18" max="18" width="20.140625" style="6" customWidth="1"/>
    <col min="19" max="19" width="1" style="6" customWidth="1"/>
    <col min="20" max="20" width="13.7109375" style="6" customWidth="1"/>
    <col min="21" max="21" width="1" style="6" customWidth="1"/>
    <col min="22" max="22" width="13.7109375" style="6" customWidth="1"/>
    <col min="23" max="23" width="1" style="6" customWidth="1"/>
    <col min="24" max="24" width="13.7109375" style="6" customWidth="1"/>
    <col min="25" max="25" width="1.140625" style="6" customWidth="1"/>
    <col min="26" max="26" width="13.7109375" style="6" customWidth="1"/>
    <col min="27" max="27" width="1.140625" style="6" customWidth="1"/>
    <col min="28" max="16384" width="10.7109375" style="6"/>
  </cols>
  <sheetData>
    <row r="1" spans="1:27" ht="19.5" customHeight="1">
      <c r="Z1" s="1" t="s">
        <v>80</v>
      </c>
    </row>
    <row r="2" spans="1:27" s="7" customFormat="1" ht="19.5" customHeight="1">
      <c r="A2" s="2" t="s">
        <v>0</v>
      </c>
    </row>
    <row r="3" spans="1:27" s="7" customFormat="1" ht="19.5" customHeight="1">
      <c r="A3" s="8" t="s">
        <v>127</v>
      </c>
      <c r="D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7" s="7" customFormat="1" ht="19.5" customHeight="1">
      <c r="A4" s="5" t="s">
        <v>273</v>
      </c>
      <c r="D4" s="10"/>
      <c r="L4" s="10"/>
      <c r="M4" s="10"/>
      <c r="N4" s="10"/>
      <c r="O4" s="9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</row>
    <row r="5" spans="1:27" ht="19.5" customHeight="1">
      <c r="A5" s="11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4" t="s">
        <v>2</v>
      </c>
      <c r="AA5" s="12"/>
    </row>
    <row r="6" spans="1:27" ht="19.5" customHeight="1">
      <c r="A6" s="11"/>
      <c r="B6" s="15"/>
      <c r="C6" s="32"/>
      <c r="D6" s="17" t="s">
        <v>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spans="1:27" ht="19.5" customHeight="1">
      <c r="A7" s="11"/>
      <c r="B7" s="15"/>
      <c r="C7" s="18"/>
      <c r="D7" s="250" t="s">
        <v>75</v>
      </c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32"/>
      <c r="X7" s="32"/>
      <c r="Y7" s="32"/>
      <c r="Z7" s="32"/>
    </row>
    <row r="8" spans="1:27" ht="19.5" customHeight="1">
      <c r="A8" s="11"/>
      <c r="B8" s="15"/>
      <c r="C8" s="32"/>
      <c r="D8" s="33"/>
      <c r="E8" s="32"/>
      <c r="F8" s="32"/>
      <c r="G8" s="32"/>
      <c r="H8" s="32"/>
      <c r="I8" s="32"/>
      <c r="J8" s="18" t="s">
        <v>128</v>
      </c>
      <c r="K8" s="32"/>
      <c r="L8" s="32"/>
      <c r="M8" s="32"/>
      <c r="N8" s="32"/>
      <c r="O8" s="32"/>
      <c r="P8" s="32"/>
      <c r="Q8" s="32"/>
      <c r="R8" s="18" t="s">
        <v>129</v>
      </c>
      <c r="S8" s="18"/>
      <c r="T8" s="18" t="s">
        <v>130</v>
      </c>
      <c r="U8" s="18"/>
      <c r="V8" s="18" t="s">
        <v>131</v>
      </c>
      <c r="W8" s="18"/>
      <c r="X8" s="18" t="s">
        <v>132</v>
      </c>
      <c r="Y8" s="32"/>
      <c r="Z8" s="32"/>
    </row>
    <row r="9" spans="1:27" ht="19.5" customHeight="1">
      <c r="A9" s="11"/>
      <c r="C9" s="13"/>
      <c r="D9" s="18" t="s">
        <v>133</v>
      </c>
      <c r="E9" s="13"/>
      <c r="F9" s="19"/>
      <c r="G9" s="19"/>
      <c r="H9" s="20" t="s">
        <v>134</v>
      </c>
      <c r="I9" s="20"/>
      <c r="J9" s="20" t="s">
        <v>135</v>
      </c>
      <c r="K9" s="13"/>
      <c r="L9" s="249" t="s">
        <v>136</v>
      </c>
      <c r="M9" s="249"/>
      <c r="N9" s="249"/>
      <c r="O9" s="249"/>
      <c r="P9" s="249"/>
      <c r="Q9" s="32"/>
      <c r="R9" s="18" t="s">
        <v>137</v>
      </c>
      <c r="S9" s="32"/>
      <c r="T9" s="32" t="s">
        <v>138</v>
      </c>
      <c r="U9" s="32"/>
      <c r="V9" s="32" t="s">
        <v>139</v>
      </c>
      <c r="W9" s="32"/>
      <c r="X9" s="32" t="s">
        <v>140</v>
      </c>
      <c r="Y9" s="18"/>
      <c r="Z9" s="18" t="s">
        <v>141</v>
      </c>
    </row>
    <row r="10" spans="1:27" ht="19.5" customHeight="1">
      <c r="C10" s="18"/>
      <c r="D10" s="18" t="s">
        <v>142</v>
      </c>
      <c r="E10" s="18"/>
      <c r="F10" s="20"/>
      <c r="G10" s="20"/>
      <c r="H10" s="20" t="s">
        <v>143</v>
      </c>
      <c r="I10" s="20"/>
      <c r="J10" s="20" t="s">
        <v>144</v>
      </c>
      <c r="K10" s="18"/>
      <c r="L10" s="250" t="s">
        <v>145</v>
      </c>
      <c r="M10" s="250"/>
      <c r="N10" s="250"/>
      <c r="O10" s="21"/>
      <c r="P10" s="18"/>
      <c r="Q10" s="18"/>
      <c r="R10" s="18" t="s">
        <v>146</v>
      </c>
      <c r="S10" s="18"/>
      <c r="T10" s="18" t="s">
        <v>147</v>
      </c>
      <c r="U10" s="18"/>
      <c r="V10" s="18" t="s">
        <v>148</v>
      </c>
      <c r="W10" s="18"/>
      <c r="X10" s="18" t="s">
        <v>149</v>
      </c>
      <c r="Y10" s="18"/>
      <c r="Z10" s="18" t="s">
        <v>147</v>
      </c>
      <c r="AA10" s="22"/>
    </row>
    <row r="11" spans="1:27" ht="19.5" customHeight="1">
      <c r="A11" s="7"/>
      <c r="B11" s="23" t="s">
        <v>5</v>
      </c>
      <c r="C11" s="18"/>
      <c r="D11" s="23" t="s">
        <v>150</v>
      </c>
      <c r="E11" s="18"/>
      <c r="F11" s="23" t="s">
        <v>65</v>
      </c>
      <c r="G11" s="18"/>
      <c r="H11" s="24" t="s">
        <v>151</v>
      </c>
      <c r="I11" s="20"/>
      <c r="J11" s="24" t="s">
        <v>152</v>
      </c>
      <c r="K11" s="18"/>
      <c r="L11" s="23" t="s">
        <v>153</v>
      </c>
      <c r="M11" s="18"/>
      <c r="N11" s="23" t="s">
        <v>154</v>
      </c>
      <c r="O11" s="18"/>
      <c r="P11" s="23" t="s">
        <v>155</v>
      </c>
      <c r="Q11" s="18"/>
      <c r="R11" s="23" t="s">
        <v>156</v>
      </c>
      <c r="S11" s="18"/>
      <c r="T11" s="23" t="s">
        <v>157</v>
      </c>
      <c r="U11" s="18"/>
      <c r="V11" s="23" t="s">
        <v>158</v>
      </c>
      <c r="W11" s="18"/>
      <c r="X11" s="23" t="s">
        <v>159</v>
      </c>
      <c r="Y11" s="18"/>
      <c r="Z11" s="23" t="s">
        <v>157</v>
      </c>
      <c r="AA11" s="25"/>
    </row>
    <row r="12" spans="1:27" ht="19.5" customHeight="1">
      <c r="A12" s="26" t="s">
        <v>160</v>
      </c>
      <c r="C12" s="27"/>
      <c r="D12" s="10">
        <v>1185975</v>
      </c>
      <c r="E12" s="27"/>
      <c r="F12" s="27">
        <v>6055971</v>
      </c>
      <c r="G12" s="27"/>
      <c r="H12" s="27">
        <v>2228</v>
      </c>
      <c r="I12" s="27"/>
      <c r="J12" s="10">
        <v>-3462121</v>
      </c>
      <c r="K12" s="10"/>
      <c r="L12" s="10">
        <v>33055</v>
      </c>
      <c r="M12" s="27"/>
      <c r="N12" s="10">
        <v>47043</v>
      </c>
      <c r="O12" s="27"/>
      <c r="P12" s="10">
        <v>1910038</v>
      </c>
      <c r="Q12" s="10"/>
      <c r="R12" s="10">
        <v>-18929</v>
      </c>
      <c r="S12" s="10"/>
      <c r="T12" s="10">
        <f>R12</f>
        <v>-18929</v>
      </c>
      <c r="U12" s="10"/>
      <c r="V12" s="10">
        <f t="shared" ref="V12" si="0">SUM(D12:P12,T12)</f>
        <v>5753260</v>
      </c>
      <c r="W12" s="10"/>
      <c r="X12" s="10">
        <v>-1886</v>
      </c>
      <c r="Y12" s="10"/>
      <c r="Z12" s="10">
        <f>SUM(V12:X12)</f>
        <v>5751374</v>
      </c>
      <c r="AA12" s="25"/>
    </row>
    <row r="13" spans="1:27" ht="19.5" customHeight="1">
      <c r="A13" s="13" t="s">
        <v>161</v>
      </c>
      <c r="B13" s="28"/>
      <c r="C13" s="10"/>
      <c r="D13" s="27">
        <v>0</v>
      </c>
      <c r="E13" s="10"/>
      <c r="F13" s="10">
        <v>0</v>
      </c>
      <c r="G13" s="10"/>
      <c r="H13" s="10">
        <v>0</v>
      </c>
      <c r="I13" s="10"/>
      <c r="J13" s="10">
        <v>0</v>
      </c>
      <c r="K13" s="10"/>
      <c r="L13" s="27">
        <v>0</v>
      </c>
      <c r="M13" s="27"/>
      <c r="N13" s="27">
        <v>0</v>
      </c>
      <c r="O13" s="10"/>
      <c r="P13" s="10">
        <f>PL!G165</f>
        <v>69100</v>
      </c>
      <c r="Q13" s="10"/>
      <c r="R13" s="10">
        <v>0</v>
      </c>
      <c r="S13" s="64"/>
      <c r="T13" s="10">
        <v>0</v>
      </c>
      <c r="U13" s="64"/>
      <c r="V13" s="10">
        <f t="shared" ref="V13:V25" si="1">SUM(D13:P13,T13)</f>
        <v>69100</v>
      </c>
      <c r="W13" s="64"/>
      <c r="X13" s="10">
        <f>PL!G178</f>
        <v>1733</v>
      </c>
      <c r="Y13" s="64"/>
      <c r="Z13" s="10">
        <f t="shared" ref="Z13" si="2">SUM(V13:X13)</f>
        <v>70833</v>
      </c>
      <c r="AA13" s="25"/>
    </row>
    <row r="14" spans="1:27" ht="19.5" customHeight="1">
      <c r="A14" s="13" t="s">
        <v>117</v>
      </c>
      <c r="C14" s="10"/>
      <c r="D14" s="30">
        <v>0</v>
      </c>
      <c r="E14" s="10"/>
      <c r="F14" s="31">
        <v>0</v>
      </c>
      <c r="G14" s="10"/>
      <c r="H14" s="31">
        <v>0</v>
      </c>
      <c r="I14" s="10"/>
      <c r="J14" s="31">
        <v>0</v>
      </c>
      <c r="K14" s="10"/>
      <c r="L14" s="30">
        <v>0</v>
      </c>
      <c r="M14" s="27"/>
      <c r="N14" s="30">
        <v>0</v>
      </c>
      <c r="O14" s="10"/>
      <c r="P14" s="31">
        <v>0</v>
      </c>
      <c r="Q14" s="10"/>
      <c r="R14" s="31">
        <f>PL!G153</f>
        <v>24587</v>
      </c>
      <c r="S14" s="10"/>
      <c r="T14" s="31">
        <f t="shared" ref="T14" si="3">R14</f>
        <v>24587</v>
      </c>
      <c r="U14" s="10"/>
      <c r="V14" s="31">
        <f t="shared" ref="V14:V15" si="4">SUM(D14:P14,T14)</f>
        <v>24587</v>
      </c>
      <c r="W14" s="10"/>
      <c r="X14" s="31">
        <v>0</v>
      </c>
      <c r="Y14" s="10"/>
      <c r="Z14" s="31">
        <f t="shared" ref="Z14" si="5">SUM(V14:X14)</f>
        <v>24587</v>
      </c>
      <c r="AA14" s="25"/>
    </row>
    <row r="15" spans="1:27" ht="19.5" customHeight="1">
      <c r="A15" s="13" t="s">
        <v>162</v>
      </c>
      <c r="C15" s="10"/>
      <c r="D15" s="27">
        <f>SUM(D13:D14)</f>
        <v>0</v>
      </c>
      <c r="E15" s="10"/>
      <c r="F15" s="27">
        <f>SUM(F13:F14)</f>
        <v>0</v>
      </c>
      <c r="G15" s="10"/>
      <c r="H15" s="27">
        <f>SUM(H13:H14)</f>
        <v>0</v>
      </c>
      <c r="I15" s="27"/>
      <c r="J15" s="27">
        <f>SUM(J13:J14)</f>
        <v>0</v>
      </c>
      <c r="K15" s="10"/>
      <c r="L15" s="27">
        <f>SUM(L13:L14)</f>
        <v>0</v>
      </c>
      <c r="M15" s="27"/>
      <c r="N15" s="27">
        <f>SUM(N13:N14)</f>
        <v>0</v>
      </c>
      <c r="O15" s="10"/>
      <c r="P15" s="27">
        <f>SUM(P13:P14)</f>
        <v>69100</v>
      </c>
      <c r="Q15" s="27"/>
      <c r="R15" s="27">
        <f>SUM(R13:R14)</f>
        <v>24587</v>
      </c>
      <c r="S15" s="27"/>
      <c r="T15" s="27">
        <f>SUM(T13:T14)</f>
        <v>24587</v>
      </c>
      <c r="U15" s="27"/>
      <c r="V15" s="27">
        <f t="shared" si="4"/>
        <v>93687</v>
      </c>
      <c r="W15" s="27"/>
      <c r="X15" s="27">
        <f>SUM(X13:X14)</f>
        <v>1733</v>
      </c>
      <c r="Y15" s="10"/>
      <c r="Z15" s="27">
        <f>SUM(Z13:Z14)</f>
        <v>95420</v>
      </c>
      <c r="AA15" s="25"/>
    </row>
    <row r="16" spans="1:27" ht="19.5" customHeight="1">
      <c r="A16" s="36" t="s">
        <v>264</v>
      </c>
      <c r="C16" s="10"/>
      <c r="D16" s="10">
        <v>0</v>
      </c>
      <c r="E16" s="27"/>
      <c r="F16" s="27">
        <v>0</v>
      </c>
      <c r="G16" s="27"/>
      <c r="H16" s="27">
        <v>0</v>
      </c>
      <c r="I16" s="27"/>
      <c r="J16" s="27">
        <v>0</v>
      </c>
      <c r="K16" s="27"/>
      <c r="L16" s="10">
        <v>0</v>
      </c>
      <c r="M16" s="10"/>
      <c r="N16" s="10">
        <v>0</v>
      </c>
      <c r="O16" s="27"/>
      <c r="P16" s="10">
        <v>6082</v>
      </c>
      <c r="Q16" s="10"/>
      <c r="R16" s="10">
        <v>0</v>
      </c>
      <c r="S16" s="10"/>
      <c r="T16" s="10">
        <v>0</v>
      </c>
      <c r="U16" s="10"/>
      <c r="V16" s="10">
        <f>SUM(D16:P16,T16)</f>
        <v>6082</v>
      </c>
      <c r="W16" s="10"/>
      <c r="X16" s="10">
        <v>8571</v>
      </c>
      <c r="Y16" s="10"/>
      <c r="Z16" s="10">
        <f t="shared" ref="Z16:Z17" si="6">SUM(V16:X16)</f>
        <v>14653</v>
      </c>
      <c r="AA16" s="25"/>
    </row>
    <row r="17" spans="1:27" ht="19.5" customHeight="1">
      <c r="A17" s="13" t="s">
        <v>265</v>
      </c>
      <c r="B17" s="28"/>
      <c r="C17" s="27"/>
      <c r="D17" s="10">
        <v>0</v>
      </c>
      <c r="E17" s="27"/>
      <c r="F17" s="27">
        <v>0</v>
      </c>
      <c r="G17" s="27"/>
      <c r="H17" s="27">
        <v>0</v>
      </c>
      <c r="I17" s="27"/>
      <c r="J17" s="27">
        <v>0</v>
      </c>
      <c r="K17" s="27"/>
      <c r="L17" s="10">
        <v>0</v>
      </c>
      <c r="M17" s="10"/>
      <c r="N17" s="10">
        <v>0</v>
      </c>
      <c r="O17" s="27"/>
      <c r="P17" s="10">
        <v>0</v>
      </c>
      <c r="Q17" s="10"/>
      <c r="R17" s="10">
        <v>0</v>
      </c>
      <c r="S17" s="10"/>
      <c r="T17" s="10">
        <v>0</v>
      </c>
      <c r="U17" s="10"/>
      <c r="V17" s="10">
        <f>SUM(D17:P17,T17)</f>
        <v>0</v>
      </c>
      <c r="W17" s="10"/>
      <c r="X17" s="10">
        <v>-566</v>
      </c>
      <c r="Y17" s="10"/>
      <c r="Z17" s="10">
        <f t="shared" si="6"/>
        <v>-566</v>
      </c>
      <c r="AA17" s="25"/>
    </row>
    <row r="18" spans="1:27" ht="19.5" customHeight="1">
      <c r="A18" s="13" t="s">
        <v>165</v>
      </c>
      <c r="B18" s="28"/>
      <c r="C18" s="27"/>
      <c r="D18" s="10"/>
      <c r="E18" s="27"/>
      <c r="F18" s="27"/>
      <c r="G18" s="27"/>
      <c r="H18" s="27"/>
      <c r="I18" s="27"/>
      <c r="J18" s="27"/>
      <c r="K18" s="27"/>
      <c r="L18" s="10"/>
      <c r="M18" s="10"/>
      <c r="N18" s="10"/>
      <c r="O18" s="27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25"/>
    </row>
    <row r="19" spans="1:27" ht="19.5" customHeight="1">
      <c r="A19" s="13" t="s">
        <v>166</v>
      </c>
      <c r="C19" s="10"/>
      <c r="D19" s="10">
        <v>0</v>
      </c>
      <c r="E19" s="27"/>
      <c r="F19" s="27">
        <v>0</v>
      </c>
      <c r="G19" s="27"/>
      <c r="H19" s="27">
        <v>0</v>
      </c>
      <c r="I19" s="27"/>
      <c r="J19" s="27">
        <v>0</v>
      </c>
      <c r="K19" s="27"/>
      <c r="L19" s="10">
        <v>0</v>
      </c>
      <c r="M19" s="10"/>
      <c r="N19" s="10">
        <v>753</v>
      </c>
      <c r="O19" s="27"/>
      <c r="P19" s="10">
        <v>-753</v>
      </c>
      <c r="Q19" s="10"/>
      <c r="R19" s="10">
        <v>0</v>
      </c>
      <c r="S19" s="10"/>
      <c r="T19" s="10">
        <v>0</v>
      </c>
      <c r="U19" s="10"/>
      <c r="V19" s="10">
        <v>0</v>
      </c>
      <c r="W19" s="10"/>
      <c r="X19" s="10">
        <v>0</v>
      </c>
      <c r="Y19" s="10"/>
      <c r="Z19" s="10">
        <f t="shared" ref="Z19" si="7">SUM(V19:X19)</f>
        <v>0</v>
      </c>
      <c r="AA19" s="25"/>
    </row>
    <row r="20" spans="1:27" ht="19.5" customHeight="1" thickBot="1">
      <c r="A20" s="26" t="s">
        <v>270</v>
      </c>
      <c r="C20" s="3"/>
      <c r="D20" s="29">
        <f>SUM(D12,D15:D19)</f>
        <v>1185975</v>
      </c>
      <c r="E20" s="3"/>
      <c r="F20" s="29">
        <f>SUM(F12,F15:F19)</f>
        <v>6055971</v>
      </c>
      <c r="G20" s="3"/>
      <c r="H20" s="29">
        <f>SUM(H12,H15:H19)</f>
        <v>2228</v>
      </c>
      <c r="I20" s="10"/>
      <c r="J20" s="29">
        <f>SUM(J12,J15:J19)</f>
        <v>-3462121</v>
      </c>
      <c r="K20" s="3"/>
      <c r="L20" s="29">
        <f>SUM(L12,L15:L19)</f>
        <v>33055</v>
      </c>
      <c r="M20" s="10"/>
      <c r="N20" s="29">
        <f>SUM(N12,N15:N19)</f>
        <v>47796</v>
      </c>
      <c r="O20" s="3"/>
      <c r="P20" s="29">
        <f>SUM(P12,P15:P19)</f>
        <v>1984467</v>
      </c>
      <c r="Q20" s="10"/>
      <c r="R20" s="29">
        <f>SUM(R12,R15:R19)</f>
        <v>5658</v>
      </c>
      <c r="S20" s="10"/>
      <c r="T20" s="29">
        <f>SUM(T12,T15:T19)</f>
        <v>5658</v>
      </c>
      <c r="U20" s="10"/>
      <c r="V20" s="29">
        <f>SUM(V12,V15:V19)</f>
        <v>5853029</v>
      </c>
      <c r="W20" s="10"/>
      <c r="X20" s="29">
        <f>SUM(X12,X15:X19)</f>
        <v>7852</v>
      </c>
      <c r="Y20" s="3"/>
      <c r="Z20" s="29">
        <f>SUM(Z12,Z15:Z19)</f>
        <v>5860881</v>
      </c>
      <c r="AA20" s="25"/>
    </row>
    <row r="21" spans="1:27" ht="19.5" customHeight="1" thickTop="1">
      <c r="A21" s="7"/>
      <c r="C21" s="3"/>
      <c r="D21" s="10"/>
      <c r="E21" s="3"/>
      <c r="F21" s="3"/>
      <c r="G21" s="3"/>
      <c r="H21" s="3"/>
      <c r="I21" s="3"/>
      <c r="J21" s="3"/>
      <c r="K21" s="3"/>
      <c r="L21" s="10"/>
      <c r="M21" s="10"/>
      <c r="N21" s="10"/>
      <c r="O21" s="3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25"/>
    </row>
    <row r="22" spans="1:27" ht="19.5" customHeight="1">
      <c r="A22" s="26" t="s">
        <v>163</v>
      </c>
      <c r="C22" s="27"/>
      <c r="D22" s="10">
        <v>1185975</v>
      </c>
      <c r="E22" s="27"/>
      <c r="F22" s="27">
        <v>6055971</v>
      </c>
      <c r="G22" s="27"/>
      <c r="H22" s="27">
        <v>2228</v>
      </c>
      <c r="I22" s="27"/>
      <c r="J22" s="10">
        <v>-3462121</v>
      </c>
      <c r="K22" s="10"/>
      <c r="L22" s="10">
        <v>33055</v>
      </c>
      <c r="M22" s="27"/>
      <c r="N22" s="10">
        <v>47796</v>
      </c>
      <c r="O22" s="27"/>
      <c r="P22" s="10">
        <v>1241035</v>
      </c>
      <c r="Q22" s="10"/>
      <c r="R22" s="10">
        <v>-10659</v>
      </c>
      <c r="S22" s="10"/>
      <c r="T22" s="10">
        <f>R22</f>
        <v>-10659</v>
      </c>
      <c r="U22" s="10"/>
      <c r="V22" s="10">
        <f t="shared" si="1"/>
        <v>5093280</v>
      </c>
      <c r="W22" s="10"/>
      <c r="X22" s="10">
        <v>6569</v>
      </c>
      <c r="Y22" s="10"/>
      <c r="Z22" s="10">
        <f>SUM(V22:X22)</f>
        <v>5099849</v>
      </c>
      <c r="AA22" s="25"/>
    </row>
    <row r="23" spans="1:27" ht="19.5" customHeight="1">
      <c r="A23" s="13" t="s">
        <v>164</v>
      </c>
      <c r="C23" s="10"/>
      <c r="D23" s="27">
        <v>0</v>
      </c>
      <c r="E23" s="10"/>
      <c r="F23" s="27">
        <v>0</v>
      </c>
      <c r="G23" s="10"/>
      <c r="H23" s="27">
        <v>0</v>
      </c>
      <c r="I23" s="10"/>
      <c r="J23" s="27">
        <v>0</v>
      </c>
      <c r="K23" s="10"/>
      <c r="L23" s="27">
        <v>0</v>
      </c>
      <c r="M23" s="27"/>
      <c r="N23" s="27">
        <v>0</v>
      </c>
      <c r="O23" s="10"/>
      <c r="P23" s="10">
        <f>PL!E165</f>
        <v>-103037</v>
      </c>
      <c r="Q23" s="10"/>
      <c r="R23" s="10">
        <v>0</v>
      </c>
      <c r="S23" s="10"/>
      <c r="T23" s="10">
        <f t="shared" ref="T23:T24" si="8">R23</f>
        <v>0</v>
      </c>
      <c r="U23" s="10"/>
      <c r="V23" s="10">
        <f t="shared" si="1"/>
        <v>-103037</v>
      </c>
      <c r="W23" s="10"/>
      <c r="X23" s="10">
        <f>PL!E167</f>
        <v>-2211</v>
      </c>
      <c r="Y23" s="10"/>
      <c r="Z23" s="10">
        <f t="shared" ref="Z23:Z24" si="9">SUM(V23:X23)</f>
        <v>-105248</v>
      </c>
      <c r="AA23" s="25"/>
    </row>
    <row r="24" spans="1:27" ht="19.5" customHeight="1">
      <c r="A24" s="13" t="s">
        <v>117</v>
      </c>
      <c r="C24" s="10"/>
      <c r="D24" s="30">
        <v>0</v>
      </c>
      <c r="E24" s="10"/>
      <c r="F24" s="30">
        <v>0</v>
      </c>
      <c r="G24" s="10"/>
      <c r="H24" s="30">
        <v>0</v>
      </c>
      <c r="I24" s="10"/>
      <c r="J24" s="30">
        <v>0</v>
      </c>
      <c r="K24" s="10"/>
      <c r="L24" s="30">
        <v>0</v>
      </c>
      <c r="M24" s="27"/>
      <c r="N24" s="30">
        <v>0</v>
      </c>
      <c r="O24" s="10"/>
      <c r="P24" s="30">
        <v>0</v>
      </c>
      <c r="Q24" s="10"/>
      <c r="R24" s="31">
        <f>PL!E153</f>
        <v>282425</v>
      </c>
      <c r="S24" s="10"/>
      <c r="T24" s="31">
        <f t="shared" si="8"/>
        <v>282425</v>
      </c>
      <c r="U24" s="10"/>
      <c r="V24" s="31">
        <f t="shared" si="1"/>
        <v>282425</v>
      </c>
      <c r="W24" s="10"/>
      <c r="X24" s="31">
        <v>0</v>
      </c>
      <c r="Y24" s="10"/>
      <c r="Z24" s="31">
        <f t="shared" si="9"/>
        <v>282425</v>
      </c>
      <c r="AA24" s="25"/>
    </row>
    <row r="25" spans="1:27" ht="19.5" customHeight="1">
      <c r="A25" s="13" t="s">
        <v>162</v>
      </c>
      <c r="C25" s="10"/>
      <c r="D25" s="27">
        <f>SUM(D23:D24)</f>
        <v>0</v>
      </c>
      <c r="E25" s="10"/>
      <c r="F25" s="27">
        <f>SUM(F23:F24)</f>
        <v>0</v>
      </c>
      <c r="G25" s="10"/>
      <c r="H25" s="27">
        <f>SUM(H23:H24)</f>
        <v>0</v>
      </c>
      <c r="I25" s="27"/>
      <c r="J25" s="27">
        <f>SUM(J23:J24)</f>
        <v>0</v>
      </c>
      <c r="K25" s="10"/>
      <c r="L25" s="27">
        <f>SUM(L23:L24)</f>
        <v>0</v>
      </c>
      <c r="M25" s="27"/>
      <c r="N25" s="27">
        <f>SUM(N23:N24)</f>
        <v>0</v>
      </c>
      <c r="O25" s="10"/>
      <c r="P25" s="27">
        <f>SUM(P23:P24)</f>
        <v>-103037</v>
      </c>
      <c r="Q25" s="27"/>
      <c r="R25" s="27">
        <f>SUM(R23:R24)</f>
        <v>282425</v>
      </c>
      <c r="S25" s="27"/>
      <c r="T25" s="27">
        <f>SUM(T23:T24)</f>
        <v>282425</v>
      </c>
      <c r="U25" s="27"/>
      <c r="V25" s="27">
        <f t="shared" si="1"/>
        <v>179388</v>
      </c>
      <c r="W25" s="27"/>
      <c r="X25" s="27">
        <f>SUM(X23:X24)</f>
        <v>-2211</v>
      </c>
      <c r="Y25" s="10"/>
      <c r="Z25" s="27">
        <f>SUM(Z23:Z24)</f>
        <v>177177</v>
      </c>
      <c r="AA25" s="25"/>
    </row>
    <row r="26" spans="1:27" ht="19.5" customHeight="1">
      <c r="A26" s="36" t="s">
        <v>260</v>
      </c>
      <c r="C26" s="10"/>
      <c r="D26" s="10">
        <v>0</v>
      </c>
      <c r="E26" s="27"/>
      <c r="F26" s="10">
        <v>0</v>
      </c>
      <c r="G26" s="27"/>
      <c r="H26" s="10">
        <v>0</v>
      </c>
      <c r="I26" s="27"/>
      <c r="J26" s="10">
        <v>0</v>
      </c>
      <c r="K26" s="27"/>
      <c r="L26" s="10">
        <v>0</v>
      </c>
      <c r="M26" s="10"/>
      <c r="N26" s="10">
        <v>0</v>
      </c>
      <c r="O26" s="27"/>
      <c r="P26" s="10">
        <v>240991</v>
      </c>
      <c r="Q26" s="10"/>
      <c r="R26" s="10">
        <v>0</v>
      </c>
      <c r="S26" s="10"/>
      <c r="T26" s="10">
        <v>0</v>
      </c>
      <c r="U26" s="10"/>
      <c r="V26" s="10">
        <f>SUM(D26:P26,T26)</f>
        <v>240991</v>
      </c>
      <c r="W26" s="10"/>
      <c r="X26" s="10">
        <v>0</v>
      </c>
      <c r="Y26" s="10"/>
      <c r="Z26" s="10">
        <f t="shared" ref="Z26" si="10">SUM(V26:X26)</f>
        <v>240991</v>
      </c>
      <c r="AA26" s="25"/>
    </row>
    <row r="27" spans="1:27" ht="19.5" customHeight="1">
      <c r="A27" s="13" t="s">
        <v>165</v>
      </c>
      <c r="B27" s="28"/>
      <c r="C27" s="27"/>
      <c r="D27" s="10"/>
      <c r="E27" s="27"/>
      <c r="F27" s="27"/>
      <c r="G27" s="27"/>
      <c r="H27" s="27"/>
      <c r="I27" s="27"/>
      <c r="J27" s="27"/>
      <c r="K27" s="27"/>
      <c r="L27" s="10"/>
      <c r="M27" s="10"/>
      <c r="N27" s="10"/>
      <c r="O27" s="2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25"/>
    </row>
    <row r="28" spans="1:27" ht="19.5" customHeight="1">
      <c r="A28" s="13" t="s">
        <v>166</v>
      </c>
      <c r="C28" s="10"/>
      <c r="D28" s="10">
        <v>0</v>
      </c>
      <c r="E28" s="27"/>
      <c r="F28" s="27">
        <v>0</v>
      </c>
      <c r="G28" s="27"/>
      <c r="H28" s="27">
        <v>0</v>
      </c>
      <c r="I28" s="27"/>
      <c r="J28" s="27">
        <v>0</v>
      </c>
      <c r="K28" s="27"/>
      <c r="L28" s="10">
        <v>0</v>
      </c>
      <c r="M28" s="10"/>
      <c r="N28" s="10">
        <v>720</v>
      </c>
      <c r="O28" s="27"/>
      <c r="P28" s="10">
        <v>-720</v>
      </c>
      <c r="Q28" s="10"/>
      <c r="R28" s="10">
        <v>0</v>
      </c>
      <c r="S28" s="10"/>
      <c r="T28" s="10">
        <v>0</v>
      </c>
      <c r="U28" s="10"/>
      <c r="V28" s="10">
        <v>0</v>
      </c>
      <c r="W28" s="10"/>
      <c r="X28" s="10">
        <v>0</v>
      </c>
      <c r="Y28" s="10"/>
      <c r="Z28" s="10">
        <f t="shared" ref="Z28" si="11">SUM(V28:X28)</f>
        <v>0</v>
      </c>
      <c r="AA28" s="25"/>
    </row>
    <row r="29" spans="1:27" ht="19.5" customHeight="1" thickBot="1">
      <c r="A29" s="26" t="s">
        <v>271</v>
      </c>
      <c r="C29" s="3"/>
      <c r="D29" s="29">
        <f>SUM(D22,D25:D28)</f>
        <v>1185975</v>
      </c>
      <c r="E29" s="3"/>
      <c r="F29" s="29">
        <f>SUM(F22,F25:F28)</f>
        <v>6055971</v>
      </c>
      <c r="G29" s="3"/>
      <c r="H29" s="29">
        <f>SUM(H22,H25:H28)</f>
        <v>2228</v>
      </c>
      <c r="I29" s="10"/>
      <c r="J29" s="29">
        <f>SUM(J22,J25:J28)</f>
        <v>-3462121</v>
      </c>
      <c r="K29" s="3"/>
      <c r="L29" s="29">
        <f>SUM(L22,L25:L28)</f>
        <v>33055</v>
      </c>
      <c r="M29" s="10"/>
      <c r="N29" s="29">
        <f>SUM(N22,N25:N28)</f>
        <v>48516</v>
      </c>
      <c r="O29" s="3"/>
      <c r="P29" s="29">
        <f>SUM(P22,P25:P28)</f>
        <v>1378269</v>
      </c>
      <c r="Q29" s="10"/>
      <c r="R29" s="29">
        <f>SUM(R22,R25:R26)</f>
        <v>271766</v>
      </c>
      <c r="S29" s="10"/>
      <c r="T29" s="29">
        <f>SUM(T22,T25:T26)</f>
        <v>271766</v>
      </c>
      <c r="U29" s="10"/>
      <c r="V29" s="29">
        <f>SUM(V22,V25:V26)</f>
        <v>5513659</v>
      </c>
      <c r="W29" s="10"/>
      <c r="X29" s="29">
        <f>SUM(X22,X25:X26)</f>
        <v>4358</v>
      </c>
      <c r="Y29" s="3"/>
      <c r="Z29" s="29">
        <f>SUM(Z22,Z25:Z26)</f>
        <v>5518017</v>
      </c>
      <c r="AA29" s="25"/>
    </row>
    <row r="30" spans="1:27" ht="19.5" customHeight="1" thickTop="1">
      <c r="C30" s="10"/>
      <c r="D30" s="27">
        <f>+D22-BS!F95</f>
        <v>0</v>
      </c>
      <c r="E30" s="10"/>
      <c r="F30" s="27">
        <f>+F22-BS!F96</f>
        <v>0</v>
      </c>
      <c r="G30" s="10"/>
      <c r="H30" s="27">
        <f>+H22-BS!F97</f>
        <v>0</v>
      </c>
      <c r="I30" s="27"/>
      <c r="J30" s="27">
        <f>+J22-BS!F99</f>
        <v>0</v>
      </c>
      <c r="K30" s="10"/>
      <c r="L30" s="27">
        <f>L22-BS!F102</f>
        <v>0</v>
      </c>
      <c r="M30" s="27"/>
      <c r="N30" s="27">
        <f>N22-BS!F103</f>
        <v>0</v>
      </c>
      <c r="O30" s="10"/>
      <c r="P30" s="27">
        <f>P22-BS!F104</f>
        <v>0</v>
      </c>
      <c r="Q30" s="27"/>
      <c r="R30" s="10">
        <f>R22-BS!F105</f>
        <v>0</v>
      </c>
      <c r="S30" s="27"/>
      <c r="T30" s="27">
        <f>T22-BS!F105</f>
        <v>0</v>
      </c>
      <c r="U30" s="27"/>
      <c r="V30" s="27">
        <f>V22-BS!F106</f>
        <v>0</v>
      </c>
      <c r="W30" s="27"/>
      <c r="X30" s="27">
        <f>X22-BS!F107</f>
        <v>0</v>
      </c>
      <c r="Y30" s="10"/>
      <c r="Z30" s="10">
        <f>Z22-BS!F108</f>
        <v>0</v>
      </c>
      <c r="AA30" s="25"/>
    </row>
    <row r="31" spans="1:27" ht="19.5" customHeight="1">
      <c r="C31" s="10"/>
      <c r="D31" s="27">
        <f>+D29-BS!D95</f>
        <v>0</v>
      </c>
      <c r="E31" s="10"/>
      <c r="F31" s="27">
        <f>+F29-BS!D96</f>
        <v>0</v>
      </c>
      <c r="G31" s="10"/>
      <c r="H31" s="27">
        <f>+H29-BS!D97</f>
        <v>0</v>
      </c>
      <c r="I31" s="27"/>
      <c r="J31" s="27">
        <f>+J29-BS!D99</f>
        <v>0</v>
      </c>
      <c r="K31" s="10"/>
      <c r="L31" s="27">
        <f>+L29-BS!D102</f>
        <v>0</v>
      </c>
      <c r="M31" s="27"/>
      <c r="N31" s="27">
        <f>+N29-BS!D103</f>
        <v>0</v>
      </c>
      <c r="O31" s="10"/>
      <c r="P31" s="27">
        <f>+P29-BS!D104</f>
        <v>0</v>
      </c>
      <c r="Q31" s="27"/>
      <c r="R31" s="27">
        <f>+R29-BS!D105</f>
        <v>0</v>
      </c>
      <c r="S31" s="27"/>
      <c r="T31" s="27">
        <f>+T29-BS!D105</f>
        <v>0</v>
      </c>
      <c r="U31" s="27"/>
      <c r="V31" s="27">
        <f>+V29-BS!D106</f>
        <v>0</v>
      </c>
      <c r="W31" s="27"/>
      <c r="X31" s="27">
        <f>+X29-BS!D107</f>
        <v>0</v>
      </c>
      <c r="Y31" s="10"/>
      <c r="Z31" s="10">
        <f>+Z29-BS!D108</f>
        <v>0</v>
      </c>
      <c r="AA31" s="25"/>
    </row>
    <row r="32" spans="1:27" ht="19.5" customHeight="1">
      <c r="A32" s="40" t="s">
        <v>295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4:26" ht="19.5" customHeight="1"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</sheetData>
  <mergeCells count="3">
    <mergeCell ref="L9:P9"/>
    <mergeCell ref="L10:N10"/>
    <mergeCell ref="D7:V7"/>
  </mergeCells>
  <pageMargins left="0.6692913385826772" right="0.19685039370078741" top="0.78740157480314965" bottom="0.39370078740157483" header="0.19685039370078741" footer="0.19685039370078741"/>
  <pageSetup paperSize="9" scale="6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3"/>
  <sheetViews>
    <sheetView showGridLines="0" view="pageBreakPreview" topLeftCell="A19" zoomScale="70" zoomScaleNormal="100" zoomScaleSheetLayoutView="70" workbookViewId="0">
      <selection activeCell="A24" sqref="A24"/>
    </sheetView>
  </sheetViews>
  <sheetFormatPr defaultColWidth="10.7109375" defaultRowHeight="21" customHeight="1"/>
  <cols>
    <col min="1" max="1" width="46.140625" style="4" customWidth="1"/>
    <col min="2" max="2" width="5.5703125" style="4" hidden="1" customWidth="1"/>
    <col min="3" max="3" width="0.85546875" style="4" customWidth="1"/>
    <col min="4" max="4" width="15.5703125" style="4" customWidth="1"/>
    <col min="5" max="5" width="1.140625" style="4" customWidth="1"/>
    <col min="6" max="6" width="15.140625" style="4" customWidth="1"/>
    <col min="7" max="7" width="1.140625" style="4" customWidth="1"/>
    <col min="8" max="8" width="20.5703125" style="4" customWidth="1"/>
    <col min="9" max="9" width="1.140625" style="4" customWidth="1"/>
    <col min="10" max="10" width="16.5703125" style="4" customWidth="1"/>
    <col min="11" max="11" width="1.140625" style="4" customWidth="1"/>
    <col min="12" max="12" width="13.7109375" style="4" customWidth="1"/>
    <col min="13" max="13" width="1.140625" style="4" customWidth="1"/>
    <col min="14" max="14" width="16" style="4" customWidth="1"/>
    <col min="15" max="15" width="1.140625" style="4" customWidth="1"/>
    <col min="16" max="16384" width="10.7109375" style="4"/>
  </cols>
  <sheetData>
    <row r="1" spans="1:15" ht="21" customHeight="1">
      <c r="N1" s="37" t="s">
        <v>80</v>
      </c>
    </row>
    <row r="2" spans="1:15" s="42" customFormat="1" ht="21" customHeight="1">
      <c r="A2" s="38" t="s">
        <v>0</v>
      </c>
    </row>
    <row r="3" spans="1:15" s="42" customFormat="1" ht="21" customHeight="1">
      <c r="A3" s="43" t="s">
        <v>167</v>
      </c>
      <c r="D3" s="44"/>
      <c r="J3" s="44"/>
      <c r="K3" s="44"/>
      <c r="L3" s="44"/>
      <c r="M3" s="44"/>
      <c r="N3" s="44"/>
    </row>
    <row r="4" spans="1:15" s="42" customFormat="1" ht="21" customHeight="1">
      <c r="A4" s="43" t="s">
        <v>273</v>
      </c>
      <c r="D4" s="45"/>
      <c r="J4" s="45"/>
      <c r="K4" s="44"/>
      <c r="L4" s="45"/>
      <c r="M4" s="44"/>
      <c r="N4" s="44"/>
    </row>
    <row r="5" spans="1:15" ht="21" customHeight="1">
      <c r="A5" s="46"/>
      <c r="B5" s="47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8" t="s">
        <v>2</v>
      </c>
      <c r="O5" s="47"/>
    </row>
    <row r="6" spans="1:15" ht="21" customHeight="1">
      <c r="A6" s="46"/>
      <c r="B6" s="49"/>
      <c r="C6" s="50"/>
      <c r="D6" s="51" t="s">
        <v>4</v>
      </c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5" ht="21" customHeight="1">
      <c r="A7" s="46"/>
      <c r="C7" s="39"/>
      <c r="D7" s="34" t="s">
        <v>133</v>
      </c>
      <c r="E7" s="39"/>
      <c r="F7" s="52"/>
      <c r="G7" s="52"/>
      <c r="H7" s="53" t="s">
        <v>134</v>
      </c>
      <c r="I7" s="39"/>
      <c r="J7" s="50" t="s">
        <v>136</v>
      </c>
      <c r="K7" s="50"/>
      <c r="L7" s="50"/>
      <c r="M7" s="34"/>
      <c r="N7" s="34" t="s">
        <v>141</v>
      </c>
    </row>
    <row r="8" spans="1:15" ht="21" customHeight="1">
      <c r="C8" s="34"/>
      <c r="D8" s="34" t="s">
        <v>142</v>
      </c>
      <c r="E8" s="34"/>
      <c r="F8" s="53"/>
      <c r="G8" s="53"/>
      <c r="H8" s="53" t="s">
        <v>143</v>
      </c>
      <c r="I8" s="34"/>
      <c r="J8" s="54" t="s">
        <v>168</v>
      </c>
      <c r="K8" s="54"/>
      <c r="L8" s="34"/>
      <c r="M8" s="34"/>
      <c r="N8" s="34" t="s">
        <v>147</v>
      </c>
      <c r="O8" s="55"/>
    </row>
    <row r="9" spans="1:15" ht="21" customHeight="1">
      <c r="A9" s="42"/>
      <c r="B9" s="35" t="s">
        <v>5</v>
      </c>
      <c r="C9" s="34"/>
      <c r="D9" s="35" t="s">
        <v>150</v>
      </c>
      <c r="E9" s="34"/>
      <c r="F9" s="35" t="s">
        <v>65</v>
      </c>
      <c r="G9" s="34"/>
      <c r="H9" s="35" t="s">
        <v>151</v>
      </c>
      <c r="I9" s="34"/>
      <c r="J9" s="35" t="s">
        <v>169</v>
      </c>
      <c r="K9" s="34"/>
      <c r="L9" s="35" t="s">
        <v>155</v>
      </c>
      <c r="M9" s="34"/>
      <c r="N9" s="35" t="s">
        <v>157</v>
      </c>
      <c r="O9" s="56"/>
    </row>
    <row r="10" spans="1:15" ht="21" customHeight="1">
      <c r="A10" s="57" t="s">
        <v>160</v>
      </c>
      <c r="C10" s="58"/>
      <c r="D10" s="45">
        <v>1185975</v>
      </c>
      <c r="E10" s="45"/>
      <c r="F10" s="45">
        <v>6055971</v>
      </c>
      <c r="G10" s="45"/>
      <c r="H10" s="45">
        <v>2228</v>
      </c>
      <c r="I10" s="58"/>
      <c r="J10" s="45">
        <v>33055</v>
      </c>
      <c r="K10" s="58"/>
      <c r="L10" s="45">
        <v>292392</v>
      </c>
      <c r="M10" s="45"/>
      <c r="N10" s="58">
        <f>SUM(D10:L10)</f>
        <v>7569621</v>
      </c>
      <c r="O10" s="56"/>
    </row>
    <row r="11" spans="1:15" ht="21" customHeight="1">
      <c r="A11" s="39" t="s">
        <v>161</v>
      </c>
      <c r="B11" s="59"/>
      <c r="C11" s="60"/>
      <c r="D11" s="58">
        <v>0</v>
      </c>
      <c r="E11" s="58"/>
      <c r="F11" s="58">
        <v>0</v>
      </c>
      <c r="G11" s="58"/>
      <c r="H11" s="58">
        <v>0</v>
      </c>
      <c r="I11" s="45"/>
      <c r="J11" s="58">
        <v>0</v>
      </c>
      <c r="K11" s="45"/>
      <c r="L11" s="45">
        <f>PL!K134</f>
        <v>34627</v>
      </c>
      <c r="M11" s="45"/>
      <c r="N11" s="58">
        <f>SUM(D11:L11)</f>
        <v>34627</v>
      </c>
      <c r="O11" s="56"/>
    </row>
    <row r="12" spans="1:15" ht="21" customHeight="1">
      <c r="A12" s="39" t="s">
        <v>117</v>
      </c>
      <c r="B12" s="59"/>
      <c r="C12" s="60"/>
      <c r="D12" s="61">
        <v>0</v>
      </c>
      <c r="E12" s="58"/>
      <c r="F12" s="61">
        <v>0</v>
      </c>
      <c r="G12" s="58"/>
      <c r="H12" s="61">
        <v>0</v>
      </c>
      <c r="I12" s="45"/>
      <c r="J12" s="61">
        <v>0</v>
      </c>
      <c r="K12" s="45"/>
      <c r="L12" s="62">
        <v>0</v>
      </c>
      <c r="M12" s="45"/>
      <c r="N12" s="61">
        <f>SUM(D12:L12)</f>
        <v>0</v>
      </c>
      <c r="O12" s="56"/>
    </row>
    <row r="13" spans="1:15" ht="21" customHeight="1">
      <c r="A13" s="39" t="s">
        <v>162</v>
      </c>
      <c r="B13" s="59"/>
      <c r="C13" s="45"/>
      <c r="D13" s="58">
        <f>SUM(D11:D12)</f>
        <v>0</v>
      </c>
      <c r="E13" s="45"/>
      <c r="F13" s="58">
        <f>SUM(F11:F12)</f>
        <v>0</v>
      </c>
      <c r="G13" s="45"/>
      <c r="H13" s="58">
        <f>SUM(H11:H12)</f>
        <v>0</v>
      </c>
      <c r="I13" s="45"/>
      <c r="J13" s="58">
        <f>SUM(J11:J12)</f>
        <v>0</v>
      </c>
      <c r="K13" s="45"/>
      <c r="L13" s="58">
        <f>SUM(L11:L12)</f>
        <v>34627</v>
      </c>
      <c r="M13" s="45"/>
      <c r="N13" s="58">
        <f>SUM(N11:N12)</f>
        <v>34627</v>
      </c>
      <c r="O13" s="56"/>
    </row>
    <row r="14" spans="1:15" ht="21" customHeight="1" thickBot="1">
      <c r="A14" s="57" t="s">
        <v>270</v>
      </c>
      <c r="C14" s="60"/>
      <c r="D14" s="63">
        <f>SUM(D10,D13:D13)</f>
        <v>1185975</v>
      </c>
      <c r="E14" s="60"/>
      <c r="F14" s="63">
        <f>SUM(F10,F13:F13)</f>
        <v>6055971</v>
      </c>
      <c r="G14" s="60"/>
      <c r="H14" s="63">
        <f>SUM(H10,H13:H13)</f>
        <v>2228</v>
      </c>
      <c r="I14" s="60"/>
      <c r="J14" s="63">
        <f>SUM(J10,J13:J13)</f>
        <v>33055</v>
      </c>
      <c r="K14" s="60"/>
      <c r="L14" s="63">
        <f>SUM(L10,L13:L13)</f>
        <v>327019</v>
      </c>
      <c r="M14" s="60"/>
      <c r="N14" s="63">
        <f>SUM(N10,N13:N13)</f>
        <v>7604248</v>
      </c>
      <c r="O14" s="56"/>
    </row>
    <row r="15" spans="1:15" ht="21" customHeight="1" thickTop="1">
      <c r="A15" s="42"/>
      <c r="C15" s="58"/>
      <c r="D15" s="45"/>
      <c r="E15" s="45"/>
      <c r="F15" s="45"/>
      <c r="G15" s="45"/>
      <c r="H15" s="45"/>
      <c r="I15" s="60"/>
      <c r="J15" s="45"/>
      <c r="K15" s="60"/>
      <c r="L15" s="45"/>
      <c r="M15" s="45"/>
      <c r="N15" s="45"/>
      <c r="O15" s="56"/>
    </row>
    <row r="16" spans="1:15" ht="21" customHeight="1">
      <c r="A16" s="57" t="s">
        <v>163</v>
      </c>
      <c r="C16" s="45"/>
      <c r="D16" s="45">
        <v>1185975</v>
      </c>
      <c r="E16" s="45"/>
      <c r="F16" s="45">
        <v>6055971</v>
      </c>
      <c r="G16" s="45"/>
      <c r="H16" s="45">
        <v>2228</v>
      </c>
      <c r="I16" s="58"/>
      <c r="J16" s="45">
        <v>33055</v>
      </c>
      <c r="K16" s="58"/>
      <c r="L16" s="45">
        <v>-432082</v>
      </c>
      <c r="M16" s="45"/>
      <c r="N16" s="58">
        <f>SUM(D16:L16)</f>
        <v>6845147</v>
      </c>
      <c r="O16" s="56"/>
    </row>
    <row r="17" spans="1:15" ht="21" customHeight="1">
      <c r="A17" s="39" t="s">
        <v>164</v>
      </c>
      <c r="C17" s="45"/>
      <c r="D17" s="58">
        <v>0</v>
      </c>
      <c r="E17" s="58"/>
      <c r="F17" s="58">
        <v>0</v>
      </c>
      <c r="G17" s="58"/>
      <c r="H17" s="58">
        <v>0</v>
      </c>
      <c r="I17" s="45"/>
      <c r="J17" s="58">
        <v>0</v>
      </c>
      <c r="K17" s="45"/>
      <c r="L17" s="45">
        <f>PL!I134</f>
        <v>-2356</v>
      </c>
      <c r="M17" s="45"/>
      <c r="N17" s="45">
        <f>SUM(D17:L17)</f>
        <v>-2356</v>
      </c>
      <c r="O17" s="56"/>
    </row>
    <row r="18" spans="1:15" ht="21" customHeight="1">
      <c r="A18" s="39" t="s">
        <v>117</v>
      </c>
      <c r="C18" s="45"/>
      <c r="D18" s="61">
        <v>0</v>
      </c>
      <c r="E18" s="45"/>
      <c r="F18" s="61">
        <v>0</v>
      </c>
      <c r="G18" s="45"/>
      <c r="H18" s="61">
        <v>0</v>
      </c>
      <c r="I18" s="45"/>
      <c r="J18" s="61">
        <v>0</v>
      </c>
      <c r="K18" s="45"/>
      <c r="L18" s="61">
        <v>0</v>
      </c>
      <c r="M18" s="45"/>
      <c r="N18" s="62">
        <f>SUM(D18:L18)</f>
        <v>0</v>
      </c>
      <c r="O18" s="56"/>
    </row>
    <row r="19" spans="1:15" ht="21" customHeight="1">
      <c r="A19" s="39" t="s">
        <v>162</v>
      </c>
      <c r="C19" s="45"/>
      <c r="D19" s="58">
        <f>SUM(D17:D18)</f>
        <v>0</v>
      </c>
      <c r="E19" s="45"/>
      <c r="F19" s="58">
        <f>SUM(F17:F18)</f>
        <v>0</v>
      </c>
      <c r="G19" s="45"/>
      <c r="H19" s="58">
        <f>SUM(H17:H18)</f>
        <v>0</v>
      </c>
      <c r="I19" s="45"/>
      <c r="J19" s="58">
        <f>SUM(J17:J18)</f>
        <v>0</v>
      </c>
      <c r="K19" s="45"/>
      <c r="L19" s="58">
        <f>SUM(L17:L18)</f>
        <v>-2356</v>
      </c>
      <c r="M19" s="45"/>
      <c r="N19" s="58">
        <f>SUM(N17:N18)</f>
        <v>-2356</v>
      </c>
      <c r="O19" s="56"/>
    </row>
    <row r="20" spans="1:15" ht="21" customHeight="1" thickBot="1">
      <c r="A20" s="57" t="s">
        <v>271</v>
      </c>
      <c r="C20" s="45"/>
      <c r="D20" s="63">
        <f>SUM(D16,D19:D19)</f>
        <v>1185975</v>
      </c>
      <c r="E20" s="45"/>
      <c r="F20" s="63">
        <f>SUM(F16,F19:F19)</f>
        <v>6055971</v>
      </c>
      <c r="G20" s="45"/>
      <c r="H20" s="63">
        <f>SUM(H16,H19:H19)</f>
        <v>2228</v>
      </c>
      <c r="I20" s="45"/>
      <c r="J20" s="63">
        <f>SUM(J16,J19:J19)</f>
        <v>33055</v>
      </c>
      <c r="K20" s="45"/>
      <c r="L20" s="63">
        <f>SUM(L16,L19:L19)</f>
        <v>-434438</v>
      </c>
      <c r="M20" s="45"/>
      <c r="N20" s="63">
        <f>SUM(N16,N19:N19)</f>
        <v>6842791</v>
      </c>
      <c r="O20" s="56"/>
    </row>
    <row r="21" spans="1:15" ht="21" customHeight="1" thickTop="1">
      <c r="D21" s="58">
        <f>+D16-BS!J95</f>
        <v>0</v>
      </c>
      <c r="E21" s="58"/>
      <c r="F21" s="58">
        <f>+F16-BS!J96</f>
        <v>0</v>
      </c>
      <c r="G21" s="58"/>
      <c r="H21" s="58">
        <f>+H16-BS!J97</f>
        <v>0</v>
      </c>
      <c r="I21" s="45"/>
      <c r="J21" s="58">
        <f>+J16-BS!J102</f>
        <v>0</v>
      </c>
      <c r="K21" s="45"/>
      <c r="L21" s="45">
        <f>+L16-BS!J104</f>
        <v>0</v>
      </c>
      <c r="M21" s="45"/>
      <c r="N21" s="45">
        <f>+N16-BS!J106</f>
        <v>0</v>
      </c>
      <c r="O21" s="56"/>
    </row>
    <row r="22" spans="1:15" ht="21" customHeight="1">
      <c r="D22" s="58">
        <f>+D20-BS!H95</f>
        <v>0</v>
      </c>
      <c r="E22" s="58"/>
      <c r="F22" s="58">
        <f>+F20-BS!H96</f>
        <v>0</v>
      </c>
      <c r="G22" s="58"/>
      <c r="H22" s="58">
        <f>+H20-BS!H97</f>
        <v>0</v>
      </c>
      <c r="I22" s="45"/>
      <c r="J22" s="58">
        <f>+J20-BS!H102</f>
        <v>0</v>
      </c>
      <c r="K22" s="45"/>
      <c r="L22" s="58">
        <f>+L20-BS!H104</f>
        <v>0</v>
      </c>
      <c r="M22" s="45"/>
      <c r="N22" s="58">
        <f>+N20-BS!H106</f>
        <v>0</v>
      </c>
    </row>
    <row r="23" spans="1:15" ht="21" customHeight="1">
      <c r="A23" s="40" t="s">
        <v>295</v>
      </c>
    </row>
  </sheetData>
  <pageMargins left="0.6692913385826772" right="0.19685039370078741" top="0.78740157480314965" bottom="0.39370078740157483" header="0.19685039370078741" footer="0.19685039370078741"/>
  <pageSetup paperSize="9" scale="9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D2D7-9965-4899-B927-2C6924A1DD1B}">
  <dimension ref="A1:L126"/>
  <sheetViews>
    <sheetView showGridLines="0" view="pageBreakPreview" topLeftCell="A117" zoomScale="70" zoomScaleNormal="100" zoomScaleSheetLayoutView="70" workbookViewId="0">
      <selection activeCell="F125" sqref="F125"/>
    </sheetView>
  </sheetViews>
  <sheetFormatPr defaultColWidth="10.7109375" defaultRowHeight="21" customHeight="1"/>
  <cols>
    <col min="1" max="1" width="54" style="196" customWidth="1"/>
    <col min="2" max="2" width="5.140625" style="196" customWidth="1"/>
    <col min="3" max="3" width="1.140625" style="196" hidden="1" customWidth="1"/>
    <col min="4" max="4" width="17" style="197" customWidth="1"/>
    <col min="5" max="5" width="2" style="196" customWidth="1"/>
    <col min="6" max="6" width="17" style="196" customWidth="1"/>
    <col min="7" max="7" width="2" style="196" customWidth="1"/>
    <col min="8" max="8" width="17" style="196" customWidth="1"/>
    <col min="9" max="9" width="2" style="196" customWidth="1"/>
    <col min="10" max="10" width="17" style="196" customWidth="1"/>
    <col min="11" max="11" width="11.42578125" style="196" customWidth="1"/>
    <col min="12" max="12" width="58" style="196" customWidth="1"/>
    <col min="13" max="16384" width="10.7109375" style="196"/>
  </cols>
  <sheetData>
    <row r="1" spans="1:12" ht="21" customHeight="1">
      <c r="A1" s="195"/>
      <c r="J1" s="198" t="s">
        <v>80</v>
      </c>
      <c r="L1" s="199"/>
    </row>
    <row r="2" spans="1:12" ht="21" customHeight="1">
      <c r="A2" s="200" t="s">
        <v>0</v>
      </c>
      <c r="B2" s="201"/>
      <c r="C2" s="202"/>
      <c r="E2" s="202"/>
      <c r="F2" s="202"/>
      <c r="G2" s="202"/>
      <c r="H2" s="202"/>
      <c r="I2" s="202"/>
      <c r="J2" s="198"/>
      <c r="L2" s="203"/>
    </row>
    <row r="3" spans="1:12" ht="21" customHeight="1">
      <c r="A3" s="204" t="s">
        <v>170</v>
      </c>
      <c r="B3" s="202"/>
      <c r="C3" s="202"/>
      <c r="E3" s="202"/>
      <c r="F3" s="202"/>
      <c r="G3" s="202"/>
      <c r="H3" s="202"/>
      <c r="I3" s="202"/>
      <c r="J3" s="202"/>
      <c r="L3" s="205"/>
    </row>
    <row r="4" spans="1:12" ht="21" customHeight="1">
      <c r="A4" s="206" t="s">
        <v>273</v>
      </c>
      <c r="B4" s="202"/>
      <c r="C4" s="202"/>
      <c r="E4" s="202"/>
      <c r="F4" s="201"/>
      <c r="G4" s="202"/>
      <c r="H4" s="201"/>
      <c r="I4" s="202"/>
      <c r="J4" s="201"/>
      <c r="L4" s="207"/>
    </row>
    <row r="5" spans="1:12" s="212" customFormat="1" ht="21" customHeight="1">
      <c r="A5" s="208"/>
      <c r="B5" s="209"/>
      <c r="C5" s="210"/>
      <c r="D5" s="210"/>
      <c r="E5" s="210"/>
      <c r="F5" s="210"/>
      <c r="G5" s="210"/>
      <c r="H5" s="210"/>
      <c r="I5" s="210"/>
      <c r="J5" s="211" t="s">
        <v>2</v>
      </c>
      <c r="L5" s="208"/>
    </row>
    <row r="6" spans="1:12" s="212" customFormat="1" ht="21" customHeight="1">
      <c r="A6" s="208"/>
      <c r="B6" s="213"/>
      <c r="C6" s="214"/>
      <c r="D6" s="251" t="s">
        <v>3</v>
      </c>
      <c r="E6" s="251"/>
      <c r="F6" s="251"/>
      <c r="G6" s="215"/>
      <c r="H6" s="251" t="s">
        <v>4</v>
      </c>
      <c r="I6" s="251"/>
      <c r="J6" s="251"/>
      <c r="L6" s="208"/>
    </row>
    <row r="7" spans="1:12" s="212" customFormat="1" ht="21" customHeight="1">
      <c r="B7" s="216"/>
      <c r="C7" s="217"/>
      <c r="D7" s="218" t="s">
        <v>82</v>
      </c>
      <c r="E7" s="217"/>
      <c r="F7" s="218" t="s">
        <v>83</v>
      </c>
      <c r="G7" s="217"/>
      <c r="H7" s="218" t="s">
        <v>82</v>
      </c>
      <c r="I7" s="217"/>
      <c r="J7" s="218" t="s">
        <v>83</v>
      </c>
    </row>
    <row r="8" spans="1:12" ht="21" customHeight="1">
      <c r="A8" s="206" t="s">
        <v>171</v>
      </c>
      <c r="B8" s="202"/>
      <c r="C8" s="198"/>
      <c r="D8" s="219"/>
      <c r="E8" s="220"/>
      <c r="F8" s="221"/>
      <c r="G8" s="220"/>
      <c r="H8" s="219"/>
      <c r="I8" s="220"/>
      <c r="J8" s="221"/>
      <c r="L8" s="207"/>
    </row>
    <row r="9" spans="1:12" ht="21" customHeight="1">
      <c r="A9" s="195" t="s">
        <v>172</v>
      </c>
      <c r="C9" s="222"/>
      <c r="D9" s="223">
        <f>+PL!E128</f>
        <v>-97865</v>
      </c>
      <c r="E9" s="222"/>
      <c r="F9" s="223">
        <f>+PL!G128</f>
        <v>86295</v>
      </c>
      <c r="G9" s="222"/>
      <c r="H9" s="223">
        <f>+PL!I128</f>
        <v>-2662</v>
      </c>
      <c r="I9" s="222"/>
      <c r="J9" s="223">
        <v>34426</v>
      </c>
      <c r="L9" s="199"/>
    </row>
    <row r="10" spans="1:12" ht="21" customHeight="1">
      <c r="A10" s="195" t="s">
        <v>285</v>
      </c>
      <c r="C10" s="222"/>
      <c r="D10" s="223">
        <f>PL!E133</f>
        <v>-3028</v>
      </c>
      <c r="E10" s="222"/>
      <c r="F10" s="223">
        <f>PL!G133</f>
        <v>-1163</v>
      </c>
      <c r="G10" s="222"/>
      <c r="H10" s="223">
        <v>0</v>
      </c>
      <c r="I10" s="222"/>
      <c r="J10" s="223">
        <v>0</v>
      </c>
      <c r="L10" s="199"/>
    </row>
    <row r="11" spans="1:12" ht="21" customHeight="1">
      <c r="A11" s="195" t="s">
        <v>173</v>
      </c>
      <c r="C11" s="222"/>
      <c r="D11" s="223"/>
      <c r="E11" s="222"/>
      <c r="F11" s="223"/>
      <c r="G11" s="222"/>
      <c r="H11" s="223"/>
      <c r="I11" s="222"/>
      <c r="J11" s="223"/>
      <c r="L11" s="199"/>
    </row>
    <row r="12" spans="1:12" ht="21" customHeight="1">
      <c r="A12" s="195" t="s">
        <v>174</v>
      </c>
      <c r="C12" s="222"/>
      <c r="D12" s="222"/>
      <c r="E12" s="222"/>
      <c r="F12" s="222"/>
      <c r="G12" s="222"/>
      <c r="H12" s="222"/>
      <c r="I12" s="222"/>
      <c r="J12" s="222"/>
      <c r="L12" s="199"/>
    </row>
    <row r="13" spans="1:12" ht="21" customHeight="1">
      <c r="A13" s="195" t="s">
        <v>175</v>
      </c>
      <c r="C13" s="222"/>
      <c r="D13" s="222">
        <v>51920</v>
      </c>
      <c r="E13" s="222"/>
      <c r="F13" s="222">
        <v>67426</v>
      </c>
      <c r="G13" s="222"/>
      <c r="H13" s="222">
        <v>9668</v>
      </c>
      <c r="I13" s="222"/>
      <c r="J13" s="222">
        <v>8611</v>
      </c>
      <c r="L13" s="199"/>
    </row>
    <row r="14" spans="1:12" ht="21" customHeight="1">
      <c r="A14" s="195" t="s">
        <v>176</v>
      </c>
      <c r="C14" s="222"/>
      <c r="D14" s="222">
        <v>3004</v>
      </c>
      <c r="E14" s="222"/>
      <c r="F14" s="222">
        <v>2752</v>
      </c>
      <c r="G14" s="222"/>
      <c r="H14" s="222">
        <v>3004</v>
      </c>
      <c r="I14" s="222"/>
      <c r="J14" s="222">
        <v>2752</v>
      </c>
      <c r="L14" s="199"/>
    </row>
    <row r="15" spans="1:12" ht="21" customHeight="1">
      <c r="A15" s="195" t="s">
        <v>177</v>
      </c>
      <c r="C15" s="222"/>
      <c r="D15" s="222">
        <v>101</v>
      </c>
      <c r="E15" s="222"/>
      <c r="F15" s="222">
        <v>204</v>
      </c>
      <c r="G15" s="222"/>
      <c r="H15" s="222">
        <v>0</v>
      </c>
      <c r="I15" s="222"/>
      <c r="J15" s="222">
        <v>0</v>
      </c>
      <c r="L15" s="199"/>
    </row>
    <row r="16" spans="1:12" ht="21" customHeight="1">
      <c r="A16" s="195" t="s">
        <v>286</v>
      </c>
      <c r="C16" s="222"/>
      <c r="D16" s="222">
        <v>-2911</v>
      </c>
      <c r="E16" s="222"/>
      <c r="F16" s="222">
        <v>-1264</v>
      </c>
      <c r="G16" s="222"/>
      <c r="H16" s="222">
        <v>-359</v>
      </c>
      <c r="I16" s="222"/>
      <c r="J16" s="222">
        <v>0</v>
      </c>
      <c r="L16" s="199"/>
    </row>
    <row r="17" spans="1:12" ht="21" customHeight="1">
      <c r="A17" s="195" t="s">
        <v>178</v>
      </c>
      <c r="C17" s="222"/>
      <c r="D17" s="222">
        <v>1096</v>
      </c>
      <c r="E17" s="222"/>
      <c r="F17" s="222">
        <v>733</v>
      </c>
      <c r="G17" s="222"/>
      <c r="H17" s="222">
        <v>1286</v>
      </c>
      <c r="I17" s="222"/>
      <c r="J17" s="222">
        <v>733</v>
      </c>
      <c r="L17" s="199"/>
    </row>
    <row r="18" spans="1:12" ht="21" customHeight="1">
      <c r="A18" s="195" t="s">
        <v>290</v>
      </c>
      <c r="C18" s="222"/>
      <c r="D18" s="222">
        <v>-10804</v>
      </c>
      <c r="E18" s="222"/>
      <c r="F18" s="222">
        <v>0</v>
      </c>
      <c r="G18" s="222"/>
      <c r="H18" s="222">
        <v>-10804</v>
      </c>
      <c r="I18" s="222"/>
      <c r="J18" s="222">
        <v>0</v>
      </c>
      <c r="L18" s="199"/>
    </row>
    <row r="19" spans="1:12" ht="21" customHeight="1">
      <c r="A19" s="195" t="s">
        <v>179</v>
      </c>
      <c r="C19" s="222"/>
      <c r="D19" s="222">
        <v>2492</v>
      </c>
      <c r="E19" s="222"/>
      <c r="F19" s="222">
        <v>2431</v>
      </c>
      <c r="G19" s="222"/>
      <c r="H19" s="222">
        <v>526</v>
      </c>
      <c r="I19" s="222"/>
      <c r="J19" s="222">
        <v>1394</v>
      </c>
      <c r="L19" s="199"/>
    </row>
    <row r="20" spans="1:12" ht="21" customHeight="1">
      <c r="A20" s="195" t="s">
        <v>252</v>
      </c>
      <c r="C20" s="222"/>
      <c r="D20" s="222">
        <v>-680</v>
      </c>
      <c r="E20" s="222"/>
      <c r="F20" s="222">
        <v>-21312</v>
      </c>
      <c r="G20" s="222"/>
      <c r="H20" s="222">
        <v>1</v>
      </c>
      <c r="I20" s="222"/>
      <c r="J20" s="222">
        <v>-17325</v>
      </c>
      <c r="L20" s="199"/>
    </row>
    <row r="21" spans="1:12" ht="21" customHeight="1">
      <c r="A21" s="195" t="s">
        <v>288</v>
      </c>
      <c r="C21" s="222"/>
      <c r="D21" s="222">
        <v>-8939</v>
      </c>
      <c r="E21" s="222"/>
      <c r="F21" s="222">
        <v>0</v>
      </c>
      <c r="G21" s="222"/>
      <c r="H21" s="222">
        <v>0</v>
      </c>
      <c r="I21" s="222"/>
      <c r="J21" s="222">
        <v>0</v>
      </c>
      <c r="L21" s="199"/>
    </row>
    <row r="22" spans="1:12" ht="21" customHeight="1">
      <c r="A22" s="195" t="s">
        <v>180</v>
      </c>
      <c r="C22" s="222"/>
      <c r="D22" s="222">
        <v>0</v>
      </c>
      <c r="E22" s="222"/>
      <c r="F22" s="222">
        <v>11524</v>
      </c>
      <c r="G22" s="222"/>
      <c r="H22" s="222">
        <v>0</v>
      </c>
      <c r="I22" s="222"/>
      <c r="J22" s="222">
        <v>11504</v>
      </c>
    </row>
    <row r="23" spans="1:12" ht="21" customHeight="1">
      <c r="A23" s="195" t="s">
        <v>294</v>
      </c>
      <c r="C23" s="222"/>
      <c r="D23" s="222">
        <v>0</v>
      </c>
      <c r="E23" s="222"/>
      <c r="F23" s="222">
        <v>-15032</v>
      </c>
      <c r="G23" s="222"/>
      <c r="H23" s="222">
        <v>0</v>
      </c>
      <c r="I23" s="222"/>
      <c r="J23" s="222">
        <v>-22330</v>
      </c>
      <c r="L23" s="199"/>
    </row>
    <row r="24" spans="1:12" ht="21" customHeight="1">
      <c r="A24" s="224" t="s">
        <v>181</v>
      </c>
      <c r="C24" s="222"/>
      <c r="D24" s="222">
        <v>74148</v>
      </c>
      <c r="E24" s="222"/>
      <c r="F24" s="222">
        <v>4639</v>
      </c>
      <c r="G24" s="222"/>
      <c r="H24" s="222">
        <v>0</v>
      </c>
      <c r="I24" s="222"/>
      <c r="J24" s="222">
        <v>0</v>
      </c>
      <c r="L24" s="224"/>
    </row>
    <row r="25" spans="1:12" ht="21" customHeight="1">
      <c r="A25" s="195" t="s">
        <v>182</v>
      </c>
      <c r="C25" s="222"/>
      <c r="D25" s="222">
        <v>2000</v>
      </c>
      <c r="E25" s="222"/>
      <c r="F25" s="222">
        <v>0</v>
      </c>
      <c r="G25" s="222"/>
      <c r="H25" s="222">
        <v>2000</v>
      </c>
      <c r="I25" s="222"/>
      <c r="J25" s="222">
        <v>0</v>
      </c>
      <c r="L25" s="224"/>
    </row>
    <row r="26" spans="1:12" ht="21" customHeight="1">
      <c r="A26" s="224" t="s">
        <v>287</v>
      </c>
      <c r="C26" s="222"/>
      <c r="D26" s="222">
        <v>-1293</v>
      </c>
      <c r="E26" s="222"/>
      <c r="F26" s="222">
        <v>0</v>
      </c>
      <c r="G26" s="222"/>
      <c r="H26" s="222">
        <v>-1293</v>
      </c>
      <c r="I26" s="222"/>
      <c r="J26" s="222">
        <v>0</v>
      </c>
    </row>
    <row r="27" spans="1:12" ht="21" customHeight="1">
      <c r="A27" s="195" t="s">
        <v>91</v>
      </c>
      <c r="C27" s="222"/>
      <c r="D27" s="222">
        <v>0</v>
      </c>
      <c r="E27" s="222"/>
      <c r="F27" s="222">
        <v>0</v>
      </c>
      <c r="G27" s="222"/>
      <c r="H27" s="222">
        <v>-34600</v>
      </c>
      <c r="I27" s="222"/>
      <c r="J27" s="222">
        <v>-14250</v>
      </c>
    </row>
    <row r="28" spans="1:12" ht="21" customHeight="1">
      <c r="A28" s="195" t="s">
        <v>183</v>
      </c>
      <c r="C28" s="222"/>
      <c r="D28" s="222">
        <v>-642</v>
      </c>
      <c r="E28" s="222"/>
      <c r="F28" s="222">
        <v>-489</v>
      </c>
      <c r="G28" s="222"/>
      <c r="H28" s="222">
        <v>-2165</v>
      </c>
      <c r="I28" s="222"/>
      <c r="J28" s="222">
        <v>-720</v>
      </c>
      <c r="L28" s="199"/>
    </row>
    <row r="29" spans="1:12" ht="21" customHeight="1">
      <c r="A29" s="195" t="s">
        <v>184</v>
      </c>
      <c r="C29" s="222"/>
      <c r="D29" s="141">
        <v>49209</v>
      </c>
      <c r="E29" s="222"/>
      <c r="F29" s="141">
        <v>50918</v>
      </c>
      <c r="G29" s="222"/>
      <c r="H29" s="141">
        <v>32297</v>
      </c>
      <c r="I29" s="222"/>
      <c r="J29" s="141">
        <v>37376</v>
      </c>
      <c r="L29" s="199"/>
    </row>
    <row r="30" spans="1:12" ht="21" customHeight="1">
      <c r="A30" s="195" t="s">
        <v>185</v>
      </c>
      <c r="C30" s="222"/>
      <c r="D30" s="196"/>
      <c r="L30" s="199"/>
    </row>
    <row r="31" spans="1:12" ht="21" customHeight="1">
      <c r="A31" s="195" t="s">
        <v>186</v>
      </c>
      <c r="C31" s="222"/>
      <c r="D31" s="223">
        <f>SUM(D9:D29)</f>
        <v>57808</v>
      </c>
      <c r="E31" s="222"/>
      <c r="F31" s="223">
        <f>SUM(F9:F29)</f>
        <v>187662</v>
      </c>
      <c r="G31" s="222"/>
      <c r="H31" s="223">
        <f>SUM(H9:H29)</f>
        <v>-3101</v>
      </c>
      <c r="I31" s="222"/>
      <c r="J31" s="223">
        <f>SUM(J9:J29)</f>
        <v>42171</v>
      </c>
      <c r="L31" s="199"/>
    </row>
    <row r="32" spans="1:12" ht="21" customHeight="1">
      <c r="A32" s="195" t="s">
        <v>187</v>
      </c>
      <c r="C32" s="222"/>
      <c r="D32" s="223"/>
      <c r="E32" s="222"/>
      <c r="F32" s="223"/>
      <c r="G32" s="222"/>
      <c r="H32" s="223"/>
      <c r="I32" s="222"/>
      <c r="J32" s="223"/>
      <c r="L32" s="199"/>
    </row>
    <row r="33" spans="1:12" ht="21" customHeight="1">
      <c r="A33" s="195" t="s">
        <v>188</v>
      </c>
      <c r="C33" s="222"/>
      <c r="D33" s="222">
        <v>6073</v>
      </c>
      <c r="E33" s="222"/>
      <c r="F33" s="222">
        <v>246301</v>
      </c>
      <c r="G33" s="222"/>
      <c r="H33" s="222">
        <v>117649</v>
      </c>
      <c r="I33" s="222"/>
      <c r="J33" s="222">
        <v>-126070</v>
      </c>
      <c r="L33" s="199"/>
    </row>
    <row r="34" spans="1:12" ht="21" customHeight="1">
      <c r="A34" s="195" t="s">
        <v>189</v>
      </c>
      <c r="C34" s="222"/>
      <c r="D34" s="222">
        <v>251</v>
      </c>
      <c r="E34" s="222"/>
      <c r="F34" s="222">
        <v>0</v>
      </c>
      <c r="G34" s="222"/>
      <c r="H34" s="222">
        <v>0</v>
      </c>
      <c r="I34" s="222"/>
      <c r="J34" s="222">
        <v>0</v>
      </c>
      <c r="L34" s="199"/>
    </row>
    <row r="35" spans="1:12" ht="21" customHeight="1">
      <c r="A35" s="195" t="s">
        <v>190</v>
      </c>
      <c r="C35" s="222"/>
      <c r="D35" s="222">
        <v>107099</v>
      </c>
      <c r="E35" s="222"/>
      <c r="F35" s="222">
        <v>-53131</v>
      </c>
      <c r="G35" s="222"/>
      <c r="H35" s="222">
        <v>8428</v>
      </c>
      <c r="I35" s="222"/>
      <c r="J35" s="222">
        <v>-59218</v>
      </c>
      <c r="L35" s="199"/>
    </row>
    <row r="36" spans="1:12" ht="21" customHeight="1">
      <c r="A36" s="195" t="s">
        <v>191</v>
      </c>
      <c r="C36" s="222"/>
      <c r="D36" s="223">
        <v>721</v>
      </c>
      <c r="E36" s="222"/>
      <c r="F36" s="223">
        <v>-13669</v>
      </c>
      <c r="G36" s="222"/>
      <c r="H36" s="223">
        <v>-43</v>
      </c>
      <c r="I36" s="222"/>
      <c r="J36" s="223">
        <v>1809</v>
      </c>
      <c r="L36" s="199"/>
    </row>
    <row r="37" spans="1:12" ht="21" customHeight="1">
      <c r="A37" s="195" t="s">
        <v>192</v>
      </c>
      <c r="C37" s="222"/>
      <c r="D37" s="223">
        <v>103586</v>
      </c>
      <c r="E37" s="222"/>
      <c r="F37" s="223">
        <v>-106404</v>
      </c>
      <c r="G37" s="222"/>
      <c r="H37" s="223">
        <v>120778</v>
      </c>
      <c r="I37" s="222"/>
      <c r="J37" s="223">
        <v>-106446</v>
      </c>
      <c r="L37" s="199"/>
    </row>
    <row r="38" spans="1:12" ht="21" customHeight="1">
      <c r="A38" s="195" t="s">
        <v>193</v>
      </c>
      <c r="C38" s="222"/>
      <c r="D38" s="223">
        <v>14373</v>
      </c>
      <c r="E38" s="222"/>
      <c r="F38" s="223">
        <v>-1576</v>
      </c>
      <c r="G38" s="222"/>
      <c r="H38" s="223">
        <v>15506</v>
      </c>
      <c r="I38" s="222"/>
      <c r="J38" s="223">
        <v>165</v>
      </c>
      <c r="L38" s="199"/>
    </row>
    <row r="39" spans="1:12" ht="21" customHeight="1">
      <c r="A39" s="195" t="s">
        <v>194</v>
      </c>
      <c r="C39" s="222"/>
      <c r="D39" s="223">
        <v>7135</v>
      </c>
      <c r="E39" s="222"/>
      <c r="F39" s="223">
        <v>28919</v>
      </c>
      <c r="G39" s="222"/>
      <c r="H39" s="223">
        <v>6988</v>
      </c>
      <c r="I39" s="222"/>
      <c r="J39" s="223">
        <v>782</v>
      </c>
      <c r="L39" s="199"/>
    </row>
    <row r="40" spans="1:12" ht="21" customHeight="1">
      <c r="A40" s="195" t="s">
        <v>195</v>
      </c>
      <c r="C40" s="222"/>
      <c r="D40" s="223">
        <v>8761</v>
      </c>
      <c r="E40" s="222"/>
      <c r="F40" s="223">
        <v>-16895</v>
      </c>
      <c r="G40" s="222"/>
      <c r="H40" s="223">
        <v>1523</v>
      </c>
      <c r="I40" s="222"/>
      <c r="J40" s="223">
        <v>-12467</v>
      </c>
      <c r="L40" s="199"/>
    </row>
    <row r="41" spans="1:12" ht="21" customHeight="1">
      <c r="A41" s="195" t="s">
        <v>196</v>
      </c>
      <c r="C41" s="222"/>
      <c r="D41" s="223"/>
      <c r="E41" s="222"/>
      <c r="F41" s="223"/>
      <c r="G41" s="222"/>
      <c r="H41" s="223"/>
      <c r="I41" s="222"/>
      <c r="J41" s="223"/>
      <c r="L41" s="199"/>
    </row>
    <row r="42" spans="1:12" ht="21" customHeight="1">
      <c r="A42" s="195" t="s">
        <v>197</v>
      </c>
      <c r="C42" s="222"/>
      <c r="D42" s="223">
        <v>-243404</v>
      </c>
      <c r="E42" s="222"/>
      <c r="F42" s="223">
        <v>-97886</v>
      </c>
      <c r="G42" s="222"/>
      <c r="H42" s="223">
        <v>-77861</v>
      </c>
      <c r="I42" s="222"/>
      <c r="J42" s="223">
        <v>175690</v>
      </c>
      <c r="K42" s="225"/>
      <c r="L42" s="199"/>
    </row>
    <row r="43" spans="1:12" ht="21" customHeight="1">
      <c r="A43" s="195" t="s">
        <v>198</v>
      </c>
      <c r="C43" s="222"/>
      <c r="D43" s="223">
        <v>-125723</v>
      </c>
      <c r="E43" s="222"/>
      <c r="F43" s="223">
        <v>130992</v>
      </c>
      <c r="G43" s="222"/>
      <c r="H43" s="223">
        <v>-126515</v>
      </c>
      <c r="I43" s="222"/>
      <c r="J43" s="223">
        <v>130499</v>
      </c>
      <c r="K43" s="225"/>
      <c r="L43" s="199"/>
    </row>
    <row r="44" spans="1:12" ht="21" customHeight="1">
      <c r="A44" s="195" t="s">
        <v>199</v>
      </c>
      <c r="C44" s="222"/>
      <c r="D44" s="223">
        <v>-11874</v>
      </c>
      <c r="E44" s="222"/>
      <c r="F44" s="223">
        <v>-67023</v>
      </c>
      <c r="G44" s="222"/>
      <c r="H44" s="223">
        <v>0</v>
      </c>
      <c r="I44" s="222"/>
      <c r="J44" s="223">
        <v>31898</v>
      </c>
      <c r="K44" s="225"/>
      <c r="L44" s="199"/>
    </row>
    <row r="45" spans="1:12" ht="21" customHeight="1">
      <c r="A45" s="195" t="s">
        <v>200</v>
      </c>
      <c r="C45" s="226"/>
      <c r="D45" s="223">
        <v>-9057</v>
      </c>
      <c r="E45" s="226"/>
      <c r="F45" s="223">
        <v>7510</v>
      </c>
      <c r="G45" s="226"/>
      <c r="H45" s="223">
        <v>-9870</v>
      </c>
      <c r="I45" s="226"/>
      <c r="J45" s="223">
        <v>23880</v>
      </c>
      <c r="L45" s="199"/>
    </row>
    <row r="46" spans="1:12" ht="21" customHeight="1">
      <c r="A46" s="195" t="s">
        <v>201</v>
      </c>
      <c r="C46" s="226"/>
      <c r="D46" s="227">
        <v>340</v>
      </c>
      <c r="E46" s="226"/>
      <c r="F46" s="227">
        <v>-7431</v>
      </c>
      <c r="G46" s="226"/>
      <c r="H46" s="227">
        <v>174</v>
      </c>
      <c r="I46" s="226"/>
      <c r="J46" s="227">
        <v>-7431</v>
      </c>
      <c r="L46" s="199"/>
    </row>
    <row r="47" spans="1:12" ht="21" customHeight="1">
      <c r="A47" s="199" t="s">
        <v>202</v>
      </c>
      <c r="C47" s="226"/>
      <c r="D47" s="223">
        <f>SUM(D31:D46)</f>
        <v>-83911</v>
      </c>
      <c r="E47" s="226"/>
      <c r="F47" s="223">
        <f>SUM(F31:F46)</f>
        <v>237369</v>
      </c>
      <c r="G47" s="226"/>
      <c r="H47" s="223">
        <f>SUM(H31:H46)</f>
        <v>53656</v>
      </c>
      <c r="I47" s="226"/>
      <c r="J47" s="223">
        <f>SUM(J31:J46)</f>
        <v>95262</v>
      </c>
      <c r="L47" s="199"/>
    </row>
    <row r="48" spans="1:12" ht="21" customHeight="1">
      <c r="A48" s="195" t="s">
        <v>203</v>
      </c>
      <c r="C48" s="226"/>
      <c r="D48" s="223">
        <v>-19705</v>
      </c>
      <c r="E48" s="226"/>
      <c r="F48" s="223">
        <v>-39640</v>
      </c>
      <c r="G48" s="226"/>
      <c r="H48" s="223">
        <v>-12639</v>
      </c>
      <c r="I48" s="226"/>
      <c r="J48" s="223">
        <v>-14326</v>
      </c>
      <c r="L48" s="199"/>
    </row>
    <row r="49" spans="1:12" ht="21" customHeight="1">
      <c r="A49" s="207" t="s">
        <v>204</v>
      </c>
      <c r="C49" s="226"/>
      <c r="D49" s="228">
        <f>SUM(D47:D48)</f>
        <v>-103616</v>
      </c>
      <c r="E49" s="226"/>
      <c r="F49" s="228">
        <f>SUM(F47:F48)</f>
        <v>197729</v>
      </c>
      <c r="G49" s="226"/>
      <c r="H49" s="228">
        <f>SUM(H47:H48)</f>
        <v>41017</v>
      </c>
      <c r="I49" s="226"/>
      <c r="J49" s="228">
        <f>SUM(J47:J48)</f>
        <v>80936</v>
      </c>
      <c r="L49" s="207"/>
    </row>
    <row r="50" spans="1:12" ht="21" customHeight="1">
      <c r="C50" s="202"/>
      <c r="D50" s="196"/>
    </row>
    <row r="51" spans="1:12" ht="21" customHeight="1">
      <c r="A51" s="195" t="s">
        <v>296</v>
      </c>
      <c r="C51" s="202"/>
      <c r="L51" s="199"/>
    </row>
    <row r="52" spans="1:12" ht="21" customHeight="1">
      <c r="A52" s="195"/>
      <c r="J52" s="198" t="s">
        <v>80</v>
      </c>
      <c r="L52" s="203"/>
    </row>
    <row r="53" spans="1:12" ht="21" customHeight="1">
      <c r="A53" s="200" t="s">
        <v>0</v>
      </c>
      <c r="B53" s="201"/>
      <c r="C53" s="202"/>
      <c r="E53" s="202"/>
      <c r="F53" s="202"/>
      <c r="G53" s="202"/>
      <c r="H53" s="202"/>
      <c r="I53" s="202"/>
      <c r="J53" s="198"/>
      <c r="L53" s="205"/>
    </row>
    <row r="54" spans="1:12" ht="21" customHeight="1">
      <c r="A54" s="204" t="s">
        <v>205</v>
      </c>
      <c r="B54" s="202"/>
      <c r="C54" s="202"/>
      <c r="E54" s="202"/>
      <c r="F54" s="202"/>
      <c r="G54" s="202"/>
      <c r="H54" s="202"/>
      <c r="I54" s="202"/>
      <c r="J54" s="202"/>
      <c r="L54" s="207"/>
    </row>
    <row r="55" spans="1:12" ht="21" customHeight="1">
      <c r="A55" s="206" t="s">
        <v>273</v>
      </c>
      <c r="B55" s="202"/>
      <c r="C55" s="202"/>
      <c r="E55" s="202"/>
      <c r="F55" s="201"/>
      <c r="G55" s="202"/>
      <c r="H55" s="201"/>
      <c r="I55" s="202"/>
      <c r="J55" s="201"/>
    </row>
    <row r="56" spans="1:12" s="212" customFormat="1" ht="21" customHeight="1">
      <c r="A56" s="208"/>
      <c r="B56" s="209"/>
      <c r="C56" s="210"/>
      <c r="D56" s="210"/>
      <c r="E56" s="210"/>
      <c r="F56" s="210"/>
      <c r="G56" s="210"/>
      <c r="H56" s="210"/>
      <c r="I56" s="210"/>
      <c r="J56" s="211" t="s">
        <v>2</v>
      </c>
    </row>
    <row r="57" spans="1:12" s="212" customFormat="1" ht="21" customHeight="1">
      <c r="A57" s="208"/>
      <c r="B57" s="213"/>
      <c r="C57" s="214"/>
      <c r="D57" s="251" t="s">
        <v>3</v>
      </c>
      <c r="E57" s="251"/>
      <c r="F57" s="251"/>
      <c r="G57" s="215"/>
      <c r="H57" s="251" t="s">
        <v>4</v>
      </c>
      <c r="I57" s="251"/>
      <c r="J57" s="251"/>
    </row>
    <row r="58" spans="1:12" s="212" customFormat="1" ht="21" customHeight="1">
      <c r="B58" s="208"/>
      <c r="C58" s="208"/>
      <c r="D58" s="218" t="s">
        <v>82</v>
      </c>
      <c r="E58" s="217"/>
      <c r="F58" s="218" t="s">
        <v>83</v>
      </c>
      <c r="G58" s="217"/>
      <c r="H58" s="218" t="s">
        <v>82</v>
      </c>
      <c r="I58" s="217"/>
      <c r="J58" s="218" t="s">
        <v>83</v>
      </c>
    </row>
    <row r="59" spans="1:12" ht="21" customHeight="1">
      <c r="A59" s="206" t="s">
        <v>206</v>
      </c>
      <c r="B59" s="229"/>
      <c r="D59" s="230"/>
      <c r="E59" s="230"/>
      <c r="F59" s="230"/>
      <c r="G59" s="230"/>
      <c r="H59" s="230"/>
      <c r="I59" s="230"/>
      <c r="J59" s="230"/>
      <c r="L59" s="207"/>
    </row>
    <row r="60" spans="1:12" ht="21" customHeight="1">
      <c r="A60" s="195" t="s">
        <v>207</v>
      </c>
      <c r="B60" s="229"/>
      <c r="D60" s="230">
        <v>7005</v>
      </c>
      <c r="E60" s="222"/>
      <c r="F60" s="230">
        <v>16623</v>
      </c>
      <c r="G60" s="222"/>
      <c r="H60" s="230">
        <v>4412</v>
      </c>
      <c r="I60" s="222"/>
      <c r="J60" s="230">
        <v>-843</v>
      </c>
      <c r="L60" s="199"/>
    </row>
    <row r="61" spans="1:12" ht="21" customHeight="1">
      <c r="A61" s="195" t="s">
        <v>208</v>
      </c>
      <c r="C61" s="222"/>
      <c r="D61" s="223">
        <v>5500</v>
      </c>
      <c r="E61" s="222"/>
      <c r="F61" s="223">
        <v>0</v>
      </c>
      <c r="G61" s="222"/>
      <c r="H61" s="223">
        <v>-76513</v>
      </c>
      <c r="I61" s="222"/>
      <c r="J61" s="223">
        <v>-9240</v>
      </c>
      <c r="L61" s="199"/>
    </row>
    <row r="62" spans="1:12" ht="21" customHeight="1">
      <c r="A62" s="195" t="s">
        <v>209</v>
      </c>
      <c r="C62" s="222"/>
      <c r="D62" s="223">
        <v>50</v>
      </c>
      <c r="E62" s="222"/>
      <c r="F62" s="223">
        <v>0</v>
      </c>
      <c r="G62" s="222"/>
      <c r="H62" s="223">
        <v>0</v>
      </c>
      <c r="I62" s="222"/>
      <c r="J62" s="223">
        <v>0</v>
      </c>
      <c r="L62" s="199"/>
    </row>
    <row r="63" spans="1:12" ht="21" customHeight="1">
      <c r="A63" s="195" t="s">
        <v>210</v>
      </c>
      <c r="C63" s="222"/>
      <c r="D63" s="223">
        <v>450</v>
      </c>
      <c r="E63" s="222"/>
      <c r="F63" s="223">
        <v>450</v>
      </c>
      <c r="G63" s="222"/>
      <c r="H63" s="223">
        <v>0</v>
      </c>
      <c r="I63" s="222"/>
      <c r="J63" s="223">
        <v>0</v>
      </c>
      <c r="L63" s="199"/>
    </row>
    <row r="64" spans="1:12" ht="21" customHeight="1">
      <c r="A64" s="195" t="s">
        <v>211</v>
      </c>
      <c r="B64" s="231"/>
      <c r="C64" s="222"/>
      <c r="D64" s="223">
        <v>0</v>
      </c>
      <c r="E64" s="222"/>
      <c r="F64" s="223">
        <v>-1425</v>
      </c>
      <c r="G64" s="222"/>
      <c r="H64" s="223">
        <v>0</v>
      </c>
      <c r="I64" s="222"/>
      <c r="J64" s="223">
        <v>0</v>
      </c>
      <c r="L64" s="199"/>
    </row>
    <row r="65" spans="1:12" ht="21" customHeight="1">
      <c r="A65" s="195" t="s">
        <v>212</v>
      </c>
      <c r="C65" s="222"/>
      <c r="D65" s="223">
        <v>400499</v>
      </c>
      <c r="E65" s="222"/>
      <c r="F65" s="223">
        <v>31534</v>
      </c>
      <c r="G65" s="222"/>
      <c r="H65" s="223">
        <v>0</v>
      </c>
      <c r="I65" s="222"/>
      <c r="J65" s="223">
        <v>31646</v>
      </c>
      <c r="L65" s="199"/>
    </row>
    <row r="66" spans="1:12" ht="21" customHeight="1">
      <c r="A66" s="195" t="s">
        <v>276</v>
      </c>
      <c r="C66" s="222"/>
      <c r="D66" s="223">
        <v>0</v>
      </c>
      <c r="E66" s="222"/>
      <c r="F66" s="223">
        <v>0</v>
      </c>
      <c r="G66" s="222"/>
      <c r="H66" s="230">
        <v>11400</v>
      </c>
      <c r="I66" s="222"/>
      <c r="J66" s="223">
        <v>0</v>
      </c>
      <c r="L66" s="199"/>
    </row>
    <row r="67" spans="1:12" ht="21" customHeight="1">
      <c r="A67" s="195" t="s">
        <v>213</v>
      </c>
      <c r="C67" s="222"/>
      <c r="D67" s="223">
        <v>8000</v>
      </c>
      <c r="E67" s="222"/>
      <c r="F67" s="223">
        <v>6000</v>
      </c>
      <c r="G67" s="222"/>
      <c r="H67" s="230">
        <v>8000</v>
      </c>
      <c r="I67" s="222"/>
      <c r="J67" s="230">
        <v>6000</v>
      </c>
      <c r="L67" s="199"/>
    </row>
    <row r="68" spans="1:12" ht="21" customHeight="1">
      <c r="A68" s="195" t="s">
        <v>214</v>
      </c>
      <c r="C68" s="222"/>
      <c r="D68" s="196"/>
      <c r="E68" s="222"/>
      <c r="G68" s="222"/>
      <c r="H68" s="230"/>
      <c r="I68" s="222"/>
      <c r="J68" s="230"/>
      <c r="L68" s="199"/>
    </row>
    <row r="69" spans="1:12" ht="21" customHeight="1">
      <c r="A69" s="195" t="s">
        <v>215</v>
      </c>
      <c r="C69" s="222"/>
      <c r="D69" s="196">
        <v>-40380</v>
      </c>
      <c r="F69" s="230">
        <v>-227384</v>
      </c>
      <c r="H69" s="230">
        <v>-2187</v>
      </c>
      <c r="J69" s="230">
        <v>-62203</v>
      </c>
      <c r="L69" s="199"/>
    </row>
    <row r="70" spans="1:12" ht="21" customHeight="1">
      <c r="A70" s="195" t="s">
        <v>216</v>
      </c>
      <c r="C70" s="222"/>
      <c r="D70" s="230">
        <v>0</v>
      </c>
      <c r="F70" s="230">
        <v>-9584</v>
      </c>
      <c r="H70" s="230">
        <v>0</v>
      </c>
      <c r="J70" s="230">
        <v>0</v>
      </c>
    </row>
    <row r="71" spans="1:12" ht="21" customHeight="1">
      <c r="A71" s="195" t="s">
        <v>217</v>
      </c>
      <c r="C71" s="222"/>
      <c r="D71" s="230">
        <v>878</v>
      </c>
      <c r="E71" s="222"/>
      <c r="F71" s="230">
        <v>52265</v>
      </c>
      <c r="G71" s="222"/>
      <c r="H71" s="230">
        <v>28</v>
      </c>
      <c r="I71" s="222"/>
      <c r="J71" s="230">
        <v>35832</v>
      </c>
      <c r="L71" s="199"/>
    </row>
    <row r="72" spans="1:12" ht="21" customHeight="1">
      <c r="A72" s="196" t="s">
        <v>218</v>
      </c>
      <c r="C72" s="222"/>
      <c r="D72" s="222">
        <v>556</v>
      </c>
      <c r="E72" s="222"/>
      <c r="F72" s="222">
        <v>936</v>
      </c>
      <c r="G72" s="222"/>
      <c r="H72" s="222">
        <v>15605</v>
      </c>
      <c r="I72" s="222"/>
      <c r="J72" s="222">
        <v>464</v>
      </c>
    </row>
    <row r="73" spans="1:12" ht="21" customHeight="1">
      <c r="A73" s="206" t="s">
        <v>261</v>
      </c>
      <c r="C73" s="222"/>
      <c r="D73" s="232">
        <f>SUM(D60:D72)</f>
        <v>382558</v>
      </c>
      <c r="E73" s="222"/>
      <c r="F73" s="232">
        <f>SUM(F60:F72)</f>
        <v>-130585</v>
      </c>
      <c r="G73" s="222"/>
      <c r="H73" s="232">
        <f>SUM(H60:H72)</f>
        <v>-39255</v>
      </c>
      <c r="I73" s="222"/>
      <c r="J73" s="232">
        <f>SUM(J60:J72)</f>
        <v>1656</v>
      </c>
      <c r="L73" s="207"/>
    </row>
    <row r="74" spans="1:12" ht="21" customHeight="1">
      <c r="A74" s="206" t="s">
        <v>219</v>
      </c>
      <c r="C74" s="222"/>
      <c r="D74" s="222"/>
      <c r="E74" s="222"/>
      <c r="F74" s="222"/>
      <c r="G74" s="222"/>
      <c r="H74" s="222"/>
      <c r="I74" s="222"/>
      <c r="J74" s="222"/>
      <c r="L74" s="207"/>
    </row>
    <row r="75" spans="1:12" ht="21" customHeight="1">
      <c r="A75" s="195" t="s">
        <v>220</v>
      </c>
      <c r="B75" s="229"/>
      <c r="C75" s="222"/>
      <c r="D75" s="222">
        <v>-265204</v>
      </c>
      <c r="E75" s="222"/>
      <c r="F75" s="222">
        <v>156494</v>
      </c>
      <c r="G75" s="222"/>
      <c r="H75" s="222">
        <v>-184716</v>
      </c>
      <c r="I75" s="222"/>
      <c r="J75" s="222">
        <v>90865</v>
      </c>
      <c r="L75" s="199"/>
    </row>
    <row r="76" spans="1:12" ht="21" customHeight="1">
      <c r="A76" s="233" t="s">
        <v>222</v>
      </c>
      <c r="B76" s="229"/>
      <c r="C76" s="222"/>
      <c r="D76" s="222">
        <v>0</v>
      </c>
      <c r="E76" s="222"/>
      <c r="F76" s="222">
        <v>-100000</v>
      </c>
      <c r="G76" s="222"/>
      <c r="H76" s="222">
        <v>0</v>
      </c>
      <c r="I76" s="222"/>
      <c r="J76" s="222">
        <v>-100000</v>
      </c>
    </row>
    <row r="77" spans="1:12" ht="21" customHeight="1">
      <c r="A77" s="233" t="s">
        <v>221</v>
      </c>
      <c r="B77" s="229"/>
      <c r="C77" s="222"/>
      <c r="D77" s="222">
        <v>162862</v>
      </c>
      <c r="E77" s="222"/>
      <c r="F77" s="222">
        <v>0</v>
      </c>
      <c r="G77" s="222"/>
      <c r="H77" s="222">
        <v>0</v>
      </c>
      <c r="I77" s="222"/>
      <c r="J77" s="222">
        <v>0</v>
      </c>
    </row>
    <row r="78" spans="1:12" ht="21" customHeight="1">
      <c r="A78" s="195" t="s">
        <v>223</v>
      </c>
      <c r="C78" s="222"/>
      <c r="D78" s="222">
        <f>-88903-D80</f>
        <v>-62083</v>
      </c>
      <c r="E78" s="222"/>
      <c r="F78" s="222">
        <v>-105340</v>
      </c>
      <c r="G78" s="222"/>
      <c r="H78" s="222">
        <v>-24395</v>
      </c>
      <c r="I78" s="222"/>
      <c r="J78" s="222">
        <v>-4905</v>
      </c>
      <c r="L78" s="233"/>
    </row>
    <row r="79" spans="1:12" ht="21" customHeight="1">
      <c r="A79" s="195" t="s">
        <v>282</v>
      </c>
      <c r="C79" s="222"/>
      <c r="D79" s="222"/>
      <c r="E79" s="222"/>
      <c r="F79" s="222"/>
      <c r="G79" s="222"/>
      <c r="H79" s="222"/>
      <c r="I79" s="222"/>
      <c r="J79" s="222"/>
      <c r="L79" s="233"/>
    </row>
    <row r="80" spans="1:12" ht="21" customHeight="1">
      <c r="A80" s="195" t="s">
        <v>283</v>
      </c>
      <c r="C80" s="222"/>
      <c r="D80" s="222">
        <v>-26820</v>
      </c>
      <c r="E80" s="222"/>
      <c r="F80" s="222">
        <v>0</v>
      </c>
      <c r="G80" s="222"/>
      <c r="H80" s="222">
        <v>0</v>
      </c>
      <c r="I80" s="222"/>
      <c r="J80" s="222">
        <v>0</v>
      </c>
      <c r="L80" s="233"/>
    </row>
    <row r="81" spans="1:12" ht="21" customHeight="1">
      <c r="A81" s="195" t="s">
        <v>224</v>
      </c>
      <c r="C81" s="222"/>
      <c r="D81" s="222">
        <v>-37889</v>
      </c>
      <c r="E81" s="222"/>
      <c r="F81" s="222">
        <v>-39436</v>
      </c>
      <c r="G81" s="222"/>
      <c r="H81" s="222">
        <v>-19798</v>
      </c>
      <c r="I81" s="222"/>
      <c r="J81" s="222">
        <v>-17576</v>
      </c>
      <c r="L81" s="234"/>
    </row>
    <row r="82" spans="1:12" ht="21" customHeight="1">
      <c r="A82" s="195" t="s">
        <v>225</v>
      </c>
      <c r="C82" s="222"/>
      <c r="D82" s="223">
        <v>0</v>
      </c>
      <c r="E82" s="222"/>
      <c r="F82" s="223">
        <v>-200</v>
      </c>
      <c r="G82" s="222"/>
      <c r="H82" s="223">
        <v>0</v>
      </c>
      <c r="I82" s="222"/>
      <c r="J82" s="223">
        <v>0</v>
      </c>
    </row>
    <row r="83" spans="1:12" ht="21" customHeight="1">
      <c r="A83" s="195" t="s">
        <v>226</v>
      </c>
      <c r="C83" s="222"/>
      <c r="D83" s="223">
        <v>0</v>
      </c>
      <c r="E83" s="222"/>
      <c r="F83" s="223">
        <v>0</v>
      </c>
      <c r="G83" s="222"/>
      <c r="H83" s="223">
        <v>273599</v>
      </c>
      <c r="I83" s="222"/>
      <c r="J83" s="223">
        <v>-7303</v>
      </c>
      <c r="L83" s="199"/>
    </row>
    <row r="84" spans="1:12" ht="21" customHeight="1">
      <c r="A84" s="195" t="s">
        <v>227</v>
      </c>
      <c r="C84" s="222"/>
      <c r="D84" s="223">
        <v>-48988</v>
      </c>
      <c r="E84" s="222"/>
      <c r="F84" s="223">
        <v>-53655</v>
      </c>
      <c r="G84" s="222"/>
      <c r="H84" s="223">
        <v>-30685</v>
      </c>
      <c r="I84" s="222"/>
      <c r="J84" s="223">
        <v>-51271</v>
      </c>
      <c r="L84" s="199"/>
    </row>
    <row r="85" spans="1:12" ht="21" customHeight="1">
      <c r="A85" s="206" t="s">
        <v>262</v>
      </c>
      <c r="C85" s="226"/>
      <c r="D85" s="232">
        <f>SUM(D75:D84)</f>
        <v>-278122</v>
      </c>
      <c r="E85" s="222"/>
      <c r="F85" s="232">
        <f>SUM(F75:F84)</f>
        <v>-142137</v>
      </c>
      <c r="G85" s="222"/>
      <c r="H85" s="232">
        <f>SUM(H75:H84)</f>
        <v>14005</v>
      </c>
      <c r="I85" s="222"/>
      <c r="J85" s="232">
        <f>SUM(J75:J84)</f>
        <v>-90190</v>
      </c>
      <c r="L85" s="207"/>
    </row>
    <row r="86" spans="1:12" ht="21" customHeight="1">
      <c r="A86" s="195" t="s">
        <v>228</v>
      </c>
      <c r="C86" s="226"/>
      <c r="D86" s="235">
        <v>-610</v>
      </c>
      <c r="E86" s="236"/>
      <c r="F86" s="235">
        <v>0</v>
      </c>
      <c r="G86" s="236"/>
      <c r="H86" s="235">
        <v>0</v>
      </c>
      <c r="I86" s="236"/>
      <c r="J86" s="235">
        <v>0</v>
      </c>
      <c r="L86" s="199"/>
    </row>
    <row r="87" spans="1:12" ht="21" customHeight="1">
      <c r="A87" s="199" t="s">
        <v>254</v>
      </c>
      <c r="C87" s="222"/>
      <c r="D87" s="227">
        <v>109</v>
      </c>
      <c r="E87" s="222"/>
      <c r="F87" s="227">
        <v>0</v>
      </c>
      <c r="G87" s="222"/>
      <c r="H87" s="227">
        <v>109</v>
      </c>
      <c r="I87" s="222"/>
      <c r="J87" s="227">
        <v>0</v>
      </c>
      <c r="L87" s="199"/>
    </row>
    <row r="88" spans="1:12" ht="21" customHeight="1">
      <c r="A88" s="206" t="s">
        <v>229</v>
      </c>
      <c r="C88" s="222"/>
      <c r="D88" s="223">
        <f>SUM(D49,D73,D85,D86,D87)</f>
        <v>319</v>
      </c>
      <c r="E88" s="222"/>
      <c r="F88" s="223">
        <f>SUM(F49,F73,F85,F86,F87)</f>
        <v>-74993</v>
      </c>
      <c r="G88" s="222"/>
      <c r="H88" s="223">
        <f>SUM(H49,H73,H85,H86,H87)</f>
        <v>15876</v>
      </c>
      <c r="I88" s="222"/>
      <c r="J88" s="223">
        <f>SUM(J49,J73,J85,J86,J87)</f>
        <v>-7598</v>
      </c>
      <c r="L88" s="207"/>
    </row>
    <row r="89" spans="1:12" ht="21" customHeight="1">
      <c r="A89" s="195" t="s">
        <v>230</v>
      </c>
      <c r="C89" s="222"/>
      <c r="D89" s="222">
        <v>80780</v>
      </c>
      <c r="E89" s="222"/>
      <c r="F89" s="222">
        <v>148565</v>
      </c>
      <c r="G89" s="222"/>
      <c r="H89" s="222">
        <v>8709</v>
      </c>
      <c r="I89" s="222"/>
      <c r="J89" s="222">
        <v>12147</v>
      </c>
      <c r="L89" s="199"/>
    </row>
    <row r="90" spans="1:12" ht="21" customHeight="1">
      <c r="A90" s="199" t="s">
        <v>228</v>
      </c>
      <c r="C90" s="222"/>
      <c r="D90" s="222"/>
      <c r="E90" s="222"/>
      <c r="F90" s="222"/>
      <c r="G90" s="222"/>
      <c r="H90" s="222"/>
      <c r="I90" s="222"/>
      <c r="J90" s="222"/>
      <c r="L90" s="199"/>
    </row>
    <row r="91" spans="1:12" ht="21" customHeight="1">
      <c r="A91" s="199" t="s">
        <v>231</v>
      </c>
      <c r="C91" s="222"/>
      <c r="D91" s="222">
        <v>10461</v>
      </c>
      <c r="E91" s="222"/>
      <c r="F91" s="222">
        <v>0</v>
      </c>
      <c r="G91" s="222"/>
      <c r="H91" s="222">
        <v>0</v>
      </c>
      <c r="I91" s="222"/>
      <c r="J91" s="222">
        <v>0</v>
      </c>
      <c r="L91" s="199"/>
    </row>
    <row r="92" spans="1:12" ht="21" customHeight="1" thickBot="1">
      <c r="A92" s="206" t="s">
        <v>263</v>
      </c>
      <c r="B92" s="237"/>
      <c r="C92" s="222"/>
      <c r="D92" s="238">
        <f>SUM(D88:D91)</f>
        <v>91560</v>
      </c>
      <c r="E92" s="222"/>
      <c r="F92" s="238">
        <f>SUM(F88:F91)</f>
        <v>73572</v>
      </c>
      <c r="G92" s="222"/>
      <c r="H92" s="238">
        <f>SUM(H88:H91)</f>
        <v>24585</v>
      </c>
      <c r="I92" s="222"/>
      <c r="J92" s="238">
        <f>SUM(J88:J91)</f>
        <v>4549</v>
      </c>
      <c r="L92" s="207"/>
    </row>
    <row r="93" spans="1:12" ht="21" customHeight="1" thickTop="1">
      <c r="C93" s="222"/>
      <c r="D93" s="222">
        <f>D92-BS!D11</f>
        <v>0</v>
      </c>
      <c r="E93" s="222"/>
      <c r="F93" s="222"/>
      <c r="G93" s="222"/>
      <c r="H93" s="222">
        <f>H92-BS!H11</f>
        <v>0</v>
      </c>
      <c r="I93" s="222"/>
      <c r="J93" s="222"/>
    </row>
    <row r="94" spans="1:12" ht="21" customHeight="1">
      <c r="C94" s="222"/>
      <c r="D94" s="222"/>
      <c r="E94" s="222"/>
      <c r="F94" s="222"/>
      <c r="G94" s="222"/>
      <c r="H94" s="222"/>
      <c r="I94" s="222"/>
      <c r="J94" s="222"/>
    </row>
    <row r="95" spans="1:12" ht="21" customHeight="1">
      <c r="A95" s="195" t="s">
        <v>296</v>
      </c>
      <c r="C95" s="202"/>
    </row>
    <row r="96" spans="1:12" ht="21" customHeight="1">
      <c r="A96" s="195"/>
      <c r="J96" s="198" t="s">
        <v>80</v>
      </c>
    </row>
    <row r="97" spans="1:12" ht="21" customHeight="1">
      <c r="A97" s="200" t="s">
        <v>0</v>
      </c>
      <c r="B97" s="201"/>
      <c r="C97" s="202"/>
      <c r="E97" s="202"/>
      <c r="F97" s="202"/>
      <c r="G97" s="202"/>
      <c r="H97" s="202"/>
      <c r="I97" s="202"/>
      <c r="J97" s="198"/>
      <c r="L97" s="199"/>
    </row>
    <row r="98" spans="1:12" ht="21" customHeight="1">
      <c r="A98" s="204" t="s">
        <v>205</v>
      </c>
      <c r="B98" s="202"/>
      <c r="C98" s="202"/>
      <c r="E98" s="202"/>
      <c r="F98" s="202"/>
      <c r="G98" s="202"/>
      <c r="H98" s="202"/>
      <c r="I98" s="202"/>
      <c r="J98" s="202"/>
      <c r="L98" s="203"/>
    </row>
    <row r="99" spans="1:12" ht="21" customHeight="1">
      <c r="A99" s="206" t="s">
        <v>273</v>
      </c>
      <c r="B99" s="202"/>
      <c r="C99" s="202"/>
      <c r="E99" s="202"/>
      <c r="F99" s="201"/>
      <c r="G99" s="202"/>
      <c r="H99" s="201"/>
      <c r="I99" s="202"/>
      <c r="J99" s="201"/>
      <c r="L99" s="205"/>
    </row>
    <row r="100" spans="1:12" ht="21" customHeight="1">
      <c r="A100" s="239"/>
      <c r="B100" s="240"/>
      <c r="C100" s="241"/>
      <c r="D100" s="241"/>
      <c r="E100" s="241"/>
      <c r="F100" s="241"/>
      <c r="G100" s="241"/>
      <c r="H100" s="241"/>
      <c r="I100" s="241"/>
      <c r="J100" s="242" t="s">
        <v>2</v>
      </c>
      <c r="L100" s="207"/>
    </row>
    <row r="101" spans="1:12" s="212" customFormat="1" ht="21" customHeight="1">
      <c r="A101" s="208"/>
      <c r="B101" s="213"/>
      <c r="C101" s="214"/>
      <c r="D101" s="251" t="s">
        <v>3</v>
      </c>
      <c r="E101" s="251"/>
      <c r="F101" s="251"/>
      <c r="G101" s="215"/>
      <c r="H101" s="251" t="s">
        <v>4</v>
      </c>
      <c r="I101" s="251"/>
      <c r="J101" s="251"/>
    </row>
    <row r="102" spans="1:12" ht="21" customHeight="1">
      <c r="B102" s="222"/>
      <c r="C102" s="243"/>
      <c r="D102" s="244" t="s">
        <v>82</v>
      </c>
      <c r="E102" s="243"/>
      <c r="F102" s="244" t="s">
        <v>83</v>
      </c>
      <c r="G102" s="243"/>
      <c r="H102" s="244" t="s">
        <v>82</v>
      </c>
      <c r="I102" s="243"/>
      <c r="J102" s="244" t="s">
        <v>83</v>
      </c>
    </row>
    <row r="103" spans="1:12" ht="21" customHeight="1">
      <c r="A103" s="206" t="s">
        <v>232</v>
      </c>
      <c r="C103" s="222"/>
      <c r="D103" s="222"/>
      <c r="E103" s="222"/>
      <c r="F103" s="222"/>
      <c r="G103" s="222"/>
      <c r="H103" s="222"/>
      <c r="I103" s="222"/>
      <c r="J103" s="222"/>
      <c r="L103" s="207"/>
    </row>
    <row r="104" spans="1:12" ht="21" customHeight="1">
      <c r="A104" s="195" t="s">
        <v>233</v>
      </c>
      <c r="C104" s="222"/>
      <c r="D104" s="222"/>
      <c r="E104" s="222"/>
      <c r="F104" s="222"/>
      <c r="G104" s="222"/>
      <c r="H104" s="222"/>
      <c r="I104" s="222"/>
      <c r="J104" s="222"/>
      <c r="L104" s="199"/>
    </row>
    <row r="105" spans="1:12" ht="21" customHeight="1">
      <c r="A105" s="195" t="s">
        <v>289</v>
      </c>
      <c r="C105" s="222"/>
      <c r="D105" s="222">
        <v>1816</v>
      </c>
      <c r="E105" s="222"/>
      <c r="F105" s="222">
        <v>309950</v>
      </c>
      <c r="G105" s="222"/>
      <c r="H105" s="222">
        <v>1816</v>
      </c>
      <c r="I105" s="222"/>
      <c r="J105" s="222">
        <v>11150</v>
      </c>
      <c r="L105" s="199"/>
    </row>
    <row r="106" spans="1:12" ht="21" customHeight="1">
      <c r="A106" s="195" t="s">
        <v>255</v>
      </c>
      <c r="C106" s="222"/>
      <c r="D106" s="222">
        <v>455</v>
      </c>
      <c r="E106" s="222"/>
      <c r="F106" s="222">
        <v>0</v>
      </c>
      <c r="G106" s="222"/>
      <c r="H106" s="222">
        <v>0</v>
      </c>
      <c r="I106" s="222"/>
      <c r="J106" s="222">
        <v>0</v>
      </c>
      <c r="L106" s="199"/>
    </row>
    <row r="107" spans="1:12" ht="21" customHeight="1">
      <c r="A107" s="196" t="s">
        <v>234</v>
      </c>
      <c r="C107" s="222"/>
      <c r="D107" s="222">
        <v>281</v>
      </c>
      <c r="E107" s="222"/>
      <c r="F107" s="222">
        <v>1218</v>
      </c>
      <c r="G107" s="222"/>
      <c r="H107" s="222"/>
      <c r="I107" s="222"/>
      <c r="J107" s="222">
        <v>0</v>
      </c>
      <c r="L107" s="199"/>
    </row>
    <row r="108" spans="1:12" ht="21" customHeight="1">
      <c r="A108" s="196" t="s">
        <v>235</v>
      </c>
      <c r="C108" s="222"/>
      <c r="D108" s="222">
        <v>141</v>
      </c>
      <c r="E108" s="222"/>
      <c r="F108" s="222">
        <v>0</v>
      </c>
      <c r="G108" s="222"/>
      <c r="H108" s="222">
        <v>0</v>
      </c>
      <c r="I108" s="222"/>
      <c r="J108" s="222">
        <v>0</v>
      </c>
      <c r="L108" s="199"/>
    </row>
    <row r="109" spans="1:12" ht="21" customHeight="1">
      <c r="A109" s="196" t="s">
        <v>253</v>
      </c>
      <c r="C109" s="222"/>
      <c r="D109" s="222"/>
      <c r="E109" s="222"/>
      <c r="F109" s="222"/>
      <c r="G109" s="222"/>
      <c r="H109" s="222"/>
      <c r="I109" s="222"/>
      <c r="J109" s="222"/>
    </row>
    <row r="110" spans="1:12" ht="21" customHeight="1">
      <c r="A110" s="196" t="s">
        <v>236</v>
      </c>
      <c r="C110" s="222"/>
      <c r="D110" s="222">
        <v>0</v>
      </c>
      <c r="E110" s="222"/>
      <c r="F110" s="222">
        <v>0</v>
      </c>
      <c r="G110" s="222"/>
      <c r="H110" s="222">
        <v>0</v>
      </c>
      <c r="I110" s="222"/>
      <c r="J110" s="222">
        <v>18582</v>
      </c>
    </row>
    <row r="111" spans="1:12" ht="21" customHeight="1">
      <c r="A111" s="196" t="s">
        <v>237</v>
      </c>
      <c r="C111" s="222"/>
      <c r="D111" s="222"/>
      <c r="E111" s="222"/>
      <c r="F111" s="222"/>
      <c r="G111" s="222"/>
      <c r="H111" s="222"/>
      <c r="I111" s="222"/>
      <c r="J111" s="222"/>
    </row>
    <row r="112" spans="1:12" ht="21" customHeight="1">
      <c r="A112" s="196" t="s">
        <v>238</v>
      </c>
      <c r="C112" s="222"/>
      <c r="D112" s="222">
        <v>0</v>
      </c>
      <c r="E112" s="222"/>
      <c r="F112" s="222">
        <v>0</v>
      </c>
      <c r="G112" s="222"/>
      <c r="H112" s="222">
        <v>7705</v>
      </c>
      <c r="I112" s="222"/>
      <c r="J112" s="222">
        <v>38941</v>
      </c>
    </row>
    <row r="113" spans="1:12" ht="21" customHeight="1">
      <c r="A113" s="196" t="s">
        <v>237</v>
      </c>
      <c r="C113" s="222"/>
      <c r="D113" s="222"/>
      <c r="E113" s="222"/>
      <c r="F113" s="222"/>
      <c r="G113" s="222"/>
      <c r="H113" s="222"/>
      <c r="I113" s="222"/>
      <c r="J113" s="222"/>
    </row>
    <row r="114" spans="1:12" ht="21" customHeight="1">
      <c r="A114" s="196" t="s">
        <v>239</v>
      </c>
      <c r="C114" s="222"/>
      <c r="D114" s="222">
        <v>0</v>
      </c>
      <c r="E114" s="222"/>
      <c r="F114" s="222">
        <v>0</v>
      </c>
      <c r="G114" s="222"/>
      <c r="H114" s="222">
        <v>0</v>
      </c>
      <c r="I114" s="222"/>
      <c r="J114" s="222">
        <v>2489</v>
      </c>
    </row>
    <row r="115" spans="1:12" ht="21" customHeight="1">
      <c r="A115" s="196" t="s">
        <v>240</v>
      </c>
      <c r="C115" s="222"/>
      <c r="D115" s="222"/>
      <c r="E115" s="222"/>
      <c r="F115" s="222"/>
      <c r="G115" s="222"/>
      <c r="H115" s="222"/>
      <c r="I115" s="222"/>
      <c r="J115" s="222"/>
    </row>
    <row r="116" spans="1:12" ht="21" customHeight="1">
      <c r="A116" s="196" t="s">
        <v>238</v>
      </c>
      <c r="C116" s="222"/>
      <c r="D116" s="222">
        <v>0</v>
      </c>
      <c r="E116" s="222"/>
      <c r="F116" s="222">
        <v>0</v>
      </c>
      <c r="G116" s="222"/>
      <c r="H116" s="222">
        <v>0</v>
      </c>
      <c r="I116" s="222"/>
      <c r="J116" s="222">
        <v>96308</v>
      </c>
    </row>
    <row r="117" spans="1:12" ht="21" customHeight="1">
      <c r="A117" s="196" t="s">
        <v>241</v>
      </c>
      <c r="C117" s="222"/>
      <c r="D117" s="222"/>
      <c r="E117" s="222"/>
      <c r="F117" s="222"/>
      <c r="G117" s="222"/>
      <c r="H117" s="222"/>
      <c r="I117" s="222"/>
      <c r="J117" s="222"/>
    </row>
    <row r="118" spans="1:12" ht="21" customHeight="1">
      <c r="A118" s="196" t="s">
        <v>239</v>
      </c>
      <c r="C118" s="222"/>
      <c r="D118" s="222">
        <v>0</v>
      </c>
      <c r="E118" s="222"/>
      <c r="F118" s="222">
        <v>0</v>
      </c>
      <c r="G118" s="222"/>
      <c r="H118" s="222">
        <v>0</v>
      </c>
      <c r="I118" s="222"/>
      <c r="J118" s="222">
        <v>250</v>
      </c>
    </row>
    <row r="119" spans="1:12" ht="21" customHeight="1">
      <c r="A119" s="195" t="s">
        <v>242</v>
      </c>
      <c r="C119" s="222"/>
      <c r="D119" s="196"/>
    </row>
    <row r="120" spans="1:12" ht="21" customHeight="1">
      <c r="A120" s="196" t="s">
        <v>243</v>
      </c>
      <c r="C120" s="222"/>
      <c r="D120" s="222">
        <v>0</v>
      </c>
      <c r="E120" s="222"/>
      <c r="F120" s="222">
        <v>0</v>
      </c>
      <c r="G120" s="222"/>
      <c r="H120" s="222">
        <v>0</v>
      </c>
      <c r="I120" s="222"/>
      <c r="J120" s="222">
        <v>14250</v>
      </c>
    </row>
    <row r="121" spans="1:12" ht="21" customHeight="1">
      <c r="C121" s="222"/>
      <c r="D121" s="222"/>
      <c r="E121" s="222"/>
      <c r="F121" s="222"/>
      <c r="G121" s="222"/>
      <c r="H121" s="222"/>
      <c r="I121" s="222"/>
      <c r="J121" s="222"/>
    </row>
    <row r="122" spans="1:12" ht="21" customHeight="1">
      <c r="A122" s="195" t="s">
        <v>296</v>
      </c>
      <c r="C122" s="222"/>
      <c r="D122" s="222"/>
      <c r="E122" s="222"/>
      <c r="G122" s="222"/>
      <c r="I122" s="222"/>
      <c r="L122" s="199"/>
    </row>
    <row r="123" spans="1:12" ht="21" customHeight="1">
      <c r="D123" s="222"/>
      <c r="E123" s="222"/>
      <c r="F123" s="222"/>
      <c r="G123" s="222"/>
      <c r="H123" s="222"/>
      <c r="I123" s="222"/>
      <c r="J123" s="222"/>
    </row>
    <row r="124" spans="1:12" ht="21" customHeight="1">
      <c r="D124" s="222"/>
      <c r="E124" s="222"/>
      <c r="F124" s="222"/>
      <c r="G124" s="222"/>
      <c r="H124" s="222"/>
      <c r="I124" s="222"/>
      <c r="J124" s="222"/>
    </row>
    <row r="125" spans="1:12" ht="21" customHeight="1">
      <c r="D125" s="222"/>
      <c r="E125" s="222"/>
      <c r="F125" s="222"/>
      <c r="G125" s="222"/>
      <c r="H125" s="222"/>
      <c r="I125" s="222"/>
      <c r="J125" s="222"/>
    </row>
    <row r="126" spans="1:12" ht="21" customHeight="1">
      <c r="D126" s="196"/>
    </row>
  </sheetData>
  <mergeCells count="6">
    <mergeCell ref="D6:F6"/>
    <mergeCell ref="H6:J6"/>
    <mergeCell ref="D57:F57"/>
    <mergeCell ref="H57:J57"/>
    <mergeCell ref="D101:F101"/>
    <mergeCell ref="H101:J101"/>
  </mergeCells>
  <printOptions gridLinesSet="0"/>
  <pageMargins left="0.59055118110236227" right="0.19685039370078741" top="0.62992125984251968" bottom="0.39370078740157483" header="0.19685039370078741" footer="0.19685039370078741"/>
  <pageSetup paperSize="9" scale="76" fitToHeight="0" orientation="portrait" r:id="rId1"/>
  <headerFooter alignWithMargins="0"/>
  <rowBreaks count="2" manualBreakCount="2">
    <brk id="51" max="10" man="1"/>
    <brk id="9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4" ma:contentTypeDescription="Create a new document." ma:contentTypeScope="" ma:versionID="7d4bf45e9cb5319d925277e5101dbb9c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a26ad9aeb48f62dc47138ee730c3c241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4EC9C8-F8D1-4AF3-9BB0-B6B6F0B767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710073-A974-47E1-9514-3DA8A80D0B8F}">
  <ds:schemaRefs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50c908b1-f277-4340-90a9-4611d0b0f078"/>
    <ds:schemaRef ds:uri="http://purl.org/dc/dcmitype/"/>
    <ds:schemaRef ds:uri="http://schemas.microsoft.com/office/infopath/2007/PartnerControls"/>
    <ds:schemaRef ds:uri="http://schemas.microsoft.com/office/2006/documentManagement/types"/>
    <ds:schemaRef ds:uri="ca9949e8-df7c-4c88-94af-7304f1f3c1f8"/>
    <ds:schemaRef ds:uri="768eff02-ba97-4e70-8dfc-1be260cb63c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CF1F07C-8267-4EE3-9102-3DCA5D0D215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78787</vt:lpwstr>
  </property>
  <property fmtid="{D5CDD505-2E9C-101B-9397-08002B2CF9AE}" pid="4" name="OptimizationTime">
    <vt:lpwstr>20221111_1651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Thaniya Khamplub</dc:creator>
  <cp:keywords/>
  <dc:description/>
  <cp:lastModifiedBy>Kamolwan Theeravetch</cp:lastModifiedBy>
  <cp:revision/>
  <cp:lastPrinted>2022-11-09T02:08:03Z</cp:lastPrinted>
  <dcterms:created xsi:type="dcterms:W3CDTF">2020-05-13T10:11:36Z</dcterms:created>
  <dcterms:modified xsi:type="dcterms:W3CDTF">2022-11-09T02:08:05Z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