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Q3'22/For review/"/>
    </mc:Choice>
  </mc:AlternateContent>
  <xr:revisionPtr revIDLastSave="379" documentId="13_ncr:1_{F5136611-663D-439B-B2EC-C2FCB07D4323}" xr6:coauthVersionLast="47" xr6:coauthVersionMax="47" xr10:uidLastSave="{E30C6F72-4351-4767-B287-734AF77BCFDB}"/>
  <bookViews>
    <workbookView xWindow="-110" yWindow="-110" windowWidth="19420" windowHeight="10420" tabRatio="743" activeTab="4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BS!$A$1:$J$102</definedName>
    <definedName name="_xlnm.Print_Area" localSheetId="2">'CE(Conso)'!$A$1:$M$28</definedName>
    <definedName name="_xlnm.Print_Area" localSheetId="3">'CE(Separate)'!$A$1:$K$23</definedName>
    <definedName name="_xlnm.Print_Area" localSheetId="4">CF!$A$1:$K$85</definedName>
    <definedName name="_xlnm.Print_Area" localSheetId="1">PL!$A$1:$K$72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4" l="1"/>
  <c r="H70" i="4"/>
  <c r="H31" i="1"/>
  <c r="D31" i="1" l="1"/>
  <c r="M19" i="3"/>
  <c r="K19" i="5"/>
  <c r="J56" i="4" l="1"/>
  <c r="H56" i="4"/>
  <c r="F56" i="4"/>
  <c r="D56" i="4"/>
  <c r="J50" i="4"/>
  <c r="J57" i="4" s="1"/>
  <c r="J60" i="4" s="1"/>
  <c r="H50" i="4"/>
  <c r="F50" i="4"/>
  <c r="D50" i="4"/>
  <c r="M20" i="3"/>
  <c r="E21" i="3"/>
  <c r="J62" i="4" l="1"/>
  <c r="J67" i="4" s="1"/>
  <c r="J9" i="6"/>
  <c r="D57" i="4"/>
  <c r="D60" i="4" s="1"/>
  <c r="D9" i="6" s="1"/>
  <c r="F57" i="4"/>
  <c r="F60" i="4" s="1"/>
  <c r="H57" i="4"/>
  <c r="H60" i="4" s="1"/>
  <c r="J74" i="6"/>
  <c r="H74" i="6"/>
  <c r="F74" i="6"/>
  <c r="D74" i="6"/>
  <c r="E14" i="5"/>
  <c r="K18" i="5"/>
  <c r="E21" i="5"/>
  <c r="E14" i="3"/>
  <c r="M18" i="3"/>
  <c r="J70" i="4" l="1"/>
  <c r="I12" i="5"/>
  <c r="F62" i="4"/>
  <c r="F67" i="4" s="1"/>
  <c r="F9" i="6"/>
  <c r="H62" i="4"/>
  <c r="H67" i="4" s="1"/>
  <c r="H9" i="6"/>
  <c r="D62" i="4"/>
  <c r="D67" i="4" s="1"/>
  <c r="M13" i="3"/>
  <c r="F70" i="4" l="1"/>
  <c r="K12" i="3"/>
  <c r="I17" i="5"/>
  <c r="K17" i="3"/>
  <c r="J91" i="1"/>
  <c r="F91" i="1"/>
  <c r="J66" i="1"/>
  <c r="H66" i="1"/>
  <c r="F66" i="1"/>
  <c r="D66" i="1"/>
  <c r="J59" i="1"/>
  <c r="J67" i="1" s="1"/>
  <c r="H59" i="1"/>
  <c r="F59" i="1"/>
  <c r="D59" i="1"/>
  <c r="J31" i="1"/>
  <c r="F31" i="1"/>
  <c r="J21" i="1"/>
  <c r="H21" i="1"/>
  <c r="F21" i="1"/>
  <c r="F32" i="1" s="1"/>
  <c r="D21" i="1"/>
  <c r="H32" i="1" l="1"/>
  <c r="F67" i="1"/>
  <c r="J32" i="1"/>
  <c r="H67" i="1"/>
  <c r="F92" i="1"/>
  <c r="F93" i="1" s="1"/>
  <c r="D67" i="1"/>
  <c r="J92" i="1"/>
  <c r="J93" i="1" s="1"/>
  <c r="D32" i="1"/>
  <c r="J65" i="6" l="1"/>
  <c r="F65" i="6"/>
  <c r="G14" i="5"/>
  <c r="C14" i="5"/>
  <c r="K13" i="5"/>
  <c r="I14" i="3"/>
  <c r="G14" i="3"/>
  <c r="C14" i="3"/>
  <c r="J20" i="4"/>
  <c r="J14" i="4"/>
  <c r="F20" i="4"/>
  <c r="F14" i="4"/>
  <c r="J21" i="4" l="1"/>
  <c r="J24" i="4" s="1"/>
  <c r="J26" i="4" s="1"/>
  <c r="J31" i="4" s="1"/>
  <c r="J34" i="4" s="1"/>
  <c r="F21" i="4"/>
  <c r="F24" i="4" s="1"/>
  <c r="F26" i="4" s="1"/>
  <c r="F31" i="4" s="1"/>
  <c r="F34" i="4" s="1"/>
  <c r="F23" i="6"/>
  <c r="F41" i="6" s="1"/>
  <c r="F45" i="6" s="1"/>
  <c r="F75" i="6" s="1"/>
  <c r="F77" i="6" s="1"/>
  <c r="J23" i="6"/>
  <c r="J41" i="6" s="1"/>
  <c r="J45" i="6" s="1"/>
  <c r="J75" i="6" s="1"/>
  <c r="J77" i="6" s="1"/>
  <c r="G21" i="5"/>
  <c r="C21" i="5"/>
  <c r="I21" i="3"/>
  <c r="G21" i="3"/>
  <c r="C21" i="3"/>
  <c r="H65" i="6" l="1"/>
  <c r="D20" i="4" l="1"/>
  <c r="I14" i="5" l="1"/>
  <c r="K14" i="3"/>
  <c r="M12" i="3" l="1"/>
  <c r="K12" i="5"/>
  <c r="M11" i="3"/>
  <c r="M14" i="3" l="1"/>
  <c r="D65" i="6"/>
  <c r="A49" i="6"/>
  <c r="K16" i="5" l="1"/>
  <c r="K11" i="5"/>
  <c r="K14" i="5" s="1"/>
  <c r="H20" i="4"/>
  <c r="H14" i="4"/>
  <c r="D14" i="4"/>
  <c r="D21" i="4" l="1"/>
  <c r="D24" i="4" s="1"/>
  <c r="H21" i="4"/>
  <c r="H24" i="4" s="1"/>
  <c r="H26" i="4" s="1"/>
  <c r="K17" i="5" s="1"/>
  <c r="D23" i="6" l="1"/>
  <c r="D41" i="6" s="1"/>
  <c r="I21" i="5"/>
  <c r="H23" i="6"/>
  <c r="H41" i="6" s="1"/>
  <c r="H91" i="1" l="1"/>
  <c r="H92" i="1" s="1"/>
  <c r="H93" i="1" s="1"/>
  <c r="D26" i="4"/>
  <c r="H31" i="4"/>
  <c r="H34" i="4" s="1"/>
  <c r="K20" i="5"/>
  <c r="K21" i="5" s="1"/>
  <c r="K22" i="5" l="1"/>
  <c r="M17" i="3"/>
  <c r="D31" i="4"/>
  <c r="D34" i="4" s="1"/>
  <c r="H45" i="6"/>
  <c r="H75" i="6" s="1"/>
  <c r="D45" i="6"/>
  <c r="D75" i="6" s="1"/>
  <c r="D77" i="6" s="1"/>
  <c r="M16" i="3"/>
  <c r="M21" i="3" l="1"/>
  <c r="M22" i="3" s="1"/>
  <c r="K21" i="3"/>
  <c r="D86" i="6"/>
  <c r="D78" i="6"/>
  <c r="D91" i="1" l="1"/>
  <c r="H77" i="6"/>
  <c r="H78" i="6" s="1"/>
  <c r="D92" i="1" l="1"/>
  <c r="D93" i="1" s="1"/>
  <c r="H86" i="6"/>
</calcChain>
</file>

<file path=xl/sharedStrings.xml><?xml version="1.0" encoding="utf-8"?>
<sst xmlns="http://schemas.openxmlformats.org/spreadsheetml/2006/main" count="329" uniqueCount="197">
  <si>
    <t>บริษัท ซีวิลเอนจีเนียริง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</si>
  <si>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</si>
  <si>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</si>
  <si>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</si>
  <si>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</si>
  <si>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</si>
  <si>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</si>
  <si>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</si>
  <si>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</si>
  <si>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</si>
  <si>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</si>
  <si>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</si>
  <si>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</si>
  <si>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</si>
  <si>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</si>
  <si>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</si>
  <si>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</si>
  <si>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</si>
  <si>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</si>
  <si>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</si>
  <si>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</si>
  <si>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</si>
  <si>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</si>
  <si>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</si>
  <si>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</si>
  <si>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</si>
  <si>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</si>
  <si>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</si>
  <si>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</si>
  <si>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</si>
  <si>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</si>
  <si>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</si>
  <si>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</si>
  <si>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</si>
  <si>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</si>
  <si>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</si>
  <si>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</si>
  <si>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</si>
  <si>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</si>
  <si>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</si>
  <si>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</si>
  <si>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</si>
  <si>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</si>
  <si>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</si>
  <si>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</si>
  <si>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</si>
  <si>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</si>
  <si>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</si>
  <si>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</si>
  <si>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</si>
  <si>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</si>
  <si>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</si>
  <si>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</si>
  <si>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</si>
  <si>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</si>
  <si>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</si>
  <si>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</si>
  <si>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</si>
  <si>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</si>
  <si>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</si>
  <si>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</si>
  <si>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</si>
  <si>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</si>
  <si>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</si>
  <si>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</si>
  <si>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</si>
  <si>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</si>
  <si>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 xml:space="preserve">         (31 ธันวาคม 2564: หุ้นสามัญ 500,000,000 หุ้น 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</si>
  <si>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</si>
  <si>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</si>
  <si>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</si>
  <si>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</si>
  <si>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</si>
  <si>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</si>
  <si>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</si>
  <si>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</si>
  <si>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</si>
  <si>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</si>
  <si>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</si>
  <si>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</si>
  <si>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</si>
  <si>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</si>
  <si>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</si>
  <si>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</t>
  </si>
  <si>
    <t>รายได้จากการจำหน่ายวัสดุก่อสร้าง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</si>
  <si>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</si>
  <si>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</si>
  <si>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</si>
  <si>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</si>
  <si>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</si>
  <si>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ต้นทุนจำหน่ายวัสดุก่อสร้าง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</si>
  <si>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</si>
  <si>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</si>
  <si>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</si>
  <si>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</si>
  <si>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</si>
  <si>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</si>
  <si>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</si>
  <si>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</si>
  <si>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</si>
  <si>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</si>
  <si>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</si>
  <si>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</si>
  <si>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</si>
  <si>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</si>
  <si>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</si>
  <si>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</si>
  <si>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</si>
  <si>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</si>
  <si>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</si>
  <si>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</si>
  <si>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</si>
  <si>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</si>
  <si>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</si>
  <si>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</si>
  <si>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</si>
  <si>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</si>
  <si>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</si>
  <si>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</si>
  <si>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</si>
  <si>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</si>
  <si>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</si>
  <si>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</si>
  <si>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</si>
  <si>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</si>
  <si>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</si>
  <si>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</si>
  <si>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</si>
  <si>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</si>
  <si>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</si>
  <si>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กำไรจากการจำหน่าย/ตัดจำหน่ายเครื่องจักรและอุปกรณ์</t>
  </si>
  <si>
    <t xml:space="preserve">   ประมาณการหนี้สินจากการรับประกันโครงการก่อสร้าง</t>
  </si>
  <si>
    <t xml:space="preserve">   สำรองผลประโยชน์ระยะยาวของพนักงาน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</si>
  <si>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</si>
  <si>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</si>
  <si>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</si>
  <si>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</si>
  <si>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</si>
  <si>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</si>
  <si>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</si>
  <si>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</si>
  <si>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</si>
  <si>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</si>
  <si>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</si>
  <si>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</si>
  <si>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</si>
  <si>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</si>
  <si>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</si>
  <si>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</si>
  <si>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</si>
  <si>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</si>
  <si>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</si>
  <si>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</si>
  <si>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</si>
  <si>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</si>
  <si>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</si>
  <si>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</si>
  <si>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</si>
  <si>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</si>
  <si>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</si>
  <si>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เงินสดจ่ายซื้อเงินลงทุนในกองทุนเปิด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</si>
  <si>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</si>
  <si>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</si>
  <si>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</si>
  <si>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เงินสดจ่ายเพื่อลงทุนในบริษัทย่อย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</si>
  <si>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</si>
  <si>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</si>
  <si>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</si>
  <si>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</si>
  <si>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</si>
  <si>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จ่ายชำระหนี้สินตามสัญญาเช่า</t>
  </si>
  <si>
    <t>ชำระคืนเงินกู้ยืมระยะยาวจากสถาบันการเงิน</t>
  </si>
  <si>
    <t>จ่ายเงินปันผล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</si>
  <si>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</si>
  <si>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</si>
  <si>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</si>
  <si>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</si>
  <si>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</si>
  <si>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</si>
  <si>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</si>
  <si>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</si>
  <si>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</si>
  <si>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โอนอสังหาริมทรัพย์เพื่อการลงทุนไปเป็นที่ดิน อาคารและอุปกรณ์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</si>
  <si>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</si>
  <si>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</si>
  <si>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</si>
  <si>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</si>
  <si>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</si>
  <si>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เบ็ดเสร็จรวมสำหรับงวด</t>
  </si>
  <si>
    <t>เงินฝากธนาคารที่มีภาระค้ำประกัน (เพิ่มขึ้น) ลดลง</t>
  </si>
  <si>
    <t xml:space="preserve">   กำไรจากการจำหน่ายสินทรัพย์ทางการเงิน</t>
  </si>
  <si>
    <t>เงินสดรับจากการจำหน่ายเงินลงทุนในกองทุนเปิด</t>
  </si>
  <si>
    <t>เงินปันผลจ่าย (หมายเหตุ 14)</t>
  </si>
  <si>
    <t>ออกหุ้นสามัญเพิ่มทุน (หมายเหตุ 12)</t>
  </si>
  <si>
    <t>ต้นทุนในการทำรายการ (หมายเหตุ 12)</t>
  </si>
  <si>
    <t>เงินสดและรายการเทียบเท่าเงินสดเพิ่มขึ้นสุทธิ</t>
  </si>
  <si>
    <t xml:space="preserve">   สำรองเผื่อผลขาดทุนสำหรับโครงการก่อสร้าง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</si>
</sst>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11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1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41" fontId="2" fillId="0" borderId="8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9" fontId="2" fillId="0" borderId="0" xfId="12" applyFont="1" applyAlignment="1">
      <alignment vertical="top"/>
    </xf>
    <xf numFmtId="164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horizontal="center" vertical="top"/>
    </xf>
    <xf numFmtId="167" fontId="2" fillId="0" borderId="0" xfId="12" applyNumberFormat="1" applyFont="1" applyAlignment="1">
      <alignment vertical="top"/>
    </xf>
    <xf numFmtId="10" fontId="2" fillId="0" borderId="0" xfId="12" applyNumberFormat="1" applyFont="1" applyAlignment="1">
      <alignment vertical="top"/>
    </xf>
    <xf numFmtId="41" fontId="2" fillId="0" borderId="3" xfId="0" applyNumberFormat="1" applyFont="1" applyFill="1" applyBorder="1" applyAlignment="1">
      <alignment vertical="top"/>
    </xf>
    <xf numFmtId="170" fontId="2" fillId="0" borderId="2" xfId="0" applyNumberFormat="1" applyFont="1" applyBorder="1" applyAlignment="1">
      <alignment vertical="top"/>
    </xf>
    <xf numFmtId="169" fontId="2" fillId="0" borderId="2" xfId="0" applyNumberFormat="1" applyFont="1" applyBorder="1" applyAlignment="1">
      <alignment vertical="top"/>
    </xf>
    <xf numFmtId="37" fontId="1" fillId="0" borderId="3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7"/>
  <sheetViews>
    <sheetView showGridLines="0" view="pageBreakPreview" zoomScaleNormal="85" zoomScaleSheetLayoutView="100" workbookViewId="0">
      <selection activeCell="G93" sqref="G93"/>
    </sheetView>
  </sheetViews>
  <sheetFormatPr defaultColWidth="10.6328125" defaultRowHeight="24" customHeight="1"/>
  <cols>
    <col min="1" max="1" width="46.36328125" style="4" customWidth="1"/>
    <col min="2" max="2" width="8.36328125" style="4" customWidth="1"/>
    <col min="3" max="3" width="0.6328125" style="4" customWidth="1"/>
    <col min="4" max="4" width="15.6328125" style="43" customWidth="1"/>
    <col min="5" max="5" width="1.453125" style="4" customWidth="1"/>
    <col min="6" max="6" width="15.6328125" style="43" customWidth="1"/>
    <col min="7" max="7" width="1.453125" style="4" customWidth="1"/>
    <col min="8" max="8" width="15.6328125" style="43" customWidth="1"/>
    <col min="9" max="9" width="1.453125" style="4" customWidth="1"/>
    <col min="10" max="10" width="15.6328125" style="43" customWidth="1"/>
    <col min="11" max="11" width="1.453125" style="4" customWidth="1"/>
    <col min="12" max="16384" width="10.6328125" style="4"/>
  </cols>
  <sheetData>
    <row r="1" spans="1:10" ht="24" customHeight="1">
      <c r="A1" s="30" t="s">
        <v>0</v>
      </c>
      <c r="B1" s="38"/>
      <c r="C1" s="38"/>
      <c r="D1" s="64"/>
      <c r="E1" s="38"/>
      <c r="F1" s="64"/>
      <c r="G1" s="38"/>
      <c r="H1" s="64"/>
      <c r="I1" s="38"/>
      <c r="J1" s="64"/>
    </row>
    <row r="2" spans="1:10" ht="24" customHeight="1">
      <c r="A2" s="30" t="s">
        <v>1</v>
      </c>
      <c r="B2" s="38"/>
      <c r="C2" s="38"/>
      <c r="D2" s="64"/>
      <c r="E2" s="38"/>
      <c r="F2" s="64"/>
      <c r="G2" s="38"/>
      <c r="H2" s="64"/>
      <c r="I2" s="38"/>
      <c r="J2" s="64"/>
    </row>
    <row r="3" spans="1:10" ht="24" customHeight="1">
      <c r="A3" s="30" t="s">
        <v>2</v>
      </c>
      <c r="B3" s="38"/>
      <c r="C3" s="38"/>
      <c r="D3" s="64"/>
      <c r="E3" s="38"/>
      <c r="F3" s="64"/>
      <c r="G3" s="38"/>
      <c r="H3" s="64"/>
      <c r="I3" s="38"/>
      <c r="J3" s="64"/>
    </row>
    <row r="4" spans="1:10" ht="24" customHeight="1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s="22" customFormat="1" ht="24" customHeight="1">
      <c r="B5" s="23"/>
      <c r="C5" s="23"/>
      <c r="D5" s="103" t="s">
        <v>4</v>
      </c>
      <c r="E5" s="103"/>
      <c r="F5" s="103"/>
      <c r="G5" s="24"/>
      <c r="H5" s="103" t="s">
        <v>5</v>
      </c>
      <c r="I5" s="103"/>
      <c r="J5" s="103"/>
    </row>
    <row r="6" spans="1:10" ht="24" customHeight="1">
      <c r="A6" s="38"/>
      <c r="B6" s="25" t="s">
        <v>6</v>
      </c>
      <c r="C6" s="25"/>
      <c r="D6" s="26" t="s">
        <v>7</v>
      </c>
      <c r="E6" s="27"/>
      <c r="F6" s="26" t="s">
        <v>8</v>
      </c>
      <c r="G6" s="28"/>
      <c r="H6" s="26" t="s">
        <v>7</v>
      </c>
      <c r="I6" s="27"/>
      <c r="J6" s="26" t="s">
        <v>8</v>
      </c>
    </row>
    <row r="7" spans="1:10" ht="24" customHeight="1">
      <c r="A7" s="38"/>
      <c r="B7" s="25"/>
      <c r="C7" s="25"/>
      <c r="D7" s="29" t="s">
        <v>9</v>
      </c>
      <c r="E7" s="27"/>
      <c r="F7" s="76" t="s">
        <v>10</v>
      </c>
      <c r="G7" s="28"/>
      <c r="H7" s="29" t="s">
        <v>9</v>
      </c>
      <c r="I7" s="27"/>
      <c r="J7" s="76" t="s">
        <v>10</v>
      </c>
    </row>
    <row r="8" spans="1:10" ht="24" customHeight="1">
      <c r="A8" s="38"/>
      <c r="B8" s="25"/>
      <c r="C8" s="25"/>
      <c r="D8" s="29" t="s">
        <v>11</v>
      </c>
      <c r="E8" s="27"/>
      <c r="F8" s="76"/>
      <c r="G8" s="28"/>
      <c r="H8" s="29" t="s">
        <v>11</v>
      </c>
      <c r="I8" s="27"/>
      <c r="J8" s="76"/>
    </row>
    <row r="9" spans="1:10" s="68" customFormat="1" ht="24" customHeight="1">
      <c r="A9" s="60" t="s">
        <v>12</v>
      </c>
      <c r="B9" s="59"/>
    </row>
    <row r="10" spans="1:10" s="68" customFormat="1" ht="24" customHeight="1">
      <c r="A10" s="60" t="s">
        <v>13</v>
      </c>
      <c r="B10" s="78"/>
      <c r="D10" s="44"/>
    </row>
    <row r="11" spans="1:10" s="68" customFormat="1" ht="24" customHeight="1">
      <c r="A11" s="59" t="s">
        <v>14</v>
      </c>
      <c r="B11" s="78"/>
      <c r="D11" s="44">
        <v>910039</v>
      </c>
      <c r="E11" s="44"/>
      <c r="F11" s="84">
        <v>697817</v>
      </c>
      <c r="G11" s="84"/>
      <c r="H11" s="84">
        <v>341088</v>
      </c>
      <c r="I11" s="84"/>
      <c r="J11" s="84">
        <v>310983</v>
      </c>
    </row>
    <row r="12" spans="1:10" s="68" customFormat="1" ht="24" customHeight="1">
      <c r="A12" s="59" t="s">
        <v>15</v>
      </c>
      <c r="B12" s="78" t="s">
        <v>16</v>
      </c>
      <c r="C12" s="79"/>
      <c r="D12" s="44">
        <v>472159</v>
      </c>
      <c r="E12" s="44"/>
      <c r="F12" s="84">
        <v>617560</v>
      </c>
      <c r="G12" s="84"/>
      <c r="H12" s="84">
        <v>439760</v>
      </c>
      <c r="I12" s="84"/>
      <c r="J12" s="84">
        <v>234439</v>
      </c>
    </row>
    <row r="13" spans="1:10" s="68" customFormat="1" ht="24" customHeight="1">
      <c r="A13" s="59" t="s">
        <v>17</v>
      </c>
      <c r="B13" s="78"/>
      <c r="C13" s="79"/>
      <c r="D13" s="44"/>
      <c r="E13" s="44"/>
      <c r="F13" s="84"/>
      <c r="G13" s="84"/>
      <c r="H13" s="84"/>
      <c r="I13" s="84"/>
      <c r="J13" s="84"/>
    </row>
    <row r="14" spans="1:10" s="68" customFormat="1" ht="24" customHeight="1">
      <c r="A14" s="59" t="s">
        <v>18</v>
      </c>
      <c r="B14" s="78">
        <v>4</v>
      </c>
      <c r="C14" s="79"/>
      <c r="D14" s="44">
        <v>3315671</v>
      </c>
      <c r="E14" s="44"/>
      <c r="F14" s="84">
        <v>2573320</v>
      </c>
      <c r="G14" s="84"/>
      <c r="H14" s="84">
        <v>1882420</v>
      </c>
      <c r="I14" s="84"/>
      <c r="J14" s="84">
        <v>1054955</v>
      </c>
    </row>
    <row r="15" spans="1:10" s="68" customFormat="1" ht="24" customHeight="1">
      <c r="A15" s="59" t="s">
        <v>19</v>
      </c>
      <c r="B15" s="78"/>
      <c r="C15" s="79"/>
      <c r="D15" s="44">
        <v>434988</v>
      </c>
      <c r="E15" s="44"/>
      <c r="F15" s="84">
        <v>276471</v>
      </c>
      <c r="G15" s="84"/>
      <c r="H15" s="84">
        <v>175643</v>
      </c>
      <c r="I15" s="84"/>
      <c r="J15" s="84">
        <v>116942</v>
      </c>
    </row>
    <row r="16" spans="1:10" s="68" customFormat="1" ht="24" customHeight="1">
      <c r="A16" s="59" t="s">
        <v>20</v>
      </c>
      <c r="B16" s="78">
        <v>2</v>
      </c>
      <c r="C16" s="79"/>
      <c r="D16" s="44">
        <v>0</v>
      </c>
      <c r="E16" s="44"/>
      <c r="F16" s="84">
        <v>0</v>
      </c>
      <c r="G16" s="84"/>
      <c r="H16" s="84">
        <v>200000</v>
      </c>
      <c r="I16" s="84"/>
      <c r="J16" s="84">
        <v>100000</v>
      </c>
    </row>
    <row r="17" spans="1:10" s="68" customFormat="1" ht="24" customHeight="1">
      <c r="A17" s="80" t="s">
        <v>21</v>
      </c>
      <c r="B17" s="78"/>
      <c r="D17" s="44">
        <v>302941</v>
      </c>
      <c r="E17" s="44"/>
      <c r="F17" s="84">
        <v>205401</v>
      </c>
      <c r="G17" s="84"/>
      <c r="H17" s="84">
        <v>132870</v>
      </c>
      <c r="I17" s="84"/>
      <c r="J17" s="84">
        <v>68848</v>
      </c>
    </row>
    <row r="18" spans="1:10" s="68" customFormat="1" ht="24" customHeight="1">
      <c r="A18" s="80" t="s">
        <v>22</v>
      </c>
      <c r="B18" s="78">
        <v>2</v>
      </c>
      <c r="D18" s="44">
        <v>361771</v>
      </c>
      <c r="E18" s="44"/>
      <c r="F18" s="84">
        <v>370904</v>
      </c>
      <c r="G18" s="84"/>
      <c r="H18" s="84">
        <v>135281</v>
      </c>
      <c r="I18" s="84"/>
      <c r="J18" s="84">
        <v>156967</v>
      </c>
    </row>
    <row r="19" spans="1:10" s="68" customFormat="1" ht="24" customHeight="1">
      <c r="A19" s="80" t="s">
        <v>23</v>
      </c>
      <c r="B19" s="78">
        <v>5</v>
      </c>
      <c r="D19" s="44">
        <v>250867</v>
      </c>
      <c r="E19" s="44"/>
      <c r="F19" s="84">
        <v>0</v>
      </c>
      <c r="G19" s="84"/>
      <c r="H19" s="84">
        <v>250867</v>
      </c>
      <c r="I19" s="84"/>
      <c r="J19" s="84">
        <v>0</v>
      </c>
    </row>
    <row r="20" spans="1:10" s="68" customFormat="1" ht="24" customHeight="1">
      <c r="A20" s="59" t="s">
        <v>24</v>
      </c>
      <c r="B20" s="78"/>
      <c r="D20" s="44">
        <v>257697</v>
      </c>
      <c r="E20" s="44"/>
      <c r="F20" s="84">
        <v>121977</v>
      </c>
      <c r="G20" s="84"/>
      <c r="H20" s="84">
        <v>139825</v>
      </c>
      <c r="I20" s="84"/>
      <c r="J20" s="84">
        <v>59401</v>
      </c>
    </row>
    <row r="21" spans="1:10" s="68" customFormat="1" ht="24" customHeight="1">
      <c r="A21" s="60" t="s">
        <v>25</v>
      </c>
      <c r="B21" s="78"/>
      <c r="D21" s="53">
        <f>SUM(D11:D20)</f>
        <v>6306133</v>
      </c>
      <c r="E21" s="44"/>
      <c r="F21" s="85">
        <f>SUM(F11:F20)</f>
        <v>4863450</v>
      </c>
      <c r="G21" s="84"/>
      <c r="H21" s="85">
        <f>SUM(H11:H20)</f>
        <v>3697754</v>
      </c>
      <c r="I21" s="84"/>
      <c r="J21" s="85">
        <f>SUM(J11:J20)</f>
        <v>2102535</v>
      </c>
    </row>
    <row r="22" spans="1:10" s="68" customFormat="1" ht="24" customHeight="1">
      <c r="A22" s="60" t="s">
        <v>26</v>
      </c>
      <c r="B22" s="78"/>
      <c r="D22" s="44"/>
      <c r="E22" s="44"/>
      <c r="F22" s="84"/>
      <c r="G22" s="84"/>
      <c r="H22" s="84"/>
      <c r="I22" s="84"/>
      <c r="J22" s="84"/>
    </row>
    <row r="23" spans="1:10" s="68" customFormat="1" ht="24" customHeight="1">
      <c r="A23" s="59" t="s">
        <v>27</v>
      </c>
      <c r="B23" s="78">
        <v>6</v>
      </c>
      <c r="D23" s="44">
        <v>366166</v>
      </c>
      <c r="E23" s="44"/>
      <c r="F23" s="84">
        <v>336072</v>
      </c>
      <c r="G23" s="84"/>
      <c r="H23" s="84">
        <v>184658</v>
      </c>
      <c r="I23" s="84"/>
      <c r="J23" s="84">
        <v>195049</v>
      </c>
    </row>
    <row r="24" spans="1:10" s="68" customFormat="1" ht="24" customHeight="1">
      <c r="A24" s="59" t="s">
        <v>28</v>
      </c>
      <c r="B24" s="78">
        <v>7</v>
      </c>
      <c r="D24" s="44">
        <v>0</v>
      </c>
      <c r="E24" s="44"/>
      <c r="F24" s="84">
        <v>0</v>
      </c>
      <c r="G24" s="84"/>
      <c r="H24" s="84">
        <v>700980</v>
      </c>
      <c r="I24" s="84"/>
      <c r="J24" s="84">
        <v>699980</v>
      </c>
    </row>
    <row r="25" spans="1:10" s="68" customFormat="1" ht="24" customHeight="1">
      <c r="A25" s="59" t="s">
        <v>29</v>
      </c>
      <c r="B25" s="78"/>
      <c r="D25" s="44">
        <v>132101</v>
      </c>
      <c r="E25" s="44"/>
      <c r="F25" s="84">
        <v>140236</v>
      </c>
      <c r="G25" s="84"/>
      <c r="H25" s="84">
        <v>0</v>
      </c>
      <c r="I25" s="84"/>
      <c r="J25" s="84">
        <v>0</v>
      </c>
    </row>
    <row r="26" spans="1:10" s="68" customFormat="1" ht="24" customHeight="1">
      <c r="A26" s="80" t="s">
        <v>30</v>
      </c>
      <c r="B26" s="78">
        <v>9</v>
      </c>
      <c r="D26" s="44">
        <v>818859</v>
      </c>
      <c r="E26" s="44"/>
      <c r="F26" s="84">
        <v>946027</v>
      </c>
      <c r="G26" s="84"/>
      <c r="H26" s="84">
        <v>236951</v>
      </c>
      <c r="I26" s="84"/>
      <c r="J26" s="84">
        <v>254178</v>
      </c>
    </row>
    <row r="27" spans="1:10" s="68" customFormat="1" ht="24" customHeight="1">
      <c r="A27" s="80" t="s">
        <v>31</v>
      </c>
      <c r="B27" s="78"/>
      <c r="D27" s="44">
        <v>147855</v>
      </c>
      <c r="E27" s="44"/>
      <c r="F27" s="84">
        <v>117768</v>
      </c>
      <c r="G27" s="84"/>
      <c r="H27" s="84">
        <v>75590</v>
      </c>
      <c r="I27" s="84"/>
      <c r="J27" s="84">
        <v>81392</v>
      </c>
    </row>
    <row r="28" spans="1:10" s="68" customFormat="1" ht="24" customHeight="1">
      <c r="A28" s="61" t="s">
        <v>32</v>
      </c>
      <c r="B28" s="78"/>
      <c r="D28" s="44">
        <v>10363</v>
      </c>
      <c r="E28" s="44"/>
      <c r="F28" s="84">
        <v>4161</v>
      </c>
      <c r="G28" s="84"/>
      <c r="H28" s="84">
        <v>3381</v>
      </c>
      <c r="I28" s="84"/>
      <c r="J28" s="84">
        <v>4139</v>
      </c>
    </row>
    <row r="29" spans="1:10" s="68" customFormat="1" ht="24" customHeight="1">
      <c r="A29" s="61" t="s">
        <v>33</v>
      </c>
      <c r="B29" s="78"/>
      <c r="D29" s="44">
        <v>27569</v>
      </c>
      <c r="E29" s="44"/>
      <c r="F29" s="84">
        <v>25140</v>
      </c>
      <c r="G29" s="84"/>
      <c r="H29" s="84">
        <v>6607</v>
      </c>
      <c r="I29" s="84"/>
      <c r="J29" s="84">
        <v>5541</v>
      </c>
    </row>
    <row r="30" spans="1:10" s="68" customFormat="1" ht="24" customHeight="1">
      <c r="A30" s="59" t="s">
        <v>34</v>
      </c>
      <c r="B30" s="78"/>
      <c r="D30" s="66">
        <v>56826</v>
      </c>
      <c r="E30" s="44"/>
      <c r="F30" s="84">
        <v>93455</v>
      </c>
      <c r="G30" s="84"/>
      <c r="H30" s="84">
        <v>4346</v>
      </c>
      <c r="I30" s="84"/>
      <c r="J30" s="84">
        <v>13427</v>
      </c>
    </row>
    <row r="31" spans="1:10" s="68" customFormat="1" ht="24" customHeight="1">
      <c r="A31" s="60" t="s">
        <v>35</v>
      </c>
      <c r="B31" s="78"/>
      <c r="D31" s="44">
        <f>SUM(D23:D30)</f>
        <v>1559739</v>
      </c>
      <c r="E31" s="44"/>
      <c r="F31" s="85">
        <f>SUM(F23:F30)</f>
        <v>1662859</v>
      </c>
      <c r="G31" s="84"/>
      <c r="H31" s="85">
        <f>SUM(H23:H30)</f>
        <v>1212513</v>
      </c>
      <c r="I31" s="84"/>
      <c r="J31" s="85">
        <f>SUM(J23:J30)</f>
        <v>1253706</v>
      </c>
    </row>
    <row r="32" spans="1:10" s="68" customFormat="1" ht="24" customHeight="1" thickBot="1">
      <c r="A32" s="60" t="s">
        <v>36</v>
      </c>
      <c r="B32" s="59"/>
      <c r="D32" s="81">
        <f>D21+D31</f>
        <v>7865872</v>
      </c>
      <c r="E32" s="44"/>
      <c r="F32" s="86">
        <f>SUM(F21,F31)</f>
        <v>6526309</v>
      </c>
      <c r="G32" s="84"/>
      <c r="H32" s="86">
        <f>SUM(H21,H31)</f>
        <v>4910267</v>
      </c>
      <c r="I32" s="84"/>
      <c r="J32" s="86">
        <f>SUM(J21,J31)</f>
        <v>3356241</v>
      </c>
    </row>
    <row r="33" spans="1:13" s="68" customFormat="1" ht="24" customHeight="1" thickTop="1">
      <c r="A33" s="60"/>
      <c r="B33" s="59"/>
      <c r="D33" s="44"/>
      <c r="E33" s="44"/>
    </row>
    <row r="34" spans="1:13" ht="24" customHeight="1">
      <c r="A34" s="4" t="s">
        <v>37</v>
      </c>
      <c r="C34" s="43"/>
      <c r="D34" s="4"/>
      <c r="E34" s="43"/>
      <c r="F34" s="4"/>
      <c r="G34" s="43"/>
      <c r="H34" s="4"/>
      <c r="I34" s="43"/>
      <c r="J34" s="4"/>
      <c r="L34" s="68"/>
      <c r="M34" s="68"/>
    </row>
    <row r="35" spans="1:13" ht="24" customHeight="1">
      <c r="A35" s="30" t="s">
        <v>0</v>
      </c>
      <c r="B35" s="38"/>
      <c r="C35" s="38"/>
      <c r="D35" s="64"/>
      <c r="E35" s="38"/>
      <c r="F35" s="64"/>
      <c r="G35" s="38"/>
      <c r="H35" s="64"/>
      <c r="I35" s="38"/>
      <c r="J35" s="64"/>
      <c r="L35" s="68"/>
      <c r="M35" s="68"/>
    </row>
    <row r="36" spans="1:13" ht="24" customHeight="1">
      <c r="A36" s="30" t="s">
        <v>38</v>
      </c>
      <c r="B36" s="38"/>
      <c r="C36" s="38"/>
      <c r="D36" s="64"/>
      <c r="E36" s="38"/>
      <c r="F36" s="64"/>
      <c r="G36" s="38"/>
      <c r="H36" s="64"/>
      <c r="I36" s="38"/>
      <c r="J36" s="64"/>
      <c r="L36" s="68"/>
      <c r="M36" s="68"/>
    </row>
    <row r="37" spans="1:13" ht="24" customHeight="1">
      <c r="A37" s="30" t="s">
        <v>2</v>
      </c>
      <c r="B37" s="38"/>
      <c r="C37" s="38"/>
      <c r="D37" s="64"/>
      <c r="E37" s="38"/>
      <c r="F37" s="64"/>
      <c r="G37" s="38"/>
      <c r="H37" s="64"/>
      <c r="I37" s="38"/>
      <c r="J37" s="64"/>
      <c r="L37" s="68"/>
      <c r="M37" s="68"/>
    </row>
    <row r="38" spans="1:13" ht="24" customHeight="1">
      <c r="A38" s="104" t="s">
        <v>3</v>
      </c>
      <c r="B38" s="104"/>
      <c r="C38" s="104"/>
      <c r="D38" s="104"/>
      <c r="E38" s="104"/>
      <c r="F38" s="104"/>
      <c r="G38" s="104"/>
      <c r="H38" s="104"/>
      <c r="I38" s="104"/>
      <c r="J38" s="104"/>
      <c r="L38" s="68"/>
      <c r="M38" s="68"/>
    </row>
    <row r="39" spans="1:13" s="22" customFormat="1" ht="24" customHeight="1">
      <c r="B39" s="23"/>
      <c r="C39" s="23"/>
      <c r="D39" s="103" t="s">
        <v>4</v>
      </c>
      <c r="E39" s="103"/>
      <c r="F39" s="103"/>
      <c r="G39" s="24"/>
      <c r="H39" s="103" t="s">
        <v>5</v>
      </c>
      <c r="I39" s="103"/>
      <c r="J39" s="103"/>
      <c r="L39" s="68"/>
      <c r="M39" s="68"/>
    </row>
    <row r="40" spans="1:13" ht="24" customHeight="1">
      <c r="A40" s="38"/>
      <c r="B40" s="25" t="s">
        <v>6</v>
      </c>
      <c r="C40" s="25"/>
      <c r="D40" s="26" t="s">
        <v>7</v>
      </c>
      <c r="E40" s="27"/>
      <c r="F40" s="26" t="s">
        <v>8</v>
      </c>
      <c r="G40" s="28"/>
      <c r="H40" s="26" t="s">
        <v>7</v>
      </c>
      <c r="I40" s="27"/>
      <c r="J40" s="26" t="s">
        <v>8</v>
      </c>
      <c r="L40" s="68"/>
      <c r="M40" s="68"/>
    </row>
    <row r="41" spans="1:13" ht="24" customHeight="1">
      <c r="A41" s="38"/>
      <c r="B41" s="25"/>
      <c r="C41" s="25"/>
      <c r="D41" s="29" t="s">
        <v>9</v>
      </c>
      <c r="E41" s="27"/>
      <c r="F41" s="76" t="s">
        <v>10</v>
      </c>
      <c r="G41" s="28"/>
      <c r="H41" s="29" t="s">
        <v>9</v>
      </c>
      <c r="I41" s="27"/>
      <c r="J41" s="76" t="s">
        <v>10</v>
      </c>
      <c r="L41" s="68"/>
      <c r="M41" s="68"/>
    </row>
    <row r="42" spans="1:13" ht="24" customHeight="1">
      <c r="A42" s="38"/>
      <c r="B42" s="25"/>
      <c r="C42" s="25"/>
      <c r="D42" s="29" t="s">
        <v>11</v>
      </c>
      <c r="E42" s="27"/>
      <c r="F42" s="76"/>
      <c r="G42" s="28"/>
      <c r="H42" s="29" t="s">
        <v>11</v>
      </c>
      <c r="I42" s="27"/>
      <c r="J42" s="76"/>
      <c r="L42" s="68"/>
      <c r="M42" s="68"/>
    </row>
    <row r="43" spans="1:13" s="68" customFormat="1" ht="24" customHeight="1">
      <c r="A43" s="60" t="s">
        <v>39</v>
      </c>
      <c r="B43" s="59"/>
    </row>
    <row r="44" spans="1:13" s="68" customFormat="1" ht="24" customHeight="1">
      <c r="A44" s="60" t="s">
        <v>40</v>
      </c>
      <c r="B44" s="59"/>
    </row>
    <row r="45" spans="1:13" s="68" customFormat="1" ht="24" customHeight="1">
      <c r="A45" s="80" t="s">
        <v>41</v>
      </c>
      <c r="B45" s="78">
        <v>10</v>
      </c>
      <c r="D45" s="84">
        <v>2066879</v>
      </c>
      <c r="E45" s="84"/>
      <c r="F45" s="84">
        <v>1646067</v>
      </c>
      <c r="G45" s="84"/>
      <c r="H45" s="84">
        <v>1173077</v>
      </c>
      <c r="I45" s="84"/>
      <c r="J45" s="84">
        <v>556607</v>
      </c>
    </row>
    <row r="46" spans="1:13" s="68" customFormat="1" ht="24" customHeight="1">
      <c r="A46" s="80" t="s">
        <v>42</v>
      </c>
      <c r="B46" s="78">
        <v>2</v>
      </c>
      <c r="D46" s="84">
        <v>1663611</v>
      </c>
      <c r="E46" s="84"/>
      <c r="F46" s="84">
        <v>1420858</v>
      </c>
      <c r="G46" s="84"/>
      <c r="H46" s="84">
        <v>823751</v>
      </c>
      <c r="I46" s="84"/>
      <c r="J46" s="84">
        <v>652138</v>
      </c>
    </row>
    <row r="47" spans="1:13" s="68" customFormat="1" ht="24" customHeight="1">
      <c r="A47" s="2" t="s">
        <v>43</v>
      </c>
      <c r="B47" s="78">
        <v>2</v>
      </c>
      <c r="D47" s="84">
        <v>0</v>
      </c>
      <c r="E47" s="84"/>
      <c r="F47" s="84">
        <v>0</v>
      </c>
      <c r="G47" s="84"/>
      <c r="H47" s="84">
        <v>10000</v>
      </c>
      <c r="I47" s="84"/>
      <c r="J47" s="84">
        <v>10000</v>
      </c>
    </row>
    <row r="48" spans="1:13" s="68" customFormat="1" ht="24" customHeight="1">
      <c r="A48" s="82" t="s">
        <v>44</v>
      </c>
      <c r="B48" s="78"/>
    </row>
    <row r="49" spans="1:12" s="68" customFormat="1" ht="24" customHeight="1">
      <c r="A49" s="82" t="s">
        <v>45</v>
      </c>
      <c r="B49" s="78"/>
      <c r="D49" s="84">
        <v>68489</v>
      </c>
      <c r="E49" s="84"/>
      <c r="F49" s="84">
        <v>61302</v>
      </c>
      <c r="G49" s="84"/>
      <c r="H49" s="84">
        <v>31700</v>
      </c>
      <c r="I49" s="84"/>
      <c r="J49" s="84">
        <v>39464</v>
      </c>
    </row>
    <row r="50" spans="1:12" s="68" customFormat="1" ht="24" customHeight="1">
      <c r="A50" s="82" t="s">
        <v>46</v>
      </c>
      <c r="D50" s="87"/>
      <c r="E50" s="87"/>
      <c r="F50" s="87"/>
      <c r="G50" s="87"/>
      <c r="H50" s="87"/>
      <c r="I50" s="87"/>
      <c r="J50" s="87"/>
    </row>
    <row r="51" spans="1:12" s="68" customFormat="1" ht="24" customHeight="1">
      <c r="A51" s="82" t="s">
        <v>45</v>
      </c>
      <c r="B51" s="78"/>
      <c r="D51" s="84">
        <v>30</v>
      </c>
      <c r="E51" s="84"/>
      <c r="F51" s="84">
        <v>289</v>
      </c>
      <c r="G51" s="84"/>
      <c r="H51" s="84">
        <v>30</v>
      </c>
      <c r="I51" s="84"/>
      <c r="J51" s="84">
        <v>289</v>
      </c>
    </row>
    <row r="52" spans="1:12" s="68" customFormat="1" ht="24" customHeight="1">
      <c r="A52" s="2" t="s">
        <v>47</v>
      </c>
      <c r="B52" s="78"/>
      <c r="D52" s="84">
        <v>252877</v>
      </c>
      <c r="E52" s="84"/>
      <c r="F52" s="84">
        <v>214978</v>
      </c>
      <c r="G52" s="84"/>
      <c r="H52" s="84">
        <v>64043</v>
      </c>
      <c r="I52" s="84"/>
      <c r="J52" s="84">
        <v>57375</v>
      </c>
    </row>
    <row r="53" spans="1:12" s="68" customFormat="1" ht="24" customHeight="1">
      <c r="A53" s="2" t="s">
        <v>48</v>
      </c>
      <c r="B53" s="78"/>
      <c r="D53" s="87"/>
      <c r="E53" s="87"/>
      <c r="F53" s="87"/>
      <c r="G53" s="87"/>
      <c r="H53" s="87"/>
      <c r="I53" s="87"/>
      <c r="J53" s="87"/>
    </row>
    <row r="54" spans="1:12" s="68" customFormat="1" ht="24" customHeight="1">
      <c r="A54" s="2" t="s">
        <v>49</v>
      </c>
      <c r="B54" s="78"/>
      <c r="D54" s="84">
        <v>4298</v>
      </c>
      <c r="E54" s="84"/>
      <c r="F54" s="84">
        <v>11320</v>
      </c>
      <c r="G54" s="84"/>
      <c r="H54" s="84">
        <v>0</v>
      </c>
      <c r="I54" s="84"/>
      <c r="J54" s="84">
        <v>11320</v>
      </c>
    </row>
    <row r="55" spans="1:12" s="68" customFormat="1" ht="24" customHeight="1">
      <c r="A55" s="2" t="s">
        <v>50</v>
      </c>
      <c r="B55" s="78"/>
      <c r="D55" s="84">
        <v>1854574</v>
      </c>
      <c r="E55" s="84"/>
      <c r="F55" s="84">
        <v>2117569</v>
      </c>
      <c r="G55" s="84"/>
      <c r="H55" s="84">
        <v>1224008</v>
      </c>
      <c r="I55" s="84"/>
      <c r="J55" s="84">
        <v>1381187</v>
      </c>
    </row>
    <row r="56" spans="1:12" s="68" customFormat="1" ht="24" customHeight="1">
      <c r="A56" s="82" t="s">
        <v>51</v>
      </c>
      <c r="B56" s="78"/>
      <c r="D56" s="84">
        <v>8530</v>
      </c>
      <c r="E56" s="84"/>
      <c r="F56" s="84">
        <v>10983</v>
      </c>
      <c r="G56" s="84"/>
      <c r="H56" s="84">
        <v>0</v>
      </c>
      <c r="I56" s="84"/>
      <c r="J56" s="84">
        <v>15</v>
      </c>
    </row>
    <row r="57" spans="1:12" s="68" customFormat="1" ht="24" customHeight="1">
      <c r="A57" s="82" t="s">
        <v>52</v>
      </c>
      <c r="B57" s="78">
        <v>11</v>
      </c>
      <c r="D57" s="92">
        <v>54422</v>
      </c>
      <c r="E57" s="84"/>
      <c r="F57" s="84">
        <v>48025</v>
      </c>
      <c r="G57" s="84"/>
      <c r="H57" s="84">
        <v>0</v>
      </c>
      <c r="I57" s="84"/>
      <c r="J57" s="84">
        <v>0</v>
      </c>
    </row>
    <row r="58" spans="1:12" s="68" customFormat="1" ht="24" customHeight="1">
      <c r="A58" s="59" t="s">
        <v>53</v>
      </c>
      <c r="B58" s="78"/>
      <c r="D58" s="84">
        <v>31925</v>
      </c>
      <c r="E58" s="84">
        <v>7259</v>
      </c>
      <c r="F58" s="84">
        <v>26818</v>
      </c>
      <c r="G58" s="84">
        <v>7258937</v>
      </c>
      <c r="H58" s="84">
        <v>6308</v>
      </c>
      <c r="I58" s="84"/>
      <c r="J58" s="84">
        <v>7847</v>
      </c>
    </row>
    <row r="59" spans="1:12" s="68" customFormat="1" ht="24" customHeight="1">
      <c r="A59" s="60" t="s">
        <v>54</v>
      </c>
      <c r="B59" s="78"/>
      <c r="D59" s="85">
        <f>SUM(D45:D58)</f>
        <v>6005635</v>
      </c>
      <c r="E59" s="84"/>
      <c r="F59" s="85">
        <f>SUM(F45:F58)</f>
        <v>5558209</v>
      </c>
      <c r="G59" s="84"/>
      <c r="H59" s="85">
        <f>SUM(H45:H58)</f>
        <v>3332917</v>
      </c>
      <c r="I59" s="84"/>
      <c r="J59" s="85">
        <f>SUM(J45:J58)</f>
        <v>2716242</v>
      </c>
    </row>
    <row r="60" spans="1:12" s="68" customFormat="1" ht="24" customHeight="1">
      <c r="A60" s="60" t="s">
        <v>55</v>
      </c>
      <c r="B60" s="78"/>
      <c r="D60" s="84"/>
      <c r="E60" s="84"/>
      <c r="F60" s="84"/>
      <c r="G60" s="84"/>
      <c r="H60" s="84"/>
      <c r="I60" s="84"/>
      <c r="J60" s="84"/>
    </row>
    <row r="61" spans="1:12" s="68" customFormat="1" ht="24" customHeight="1">
      <c r="A61" s="4" t="s">
        <v>56</v>
      </c>
    </row>
    <row r="62" spans="1:12" s="68" customFormat="1" ht="24" customHeight="1">
      <c r="A62" s="4" t="s">
        <v>45</v>
      </c>
      <c r="B62" s="78"/>
      <c r="D62" s="84">
        <v>107025</v>
      </c>
      <c r="E62" s="84"/>
      <c r="F62" s="84">
        <v>107152</v>
      </c>
      <c r="G62" s="84"/>
      <c r="H62" s="84">
        <v>28626</v>
      </c>
      <c r="I62" s="84"/>
      <c r="J62" s="84">
        <v>35285</v>
      </c>
    </row>
    <row r="63" spans="1:12" s="68" customFormat="1" ht="24" customHeight="1">
      <c r="A63" s="4" t="s">
        <v>57</v>
      </c>
      <c r="B63" s="78"/>
      <c r="D63" s="84">
        <v>18562</v>
      </c>
      <c r="E63" s="84"/>
      <c r="F63" s="84">
        <v>15903</v>
      </c>
      <c r="G63" s="84"/>
      <c r="H63" s="84">
        <v>9128</v>
      </c>
      <c r="I63" s="84"/>
      <c r="J63" s="84">
        <v>6395</v>
      </c>
    </row>
    <row r="64" spans="1:12" s="68" customFormat="1" ht="24" customHeight="1">
      <c r="A64" s="59" t="s">
        <v>58</v>
      </c>
      <c r="B64" s="78"/>
      <c r="D64" s="84">
        <v>75450</v>
      </c>
      <c r="E64" s="84"/>
      <c r="F64" s="84">
        <v>72366</v>
      </c>
      <c r="G64" s="84"/>
      <c r="H64" s="84">
        <v>37104</v>
      </c>
      <c r="I64" s="84"/>
      <c r="J64" s="84">
        <v>35171</v>
      </c>
      <c r="L64" s="91"/>
    </row>
    <row r="65" spans="1:10" s="68" customFormat="1" ht="24" customHeight="1">
      <c r="A65" s="59" t="s">
        <v>59</v>
      </c>
      <c r="B65" s="78"/>
      <c r="D65" s="84">
        <v>582</v>
      </c>
      <c r="E65" s="84"/>
      <c r="F65" s="84">
        <v>582</v>
      </c>
      <c r="G65" s="84"/>
      <c r="H65" s="84">
        <v>0</v>
      </c>
      <c r="I65" s="84"/>
      <c r="J65" s="84">
        <v>0</v>
      </c>
    </row>
    <row r="66" spans="1:10" s="68" customFormat="1" ht="24" customHeight="1">
      <c r="A66" s="60" t="s">
        <v>60</v>
      </c>
      <c r="B66" s="78"/>
      <c r="D66" s="85">
        <f>SUM(D62:D65)</f>
        <v>201619</v>
      </c>
      <c r="E66" s="84"/>
      <c r="F66" s="85">
        <f>SUM(F62:F65)</f>
        <v>196003</v>
      </c>
      <c r="G66" s="84"/>
      <c r="H66" s="85">
        <f>SUM(H62:H65)</f>
        <v>74858</v>
      </c>
      <c r="I66" s="84"/>
      <c r="J66" s="85">
        <f>SUM(J62:J65)</f>
        <v>76851</v>
      </c>
    </row>
    <row r="67" spans="1:10" s="68" customFormat="1" ht="24" customHeight="1">
      <c r="A67" s="60" t="s">
        <v>61</v>
      </c>
      <c r="B67" s="59"/>
      <c r="D67" s="85">
        <f>SUM(D59,D66)</f>
        <v>6207254</v>
      </c>
      <c r="E67" s="84"/>
      <c r="F67" s="85">
        <f>SUM(F59,F66)</f>
        <v>5754212</v>
      </c>
      <c r="G67" s="84"/>
      <c r="H67" s="85">
        <f>SUM(H59,H66)</f>
        <v>3407775</v>
      </c>
      <c r="I67" s="84"/>
      <c r="J67" s="85">
        <f>SUM(J59,J66)</f>
        <v>2793093</v>
      </c>
    </row>
    <row r="68" spans="1:10" s="68" customFormat="1" ht="24" customHeight="1">
      <c r="A68" s="60"/>
      <c r="B68" s="59"/>
      <c r="D68" s="44"/>
      <c r="E68" s="44"/>
      <c r="F68" s="44"/>
      <c r="G68" s="44"/>
      <c r="H68" s="44"/>
      <c r="I68" s="44"/>
      <c r="J68" s="44"/>
    </row>
    <row r="69" spans="1:10" ht="24" customHeight="1">
      <c r="A69" s="4" t="s">
        <v>37</v>
      </c>
      <c r="C69" s="43"/>
      <c r="D69" s="4"/>
      <c r="E69" s="43"/>
      <c r="F69" s="4"/>
      <c r="G69" s="43"/>
      <c r="H69" s="4"/>
      <c r="I69" s="43"/>
      <c r="J69" s="4"/>
    </row>
    <row r="70" spans="1:10" ht="24" customHeight="1">
      <c r="A70" s="30" t="s">
        <v>0</v>
      </c>
    </row>
    <row r="71" spans="1:10" ht="24" customHeight="1">
      <c r="A71" s="30" t="s">
        <v>38</v>
      </c>
    </row>
    <row r="72" spans="1:10" ht="24" customHeight="1">
      <c r="A72" s="30" t="s">
        <v>2</v>
      </c>
    </row>
    <row r="73" spans="1:10" ht="24" customHeight="1">
      <c r="A73" s="104" t="s">
        <v>3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0" s="22" customFormat="1" ht="24" customHeight="1">
      <c r="B74" s="23"/>
      <c r="C74" s="23"/>
      <c r="D74" s="103" t="s">
        <v>4</v>
      </c>
      <c r="E74" s="103"/>
      <c r="F74" s="103"/>
      <c r="G74" s="24"/>
      <c r="H74" s="103" t="s">
        <v>5</v>
      </c>
      <c r="I74" s="103"/>
      <c r="J74" s="103"/>
    </row>
    <row r="75" spans="1:10" ht="24" customHeight="1">
      <c r="A75" s="38"/>
      <c r="B75" s="25" t="s">
        <v>6</v>
      </c>
      <c r="C75" s="25"/>
      <c r="D75" s="26" t="s">
        <v>7</v>
      </c>
      <c r="E75" s="27"/>
      <c r="F75" s="26" t="s">
        <v>8</v>
      </c>
      <c r="G75" s="28"/>
      <c r="H75" s="26" t="s">
        <v>7</v>
      </c>
      <c r="I75" s="27"/>
      <c r="J75" s="26" t="s">
        <v>8</v>
      </c>
    </row>
    <row r="76" spans="1:10" ht="24" customHeight="1">
      <c r="A76" s="38"/>
      <c r="B76" s="25"/>
      <c r="C76" s="25"/>
      <c r="D76" s="29" t="s">
        <v>9</v>
      </c>
      <c r="E76" s="27"/>
      <c r="F76" s="76" t="s">
        <v>10</v>
      </c>
      <c r="G76" s="28"/>
      <c r="H76" s="29" t="s">
        <v>9</v>
      </c>
      <c r="I76" s="27"/>
      <c r="J76" s="76" t="s">
        <v>10</v>
      </c>
    </row>
    <row r="77" spans="1:10" ht="24" customHeight="1">
      <c r="A77" s="38"/>
      <c r="B77" s="25"/>
      <c r="C77" s="25"/>
      <c r="D77" s="29" t="s">
        <v>11</v>
      </c>
      <c r="E77" s="27"/>
      <c r="F77" s="76"/>
      <c r="G77" s="28"/>
      <c r="H77" s="29" t="s">
        <v>11</v>
      </c>
      <c r="I77" s="27"/>
      <c r="J77" s="76"/>
    </row>
    <row r="78" spans="1:10" s="68" customFormat="1" ht="24" customHeight="1">
      <c r="A78" s="60" t="s">
        <v>62</v>
      </c>
      <c r="B78" s="59"/>
      <c r="D78" s="83"/>
      <c r="E78" s="83"/>
      <c r="F78" s="83"/>
      <c r="H78" s="83"/>
      <c r="I78" s="83"/>
      <c r="J78" s="83"/>
    </row>
    <row r="79" spans="1:10" s="68" customFormat="1" ht="24" customHeight="1">
      <c r="A79" s="59" t="s">
        <v>63</v>
      </c>
      <c r="B79" s="78">
        <v>12</v>
      </c>
      <c r="D79" s="83"/>
      <c r="E79" s="83"/>
      <c r="F79" s="83"/>
      <c r="H79" s="83"/>
      <c r="I79" s="83"/>
      <c r="J79" s="83"/>
    </row>
    <row r="80" spans="1:10" s="68" customFormat="1" ht="24" customHeight="1">
      <c r="A80" s="61" t="s">
        <v>64</v>
      </c>
      <c r="B80" s="78"/>
      <c r="D80" s="83"/>
      <c r="E80" s="83"/>
      <c r="F80" s="83"/>
      <c r="H80" s="83"/>
      <c r="I80" s="83"/>
      <c r="J80" s="83"/>
    </row>
    <row r="81" spans="1:10" s="68" customFormat="1" ht="24" customHeight="1" thickBot="1">
      <c r="A81" s="61" t="s">
        <v>65</v>
      </c>
      <c r="B81" s="78"/>
      <c r="D81" s="88">
        <v>700000</v>
      </c>
      <c r="E81" s="84"/>
      <c r="F81" s="88">
        <v>700000</v>
      </c>
      <c r="G81" s="84"/>
      <c r="H81" s="88">
        <v>700000</v>
      </c>
      <c r="I81" s="84"/>
      <c r="J81" s="88">
        <v>700000</v>
      </c>
    </row>
    <row r="82" spans="1:10" s="68" customFormat="1" ht="24" customHeight="1" thickTop="1">
      <c r="A82" s="61" t="s">
        <v>66</v>
      </c>
      <c r="B82" s="78"/>
      <c r="D82" s="89"/>
      <c r="E82" s="89"/>
      <c r="F82" s="89"/>
      <c r="G82" s="89"/>
      <c r="H82" s="89"/>
      <c r="I82" s="89"/>
      <c r="J82" s="89"/>
    </row>
    <row r="83" spans="1:10" s="68" customFormat="1" ht="24" customHeight="1">
      <c r="A83" s="61" t="s">
        <v>65</v>
      </c>
      <c r="B83" s="59"/>
      <c r="D83" s="84"/>
      <c r="E83" s="84"/>
      <c r="F83" s="84"/>
      <c r="G83" s="84"/>
      <c r="H83" s="84"/>
      <c r="I83" s="84"/>
      <c r="J83" s="84"/>
    </row>
    <row r="84" spans="1:10" s="68" customFormat="1" ht="24" customHeight="1">
      <c r="A84" s="61" t="s">
        <v>67</v>
      </c>
      <c r="B84" s="59"/>
      <c r="D84" s="84"/>
      <c r="E84" s="84"/>
      <c r="F84" s="84"/>
      <c r="G84" s="84"/>
      <c r="H84" s="84"/>
      <c r="I84" s="84"/>
      <c r="J84" s="84"/>
    </row>
    <row r="85" spans="1:10" s="68" customFormat="1" ht="24" customHeight="1">
      <c r="A85" s="61" t="s">
        <v>68</v>
      </c>
      <c r="B85" s="59"/>
      <c r="D85" s="84">
        <v>700000</v>
      </c>
      <c r="E85" s="84"/>
      <c r="F85" s="84">
        <v>500000</v>
      </c>
      <c r="G85" s="84"/>
      <c r="H85" s="84">
        <v>700000</v>
      </c>
      <c r="I85" s="84"/>
      <c r="J85" s="84">
        <v>500000</v>
      </c>
    </row>
    <row r="86" spans="1:10" s="68" customFormat="1" ht="24" customHeight="1">
      <c r="A86" s="61" t="s">
        <v>69</v>
      </c>
      <c r="B86" s="78">
        <v>12</v>
      </c>
      <c r="D86" s="84">
        <v>698535</v>
      </c>
      <c r="E86" s="84"/>
      <c r="F86" s="84">
        <v>0</v>
      </c>
      <c r="G86" s="84"/>
      <c r="H86" s="84">
        <v>698535</v>
      </c>
      <c r="I86" s="84"/>
      <c r="J86" s="84">
        <v>0</v>
      </c>
    </row>
    <row r="87" spans="1:10" s="68" customFormat="1" ht="24" customHeight="1">
      <c r="A87" s="61" t="s">
        <v>70</v>
      </c>
      <c r="B87" s="59"/>
      <c r="D87" s="84">
        <v>-77880</v>
      </c>
      <c r="E87" s="84"/>
      <c r="F87" s="84">
        <v>-77880</v>
      </c>
      <c r="G87" s="84"/>
      <c r="H87" s="84">
        <v>0</v>
      </c>
      <c r="I87" s="84"/>
      <c r="J87" s="84">
        <v>0</v>
      </c>
    </row>
    <row r="88" spans="1:10" s="68" customFormat="1" ht="24" customHeight="1">
      <c r="A88" s="61" t="s">
        <v>71</v>
      </c>
      <c r="B88" s="78"/>
      <c r="D88" s="87"/>
      <c r="E88" s="87"/>
      <c r="F88" s="87"/>
      <c r="G88" s="87"/>
      <c r="H88" s="87"/>
      <c r="I88" s="87"/>
      <c r="J88" s="87"/>
    </row>
    <row r="89" spans="1:10" s="68" customFormat="1" ht="24" customHeight="1">
      <c r="A89" s="61" t="s">
        <v>72</v>
      </c>
      <c r="B89" s="78"/>
      <c r="D89" s="84">
        <v>35000</v>
      </c>
      <c r="E89" s="84"/>
      <c r="F89" s="84">
        <v>35000</v>
      </c>
      <c r="G89" s="84"/>
      <c r="H89" s="84">
        <v>35000</v>
      </c>
      <c r="I89" s="84"/>
      <c r="J89" s="84">
        <v>35000</v>
      </c>
    </row>
    <row r="90" spans="1:10" s="68" customFormat="1" ht="24" customHeight="1">
      <c r="A90" s="61" t="s">
        <v>73</v>
      </c>
      <c r="B90" s="59"/>
      <c r="D90" s="84">
        <v>302963</v>
      </c>
      <c r="E90" s="84"/>
      <c r="F90" s="84">
        <v>314977</v>
      </c>
      <c r="G90" s="84"/>
      <c r="H90" s="84">
        <v>68957</v>
      </c>
      <c r="I90" s="84"/>
      <c r="J90" s="84">
        <v>28148</v>
      </c>
    </row>
    <row r="91" spans="1:10" s="68" customFormat="1" ht="24" customHeight="1">
      <c r="A91" s="62" t="s">
        <v>74</v>
      </c>
      <c r="B91" s="59"/>
      <c r="D91" s="85">
        <f>SUM(D83:D90)</f>
        <v>1658618</v>
      </c>
      <c r="E91" s="84"/>
      <c r="F91" s="85">
        <f>SUM(F83:F90)</f>
        <v>772097</v>
      </c>
      <c r="G91" s="84"/>
      <c r="H91" s="85">
        <f>SUM(H83:H90)</f>
        <v>1502492</v>
      </c>
      <c r="I91" s="84"/>
      <c r="J91" s="85">
        <f>SUM(J83:J90)</f>
        <v>563148</v>
      </c>
    </row>
    <row r="92" spans="1:10" s="68" customFormat="1" ht="24" customHeight="1" thickBot="1">
      <c r="A92" s="60" t="s">
        <v>75</v>
      </c>
      <c r="B92" s="59"/>
      <c r="D92" s="88">
        <f>SUM(D91,D67)</f>
        <v>7865872</v>
      </c>
      <c r="E92" s="84"/>
      <c r="F92" s="88">
        <f>SUM(F91,F67)</f>
        <v>6526309</v>
      </c>
      <c r="G92" s="84"/>
      <c r="H92" s="88">
        <f>SUM(H91,H67)</f>
        <v>4910267</v>
      </c>
      <c r="I92" s="84"/>
      <c r="J92" s="88">
        <f>SUM(J91,J67)</f>
        <v>3356241</v>
      </c>
    </row>
    <row r="93" spans="1:10" s="68" customFormat="1" ht="24" customHeight="1" thickTop="1">
      <c r="A93" s="59"/>
      <c r="B93" s="76"/>
      <c r="D93" s="84">
        <f>D92-D32</f>
        <v>0</v>
      </c>
      <c r="E93" s="89"/>
      <c r="F93" s="84">
        <f>F92-F32</f>
        <v>0</v>
      </c>
      <c r="G93" s="89"/>
      <c r="H93" s="84">
        <f>H92-H32</f>
        <v>0</v>
      </c>
      <c r="I93" s="89"/>
      <c r="J93" s="84">
        <f>J92-J32</f>
        <v>0</v>
      </c>
    </row>
    <row r="94" spans="1:10" ht="24" customHeight="1">
      <c r="A94" s="4" t="s">
        <v>37</v>
      </c>
      <c r="D94" s="4"/>
      <c r="F94" s="4"/>
      <c r="H94" s="4"/>
      <c r="J94" s="4"/>
    </row>
    <row r="99" spans="1:10" ht="24" customHeight="1">
      <c r="A99" s="70"/>
      <c r="B99" s="70"/>
    </row>
    <row r="101" spans="1:10" ht="24" customHeight="1">
      <c r="D101" s="4" t="s">
        <v>76</v>
      </c>
    </row>
    <row r="102" spans="1:10" ht="24" customHeight="1">
      <c r="A102" s="70"/>
      <c r="B102" s="70"/>
    </row>
    <row r="107" spans="1:10" ht="24" customHeight="1">
      <c r="D107" s="71"/>
      <c r="F107" s="71"/>
      <c r="H107" s="71"/>
      <c r="J107" s="71"/>
    </row>
  </sheetData>
  <mergeCells count="9">
    <mergeCell ref="D74:F74"/>
    <mergeCell ref="H74:J74"/>
    <mergeCell ref="A4:J4"/>
    <mergeCell ref="A38:J38"/>
    <mergeCell ref="A73:J73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95"/>
  <sheetViews>
    <sheetView showGridLines="0" view="pageBreakPreview" topLeftCell="A25" zoomScaleNormal="85" zoomScaleSheetLayoutView="100" workbookViewId="0">
      <selection activeCell="H71" sqref="H71"/>
    </sheetView>
  </sheetViews>
  <sheetFormatPr defaultColWidth="10.6328125" defaultRowHeight="24" customHeight="1"/>
  <cols>
    <col min="1" max="1" width="42.36328125" style="4" customWidth="1"/>
    <col min="2" max="2" width="7.6328125" style="4" customWidth="1"/>
    <col min="3" max="3" width="1.36328125" style="4" customWidth="1"/>
    <col min="4" max="4" width="15.36328125" style="43" customWidth="1"/>
    <col min="5" max="5" width="1.453125" style="4" customWidth="1"/>
    <col min="6" max="6" width="15.36328125" style="43" customWidth="1"/>
    <col min="7" max="7" width="1.453125" style="4" customWidth="1"/>
    <col min="8" max="8" width="15.36328125" style="43" customWidth="1"/>
    <col min="9" max="9" width="1.453125" style="4" customWidth="1"/>
    <col min="10" max="10" width="15.36328125" style="43" customWidth="1"/>
    <col min="11" max="11" width="1.453125" style="4" customWidth="1"/>
    <col min="12" max="12" width="13.6328125" style="4" bestFit="1" customWidth="1"/>
    <col min="13" max="16384" width="10.6328125" style="4"/>
  </cols>
  <sheetData>
    <row r="1" spans="1:15" ht="24" customHeight="1">
      <c r="J1" s="35" t="s">
        <v>77</v>
      </c>
    </row>
    <row r="2" spans="1:15" ht="24" customHeight="1">
      <c r="A2" s="30" t="s">
        <v>0</v>
      </c>
      <c r="B2" s="38"/>
      <c r="C2" s="38"/>
      <c r="D2" s="64"/>
      <c r="E2" s="38"/>
      <c r="F2" s="64"/>
      <c r="G2" s="38"/>
      <c r="H2" s="64"/>
      <c r="I2" s="38"/>
      <c r="J2" s="64"/>
    </row>
    <row r="3" spans="1:15" ht="24" customHeight="1">
      <c r="A3" s="30" t="s">
        <v>78</v>
      </c>
      <c r="B3" s="38"/>
      <c r="C3" s="38"/>
      <c r="D3" s="64"/>
      <c r="E3" s="38"/>
      <c r="F3" s="64"/>
      <c r="G3" s="38"/>
      <c r="H3" s="64"/>
      <c r="I3" s="38"/>
      <c r="J3" s="64"/>
    </row>
    <row r="4" spans="1:15" ht="24" customHeight="1">
      <c r="A4" s="30" t="s">
        <v>79</v>
      </c>
      <c r="B4" s="38"/>
      <c r="C4" s="38"/>
      <c r="D4" s="64"/>
      <c r="E4" s="38"/>
      <c r="F4" s="64"/>
      <c r="G4" s="38"/>
      <c r="H4" s="64"/>
      <c r="I4" s="38"/>
      <c r="J4" s="64"/>
    </row>
    <row r="5" spans="1:15" ht="24" customHeight="1">
      <c r="A5" s="104" t="s">
        <v>80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5" ht="24" customHeight="1">
      <c r="A6" s="38"/>
      <c r="B6" s="25"/>
      <c r="C6" s="38"/>
      <c r="D6" s="31"/>
      <c r="E6" s="74" t="s">
        <v>4</v>
      </c>
      <c r="F6" s="31"/>
      <c r="G6" s="24"/>
      <c r="H6" s="31"/>
      <c r="I6" s="74" t="s">
        <v>5</v>
      </c>
      <c r="J6" s="31"/>
    </row>
    <row r="7" spans="1:15" ht="24" customHeight="1">
      <c r="A7" s="38"/>
      <c r="B7" s="25" t="s">
        <v>6</v>
      </c>
      <c r="C7" s="38"/>
      <c r="D7" s="27">
        <v>2565</v>
      </c>
      <c r="E7" s="27"/>
      <c r="F7" s="27">
        <v>2564</v>
      </c>
      <c r="G7" s="28"/>
      <c r="H7" s="27">
        <v>2565</v>
      </c>
      <c r="I7" s="27"/>
      <c r="J7" s="27">
        <v>2564</v>
      </c>
    </row>
    <row r="8" spans="1:15" ht="24" customHeight="1">
      <c r="A8" s="22" t="s">
        <v>81</v>
      </c>
      <c r="B8" s="25"/>
      <c r="C8" s="38"/>
      <c r="D8" s="27"/>
      <c r="E8" s="27"/>
      <c r="F8" s="27"/>
      <c r="G8" s="28"/>
      <c r="H8" s="27"/>
      <c r="I8" s="27"/>
      <c r="J8" s="27"/>
    </row>
    <row r="9" spans="1:15" ht="24" customHeight="1">
      <c r="A9" s="22" t="s">
        <v>82</v>
      </c>
    </row>
    <row r="10" spans="1:15" ht="24" customHeight="1">
      <c r="A10" s="4" t="s">
        <v>83</v>
      </c>
      <c r="B10" s="33"/>
      <c r="D10" s="43">
        <v>1365757</v>
      </c>
      <c r="E10" s="43"/>
      <c r="F10" s="43">
        <v>1266796</v>
      </c>
      <c r="H10" s="43">
        <v>732240</v>
      </c>
      <c r="I10" s="43"/>
      <c r="J10" s="43">
        <v>515641</v>
      </c>
      <c r="M10" s="99"/>
      <c r="O10" s="99"/>
    </row>
    <row r="11" spans="1:15" ht="24" customHeight="1">
      <c r="A11" s="4" t="s">
        <v>84</v>
      </c>
      <c r="B11" s="33"/>
      <c r="D11" s="43">
        <v>37335</v>
      </c>
      <c r="E11" s="43"/>
      <c r="F11" s="43">
        <v>49376</v>
      </c>
      <c r="H11" s="43">
        <v>18143</v>
      </c>
      <c r="I11" s="43"/>
      <c r="J11" s="43">
        <v>23750</v>
      </c>
      <c r="M11" s="99"/>
      <c r="O11" s="99"/>
    </row>
    <row r="12" spans="1:15" ht="24" customHeight="1">
      <c r="A12" s="4" t="s">
        <v>85</v>
      </c>
      <c r="B12" s="33"/>
      <c r="D12" s="43">
        <v>3950</v>
      </c>
      <c r="E12" s="43"/>
      <c r="F12" s="43">
        <v>4147</v>
      </c>
      <c r="H12" s="43">
        <v>10338</v>
      </c>
      <c r="I12" s="43"/>
      <c r="J12" s="43">
        <v>22291</v>
      </c>
      <c r="M12" s="99"/>
      <c r="O12" s="99"/>
    </row>
    <row r="13" spans="1:15" ht="24" customHeight="1">
      <c r="A13" s="4" t="s">
        <v>86</v>
      </c>
      <c r="B13" s="33"/>
      <c r="D13" s="65">
        <v>10671</v>
      </c>
      <c r="E13" s="43"/>
      <c r="F13" s="65">
        <v>5363</v>
      </c>
      <c r="H13" s="65">
        <v>6347</v>
      </c>
      <c r="I13" s="43"/>
      <c r="J13" s="65">
        <v>8794</v>
      </c>
    </row>
    <row r="14" spans="1:15" ht="24" customHeight="1">
      <c r="A14" s="22" t="s">
        <v>87</v>
      </c>
      <c r="D14" s="66">
        <f>SUM(D10:D13)</f>
        <v>1417713</v>
      </c>
      <c r="E14" s="43"/>
      <c r="F14" s="66">
        <f>SUM(F10:F13)</f>
        <v>1325682</v>
      </c>
      <c r="H14" s="66">
        <f>SUM(H10:H13)</f>
        <v>767068</v>
      </c>
      <c r="I14" s="43"/>
      <c r="J14" s="66">
        <f>SUM(J10:J13)</f>
        <v>570476</v>
      </c>
    </row>
    <row r="15" spans="1:15" ht="24" customHeight="1">
      <c r="A15" s="22" t="s">
        <v>88</v>
      </c>
      <c r="E15" s="43"/>
      <c r="I15" s="43"/>
    </row>
    <row r="16" spans="1:15" ht="24" customHeight="1">
      <c r="A16" s="4" t="s">
        <v>89</v>
      </c>
      <c r="D16" s="43">
        <v>1365600</v>
      </c>
      <c r="E16" s="43"/>
      <c r="F16" s="43">
        <v>1129688</v>
      </c>
      <c r="H16" s="43">
        <v>698516</v>
      </c>
      <c r="I16" s="43"/>
      <c r="J16" s="43">
        <v>471914</v>
      </c>
    </row>
    <row r="17" spans="1:16" ht="24" customHeight="1">
      <c r="A17" s="4" t="s">
        <v>90</v>
      </c>
      <c r="D17" s="43">
        <v>34093</v>
      </c>
      <c r="E17" s="43"/>
      <c r="F17" s="43">
        <v>45057</v>
      </c>
      <c r="H17" s="43">
        <v>18419</v>
      </c>
      <c r="I17" s="43"/>
      <c r="J17" s="43">
        <v>20987</v>
      </c>
    </row>
    <row r="18" spans="1:16" ht="24" customHeight="1">
      <c r="A18" s="4" t="s">
        <v>91</v>
      </c>
      <c r="D18" s="43">
        <v>2519</v>
      </c>
      <c r="E18" s="43"/>
      <c r="F18" s="43">
        <v>2671</v>
      </c>
      <c r="H18" s="43">
        <v>3954</v>
      </c>
      <c r="I18" s="43"/>
      <c r="J18" s="43">
        <v>13037</v>
      </c>
    </row>
    <row r="19" spans="1:16" ht="24" customHeight="1">
      <c r="A19" s="4" t="s">
        <v>92</v>
      </c>
      <c r="D19" s="43">
        <v>75618</v>
      </c>
      <c r="E19" s="43"/>
      <c r="F19" s="43">
        <v>78889</v>
      </c>
      <c r="H19" s="43">
        <v>44090</v>
      </c>
      <c r="I19" s="43"/>
      <c r="J19" s="43">
        <v>43131</v>
      </c>
    </row>
    <row r="20" spans="1:16" ht="24" customHeight="1">
      <c r="A20" s="22" t="s">
        <v>93</v>
      </c>
      <c r="D20" s="67">
        <f>SUM(D16:D19)</f>
        <v>1477830</v>
      </c>
      <c r="E20" s="43"/>
      <c r="F20" s="67">
        <f>SUM(F16:F19)</f>
        <v>1256305</v>
      </c>
      <c r="H20" s="67">
        <f>SUM(H16:H19)</f>
        <v>764979</v>
      </c>
      <c r="I20" s="43"/>
      <c r="J20" s="67">
        <f>SUM(J16:J19)</f>
        <v>549069</v>
      </c>
    </row>
    <row r="21" spans="1:16" ht="24" customHeight="1">
      <c r="A21" s="62" t="s">
        <v>183</v>
      </c>
      <c r="D21" s="54">
        <f>D14-D20</f>
        <v>-60117</v>
      </c>
      <c r="E21" s="43"/>
      <c r="F21" s="54">
        <f>F14-F20</f>
        <v>69377</v>
      </c>
      <c r="H21" s="54">
        <f>H14-H20</f>
        <v>2089</v>
      </c>
      <c r="I21" s="43"/>
      <c r="J21" s="54">
        <f>J14-J20</f>
        <v>21407</v>
      </c>
    </row>
    <row r="22" spans="1:16" ht="24" customHeight="1">
      <c r="A22" s="4" t="s">
        <v>95</v>
      </c>
      <c r="D22" s="43">
        <v>196</v>
      </c>
      <c r="E22" s="43"/>
      <c r="F22" s="43">
        <v>171</v>
      </c>
      <c r="H22" s="43">
        <v>2879</v>
      </c>
      <c r="I22" s="43"/>
      <c r="J22" s="43">
        <v>1317</v>
      </c>
    </row>
    <row r="23" spans="1:16" ht="24" customHeight="1">
      <c r="A23" s="4" t="s">
        <v>96</v>
      </c>
      <c r="D23" s="65">
        <v>-895</v>
      </c>
      <c r="E23" s="43"/>
      <c r="F23" s="65">
        <v>-1359</v>
      </c>
      <c r="H23" s="65">
        <v>-491</v>
      </c>
      <c r="I23" s="43"/>
      <c r="J23" s="65">
        <v>-648</v>
      </c>
    </row>
    <row r="24" spans="1:16" ht="24" customHeight="1">
      <c r="A24" s="62" t="s">
        <v>184</v>
      </c>
      <c r="D24" s="43">
        <f>SUM(D21:D23)</f>
        <v>-60816</v>
      </c>
      <c r="E24" s="43"/>
      <c r="F24" s="43">
        <f>SUM(F21:F23)</f>
        <v>68189</v>
      </c>
      <c r="H24" s="43">
        <f>SUM(H21:H23)</f>
        <v>4477</v>
      </c>
      <c r="I24" s="43"/>
      <c r="J24" s="43">
        <f>SUM(J21:J23)</f>
        <v>22076</v>
      </c>
    </row>
    <row r="25" spans="1:16" ht="24" customHeight="1">
      <c r="A25" s="4" t="s">
        <v>98</v>
      </c>
      <c r="B25" s="33"/>
      <c r="C25" s="68"/>
      <c r="D25" s="100">
        <v>-7847</v>
      </c>
      <c r="E25" s="43"/>
      <c r="F25" s="65">
        <v>-10833</v>
      </c>
      <c r="G25" s="68"/>
      <c r="H25" s="65">
        <v>-526</v>
      </c>
      <c r="I25" s="43"/>
      <c r="J25" s="65">
        <v>-3933</v>
      </c>
    </row>
    <row r="26" spans="1:16" ht="24" customHeight="1">
      <c r="A26" s="30" t="s">
        <v>185</v>
      </c>
      <c r="D26" s="67">
        <f>SUM(D24:D25)</f>
        <v>-68663</v>
      </c>
      <c r="E26" s="43"/>
      <c r="F26" s="67">
        <f>SUM(F24:F25)</f>
        <v>57356</v>
      </c>
      <c r="H26" s="67">
        <f>SUM(H24:H25)</f>
        <v>3951</v>
      </c>
      <c r="I26" s="43"/>
      <c r="J26" s="67">
        <f>SUM(J24:J25)</f>
        <v>18143</v>
      </c>
    </row>
    <row r="27" spans="1:16" ht="24" customHeight="1">
      <c r="A27" s="69"/>
      <c r="B27" s="33"/>
    </row>
    <row r="28" spans="1:16" ht="24" customHeight="1">
      <c r="A28" s="56" t="s">
        <v>100</v>
      </c>
      <c r="B28" s="57"/>
      <c r="C28" s="33"/>
      <c r="D28" s="58"/>
      <c r="E28" s="39"/>
      <c r="F28" s="58"/>
      <c r="G28" s="39"/>
      <c r="H28" s="58"/>
      <c r="I28" s="39"/>
      <c r="J28" s="58"/>
      <c r="L28" s="90"/>
      <c r="P28" s="90"/>
    </row>
    <row r="29" spans="1:16" ht="24" customHeight="1">
      <c r="A29" s="22" t="s">
        <v>101</v>
      </c>
      <c r="B29" s="33"/>
      <c r="C29" s="33"/>
      <c r="D29" s="48">
        <v>0</v>
      </c>
      <c r="E29" s="39"/>
      <c r="F29" s="48">
        <v>0</v>
      </c>
      <c r="G29" s="39"/>
      <c r="H29" s="48">
        <v>0</v>
      </c>
      <c r="I29" s="39"/>
      <c r="J29" s="48">
        <v>0</v>
      </c>
    </row>
    <row r="30" spans="1:16" ht="24" customHeight="1">
      <c r="B30" s="33"/>
      <c r="C30" s="33"/>
      <c r="D30" s="39"/>
      <c r="E30" s="39"/>
      <c r="F30" s="39"/>
      <c r="G30" s="39"/>
      <c r="H30" s="39"/>
      <c r="I30" s="39"/>
      <c r="J30" s="39"/>
    </row>
    <row r="31" spans="1:16" ht="24" customHeight="1" thickBot="1">
      <c r="A31" s="22" t="s">
        <v>188</v>
      </c>
      <c r="B31" s="33"/>
      <c r="C31" s="33"/>
      <c r="D31" s="40">
        <f>D26+D29</f>
        <v>-68663</v>
      </c>
      <c r="E31" s="39"/>
      <c r="F31" s="40">
        <f>F26+F29</f>
        <v>57356</v>
      </c>
      <c r="G31" s="39"/>
      <c r="H31" s="40">
        <f>H26+H29</f>
        <v>3951</v>
      </c>
      <c r="I31" s="39"/>
      <c r="J31" s="40">
        <f>J26+J29</f>
        <v>18143</v>
      </c>
    </row>
    <row r="32" spans="1:16" ht="24" customHeight="1" thickTop="1">
      <c r="A32" s="22"/>
      <c r="B32" s="33"/>
      <c r="C32" s="33"/>
      <c r="D32" s="39"/>
      <c r="E32" s="39"/>
      <c r="F32" s="39"/>
      <c r="G32" s="39"/>
      <c r="H32" s="39"/>
      <c r="I32" s="39"/>
      <c r="J32" s="39"/>
    </row>
    <row r="33" spans="1:15" ht="24" customHeight="1">
      <c r="A33" s="22" t="s">
        <v>186</v>
      </c>
      <c r="B33" s="33">
        <v>13</v>
      </c>
      <c r="C33" s="33"/>
      <c r="D33" s="34"/>
      <c r="F33" s="34"/>
      <c r="H33" s="34"/>
      <c r="J33" s="34"/>
    </row>
    <row r="34" spans="1:15" ht="24" customHeight="1" thickBot="1">
      <c r="A34" s="4" t="s">
        <v>187</v>
      </c>
      <c r="B34" s="33"/>
      <c r="C34" s="33"/>
      <c r="D34" s="102">
        <f>D31/700000</f>
        <v>-9.8089999999999997E-2</v>
      </c>
      <c r="E34" s="41"/>
      <c r="F34" s="102">
        <f>F31/500000</f>
        <v>0.11471199999999999</v>
      </c>
      <c r="G34" s="41"/>
      <c r="H34" s="102">
        <f>H31/700000</f>
        <v>5.6442857142857145E-3</v>
      </c>
      <c r="I34" s="41"/>
      <c r="J34" s="102">
        <f>J31/500000</f>
        <v>3.6285999999999999E-2</v>
      </c>
    </row>
    <row r="35" spans="1:15" ht="24" customHeight="1" thickTop="1">
      <c r="B35" s="33"/>
      <c r="C35" s="33"/>
      <c r="D35" s="42"/>
      <c r="E35" s="41"/>
      <c r="F35" s="42"/>
      <c r="G35" s="41"/>
      <c r="H35" s="42"/>
      <c r="I35" s="41"/>
      <c r="J35" s="42"/>
    </row>
    <row r="36" spans="1:15" ht="24" customHeight="1">
      <c r="A36" s="4" t="s">
        <v>37</v>
      </c>
      <c r="B36" s="33"/>
    </row>
    <row r="37" spans="1:15" ht="24" customHeight="1">
      <c r="J37" s="35" t="s">
        <v>77</v>
      </c>
    </row>
    <row r="38" spans="1:15" ht="24" customHeight="1">
      <c r="A38" s="30" t="s">
        <v>0</v>
      </c>
      <c r="B38" s="38"/>
      <c r="C38" s="38"/>
      <c r="D38" s="64"/>
      <c r="E38" s="38"/>
      <c r="F38" s="64"/>
      <c r="G38" s="38"/>
      <c r="H38" s="64"/>
      <c r="I38" s="38"/>
      <c r="J38" s="64"/>
    </row>
    <row r="39" spans="1:15" ht="24" customHeight="1">
      <c r="A39" s="30" t="s">
        <v>78</v>
      </c>
      <c r="B39" s="38"/>
      <c r="C39" s="38"/>
      <c r="D39" s="64"/>
      <c r="E39" s="38"/>
      <c r="F39" s="64"/>
      <c r="G39" s="38"/>
      <c r="H39" s="64"/>
      <c r="I39" s="38"/>
      <c r="J39" s="64"/>
    </row>
    <row r="40" spans="1:15" ht="24" customHeight="1">
      <c r="A40" s="30" t="s">
        <v>105</v>
      </c>
      <c r="B40" s="38"/>
      <c r="C40" s="38"/>
      <c r="D40" s="64"/>
      <c r="E40" s="38"/>
      <c r="F40" s="64"/>
      <c r="G40" s="38"/>
      <c r="H40" s="64"/>
      <c r="I40" s="38"/>
      <c r="J40" s="64"/>
    </row>
    <row r="41" spans="1:15" ht="24" customHeight="1">
      <c r="A41" s="104" t="s">
        <v>80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5" ht="24" customHeight="1">
      <c r="A42" s="38"/>
      <c r="B42" s="25"/>
      <c r="C42" s="38"/>
      <c r="D42" s="31"/>
      <c r="E42" s="74" t="s">
        <v>4</v>
      </c>
      <c r="F42" s="31"/>
      <c r="G42" s="24"/>
      <c r="H42" s="31"/>
      <c r="I42" s="74" t="s">
        <v>5</v>
      </c>
      <c r="J42" s="31"/>
    </row>
    <row r="43" spans="1:15" ht="24" customHeight="1">
      <c r="A43" s="38"/>
      <c r="B43" s="25" t="s">
        <v>6</v>
      </c>
      <c r="C43" s="38"/>
      <c r="D43" s="27">
        <v>2565</v>
      </c>
      <c r="E43" s="27"/>
      <c r="F43" s="27">
        <v>2564</v>
      </c>
      <c r="G43" s="28"/>
      <c r="H43" s="27">
        <v>2565</v>
      </c>
      <c r="I43" s="27"/>
      <c r="J43" s="27">
        <v>2564</v>
      </c>
    </row>
    <row r="44" spans="1:15" ht="24" customHeight="1">
      <c r="A44" s="22" t="s">
        <v>81</v>
      </c>
      <c r="B44" s="25"/>
      <c r="C44" s="38"/>
      <c r="D44" s="27"/>
      <c r="E44" s="27"/>
      <c r="F44" s="27"/>
      <c r="G44" s="28"/>
      <c r="H44" s="27"/>
      <c r="I44" s="27"/>
      <c r="J44" s="27"/>
    </row>
    <row r="45" spans="1:15" ht="24" customHeight="1">
      <c r="A45" s="22" t="s">
        <v>82</v>
      </c>
    </row>
    <row r="46" spans="1:15" ht="24" customHeight="1">
      <c r="A46" s="4" t="s">
        <v>83</v>
      </c>
      <c r="B46" s="33"/>
      <c r="D46" s="43">
        <v>4489271</v>
      </c>
      <c r="E46" s="43"/>
      <c r="F46" s="43">
        <v>3532138</v>
      </c>
      <c r="H46" s="43">
        <v>2546970</v>
      </c>
      <c r="I46" s="43"/>
      <c r="J46" s="43">
        <v>1328656</v>
      </c>
      <c r="M46" s="98"/>
      <c r="O46" s="98"/>
    </row>
    <row r="47" spans="1:15" ht="24" customHeight="1">
      <c r="A47" s="4" t="s">
        <v>84</v>
      </c>
      <c r="B47" s="33"/>
      <c r="D47" s="43">
        <v>101574</v>
      </c>
      <c r="E47" s="43"/>
      <c r="F47" s="43">
        <v>179254</v>
      </c>
      <c r="H47" s="43">
        <v>64045</v>
      </c>
      <c r="I47" s="43"/>
      <c r="J47" s="43">
        <v>52155</v>
      </c>
      <c r="M47" s="98"/>
      <c r="O47" s="98"/>
    </row>
    <row r="48" spans="1:15" ht="24" customHeight="1">
      <c r="A48" s="4" t="s">
        <v>85</v>
      </c>
      <c r="B48" s="33"/>
      <c r="D48" s="43">
        <v>11973</v>
      </c>
      <c r="E48" s="43"/>
      <c r="F48" s="43">
        <v>11923</v>
      </c>
      <c r="H48" s="43">
        <v>31131</v>
      </c>
      <c r="I48" s="43"/>
      <c r="J48" s="43">
        <v>49959</v>
      </c>
      <c r="M48" s="98"/>
      <c r="O48" s="98"/>
    </row>
    <row r="49" spans="1:16" ht="24" customHeight="1">
      <c r="A49" s="4" t="s">
        <v>86</v>
      </c>
      <c r="B49" s="33"/>
      <c r="D49" s="65">
        <v>25704</v>
      </c>
      <c r="E49" s="43"/>
      <c r="F49" s="65">
        <v>12535</v>
      </c>
      <c r="H49" s="65">
        <v>14685</v>
      </c>
      <c r="I49" s="43"/>
      <c r="J49" s="65">
        <v>29711</v>
      </c>
    </row>
    <row r="50" spans="1:16" ht="24" customHeight="1">
      <c r="A50" s="22" t="s">
        <v>87</v>
      </c>
      <c r="D50" s="66">
        <f>SUM(D46:D49)</f>
        <v>4628522</v>
      </c>
      <c r="E50" s="43"/>
      <c r="F50" s="66">
        <f>SUM(F46:F49)</f>
        <v>3735850</v>
      </c>
      <c r="H50" s="66">
        <f>SUM(H46:H49)</f>
        <v>2656831</v>
      </c>
      <c r="I50" s="43"/>
      <c r="J50" s="66">
        <f>SUM(J46:J49)</f>
        <v>1460481</v>
      </c>
    </row>
    <row r="51" spans="1:16" ht="24" customHeight="1">
      <c r="A51" s="22" t="s">
        <v>88</v>
      </c>
      <c r="E51" s="43"/>
      <c r="I51" s="43"/>
    </row>
    <row r="52" spans="1:16" ht="24" customHeight="1">
      <c r="A52" s="4" t="s">
        <v>89</v>
      </c>
      <c r="D52" s="43">
        <v>4243455</v>
      </c>
      <c r="E52" s="43"/>
      <c r="F52" s="43">
        <v>3140630</v>
      </c>
      <c r="H52" s="43">
        <v>2377213</v>
      </c>
      <c r="I52" s="43"/>
      <c r="J52" s="43">
        <v>1149278</v>
      </c>
    </row>
    <row r="53" spans="1:16" ht="24" customHeight="1">
      <c r="A53" s="4" t="s">
        <v>90</v>
      </c>
      <c r="D53" s="43">
        <v>93441</v>
      </c>
      <c r="E53" s="43"/>
      <c r="F53" s="43">
        <v>167214</v>
      </c>
      <c r="H53" s="43">
        <v>58151</v>
      </c>
      <c r="I53" s="43"/>
      <c r="J53" s="43">
        <v>47556</v>
      </c>
    </row>
    <row r="54" spans="1:16" ht="24" customHeight="1">
      <c r="A54" s="4" t="s">
        <v>91</v>
      </c>
      <c r="D54" s="43">
        <v>7540</v>
      </c>
      <c r="E54" s="43"/>
      <c r="F54" s="43">
        <v>7934</v>
      </c>
      <c r="H54" s="43">
        <v>12140</v>
      </c>
      <c r="I54" s="43"/>
      <c r="J54" s="43">
        <v>29058</v>
      </c>
    </row>
    <row r="55" spans="1:16" ht="24" customHeight="1">
      <c r="A55" s="4" t="s">
        <v>92</v>
      </c>
      <c r="D55" s="43">
        <v>245496</v>
      </c>
      <c r="E55" s="43"/>
      <c r="F55" s="43">
        <v>213218</v>
      </c>
      <c r="H55" s="43">
        <v>147472</v>
      </c>
      <c r="I55" s="43"/>
      <c r="J55" s="43">
        <v>122325</v>
      </c>
    </row>
    <row r="56" spans="1:16" ht="24" customHeight="1">
      <c r="A56" s="22" t="s">
        <v>93</v>
      </c>
      <c r="D56" s="67">
        <f>SUM(D52:D55)</f>
        <v>4589932</v>
      </c>
      <c r="E56" s="43"/>
      <c r="F56" s="67">
        <f>SUM(F52:F55)</f>
        <v>3528996</v>
      </c>
      <c r="H56" s="67">
        <f>SUM(H52:H55)</f>
        <v>2594976</v>
      </c>
      <c r="I56" s="43"/>
      <c r="J56" s="67">
        <f>SUM(J52:J55)</f>
        <v>1348217</v>
      </c>
    </row>
    <row r="57" spans="1:16" ht="24" customHeight="1">
      <c r="A57" s="62" t="s">
        <v>94</v>
      </c>
      <c r="D57" s="54">
        <f>D50-D56</f>
        <v>38590</v>
      </c>
      <c r="E57" s="43"/>
      <c r="F57" s="54">
        <f>F50-F56</f>
        <v>206854</v>
      </c>
      <c r="H57" s="54">
        <f>H50-H56</f>
        <v>61855</v>
      </c>
      <c r="I57" s="43"/>
      <c r="J57" s="54">
        <f>J50-J56</f>
        <v>112264</v>
      </c>
    </row>
    <row r="58" spans="1:16" ht="24" customHeight="1">
      <c r="A58" s="4" t="s">
        <v>95</v>
      </c>
      <c r="D58" s="43">
        <v>1052</v>
      </c>
      <c r="E58" s="43"/>
      <c r="F58" s="43">
        <v>835</v>
      </c>
      <c r="H58" s="43">
        <v>7869</v>
      </c>
      <c r="I58" s="43"/>
      <c r="J58" s="43">
        <v>1785</v>
      </c>
    </row>
    <row r="59" spans="1:16" ht="24" customHeight="1">
      <c r="A59" s="4" t="s">
        <v>96</v>
      </c>
      <c r="D59" s="65">
        <v>-3225</v>
      </c>
      <c r="E59" s="43"/>
      <c r="F59" s="65">
        <v>-4976</v>
      </c>
      <c r="H59" s="65">
        <v>-1519</v>
      </c>
      <c r="I59" s="43"/>
      <c r="J59" s="65">
        <v>-2225</v>
      </c>
    </row>
    <row r="60" spans="1:16" ht="24" customHeight="1">
      <c r="A60" s="62" t="s">
        <v>97</v>
      </c>
      <c r="D60" s="43">
        <f>SUM(D57:D59)</f>
        <v>36417</v>
      </c>
      <c r="E60" s="43"/>
      <c r="F60" s="43">
        <f>SUM(F57:F59)</f>
        <v>202713</v>
      </c>
      <c r="H60" s="43">
        <f>SUM(H57:H59)</f>
        <v>68205</v>
      </c>
      <c r="I60" s="43"/>
      <c r="J60" s="43">
        <f>SUM(J57:J59)</f>
        <v>111824</v>
      </c>
    </row>
    <row r="61" spans="1:16" ht="24" customHeight="1">
      <c r="A61" s="4" t="s">
        <v>98</v>
      </c>
      <c r="B61" s="33"/>
      <c r="C61" s="68"/>
      <c r="D61" s="65">
        <v>-34431</v>
      </c>
      <c r="E61" s="43"/>
      <c r="F61" s="65">
        <v>-32538</v>
      </c>
      <c r="G61" s="68"/>
      <c r="H61" s="65">
        <v>-13396</v>
      </c>
      <c r="I61" s="43"/>
      <c r="J61" s="65">
        <v>-18573</v>
      </c>
      <c r="L61" s="90"/>
      <c r="P61" s="90"/>
    </row>
    <row r="62" spans="1:16" ht="24" customHeight="1">
      <c r="A62" s="30" t="s">
        <v>99</v>
      </c>
      <c r="D62" s="67">
        <f>SUM(D60:D61)</f>
        <v>1986</v>
      </c>
      <c r="E62" s="43"/>
      <c r="F62" s="67">
        <f>SUM(F60:F61)</f>
        <v>170175</v>
      </c>
      <c r="H62" s="67">
        <f>SUM(H60:H61)</f>
        <v>54809</v>
      </c>
      <c r="I62" s="43"/>
      <c r="J62" s="67">
        <f>SUM(J60:J61)</f>
        <v>93251</v>
      </c>
      <c r="L62" s="90"/>
    </row>
    <row r="63" spans="1:16" ht="24" customHeight="1">
      <c r="A63" s="69"/>
      <c r="B63" s="33"/>
    </row>
    <row r="64" spans="1:16" ht="24" customHeight="1">
      <c r="A64" s="56" t="s">
        <v>100</v>
      </c>
      <c r="B64" s="57"/>
      <c r="C64" s="33"/>
      <c r="D64" s="58"/>
      <c r="E64" s="39"/>
      <c r="F64" s="58"/>
      <c r="G64" s="39"/>
      <c r="H64" s="58"/>
      <c r="I64" s="39"/>
      <c r="J64" s="58"/>
    </row>
    <row r="65" spans="1:10" ht="24" customHeight="1">
      <c r="A65" s="22" t="s">
        <v>101</v>
      </c>
      <c r="B65" s="33"/>
      <c r="C65" s="33"/>
      <c r="D65" s="48">
        <v>0</v>
      </c>
      <c r="E65" s="39"/>
      <c r="F65" s="48">
        <v>0</v>
      </c>
      <c r="G65" s="39"/>
      <c r="H65" s="48">
        <v>0</v>
      </c>
      <c r="I65" s="39"/>
      <c r="J65" s="48">
        <v>0</v>
      </c>
    </row>
    <row r="66" spans="1:10" ht="24" customHeight="1">
      <c r="B66" s="33"/>
      <c r="C66" s="33"/>
      <c r="D66" s="39"/>
      <c r="E66" s="39"/>
      <c r="F66" s="39"/>
      <c r="G66" s="39"/>
      <c r="H66" s="39"/>
      <c r="I66" s="39"/>
      <c r="J66" s="39"/>
    </row>
    <row r="67" spans="1:10" ht="24" customHeight="1" thickBot="1">
      <c r="A67" s="22" t="s">
        <v>102</v>
      </c>
      <c r="B67" s="33"/>
      <c r="C67" s="33"/>
      <c r="D67" s="40">
        <f>D62+D65</f>
        <v>1986</v>
      </c>
      <c r="E67" s="39"/>
      <c r="F67" s="40">
        <f>F62+F65</f>
        <v>170175</v>
      </c>
      <c r="G67" s="39"/>
      <c r="H67" s="40">
        <f>H62+H65</f>
        <v>54809</v>
      </c>
      <c r="I67" s="39"/>
      <c r="J67" s="40">
        <f>J62+J65</f>
        <v>93251</v>
      </c>
    </row>
    <row r="68" spans="1:10" ht="24" customHeight="1" thickTop="1">
      <c r="A68" s="22"/>
      <c r="B68" s="33"/>
      <c r="C68" s="33"/>
      <c r="D68" s="39"/>
      <c r="E68" s="39"/>
      <c r="F68" s="39"/>
      <c r="G68" s="39"/>
      <c r="H68" s="39"/>
      <c r="I68" s="39"/>
      <c r="J68" s="39"/>
    </row>
    <row r="69" spans="1:10" ht="24" customHeight="1">
      <c r="A69" s="22" t="s">
        <v>103</v>
      </c>
      <c r="B69" s="33">
        <v>13</v>
      </c>
      <c r="C69" s="33"/>
      <c r="D69" s="34"/>
      <c r="F69" s="34"/>
      <c r="H69" s="34"/>
      <c r="J69" s="34"/>
    </row>
    <row r="70" spans="1:10" ht="24" customHeight="1" thickBot="1">
      <c r="A70" s="4" t="s">
        <v>104</v>
      </c>
      <c r="B70" s="33"/>
      <c r="C70" s="33"/>
      <c r="D70" s="101">
        <f>D67/680952.381</f>
        <v>2.9165034962995448E-3</v>
      </c>
      <c r="E70" s="41"/>
      <c r="F70" s="102">
        <f>F67/500000</f>
        <v>0.34034999999999999</v>
      </c>
      <c r="G70" s="41"/>
      <c r="H70" s="102">
        <f>H67/680952.381</f>
        <v>8.0488741253112672E-2</v>
      </c>
      <c r="I70" s="41"/>
      <c r="J70" s="102">
        <f>J67/500000</f>
        <v>0.186502</v>
      </c>
    </row>
    <row r="71" spans="1:10" ht="24" customHeight="1" thickTop="1">
      <c r="B71" s="33"/>
      <c r="C71" s="33"/>
      <c r="D71" s="42"/>
      <c r="E71" s="41"/>
      <c r="F71" s="42"/>
      <c r="G71" s="41"/>
      <c r="H71" s="42"/>
      <c r="I71" s="41"/>
      <c r="J71" s="42"/>
    </row>
    <row r="72" spans="1:10" ht="24" customHeight="1">
      <c r="A72" s="4" t="s">
        <v>37</v>
      </c>
      <c r="B72" s="33"/>
    </row>
    <row r="73" spans="1:10" ht="24" customHeight="1">
      <c r="A73" s="22"/>
    </row>
    <row r="95" spans="1:1" ht="24" customHeight="1">
      <c r="A95" s="22"/>
    </row>
  </sheetData>
  <mergeCells count="2">
    <mergeCell ref="A5:J5"/>
    <mergeCell ref="A41:J41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9"/>
  <sheetViews>
    <sheetView showGridLines="0" view="pageBreakPreview" zoomScaleNormal="85" zoomScaleSheetLayoutView="100" workbookViewId="0">
      <selection activeCell="A20" sqref="A20"/>
    </sheetView>
  </sheetViews>
  <sheetFormatPr defaultColWidth="9.36328125" defaultRowHeight="24" customHeight="1"/>
  <cols>
    <col min="1" max="1" width="33" style="20" customWidth="1"/>
    <col min="2" max="2" width="1.54296875" style="20" customWidth="1"/>
    <col min="3" max="3" width="15.36328125" style="20" customWidth="1"/>
    <col min="4" max="4" width="1.6328125" style="20" customWidth="1"/>
    <col min="5" max="5" width="13.36328125" style="20" customWidth="1"/>
    <col min="6" max="6" width="1.6328125" style="20" customWidth="1"/>
    <col min="7" max="7" width="15.36328125" style="20" customWidth="1"/>
    <col min="8" max="8" width="1.6328125" style="20" customWidth="1"/>
    <col min="9" max="9" width="15.6328125" style="20" customWidth="1"/>
    <col min="10" max="10" width="1.6328125" style="20" customWidth="1"/>
    <col min="11" max="11" width="15.6328125" style="20" customWidth="1"/>
    <col min="12" max="12" width="1.6328125" style="20" customWidth="1"/>
    <col min="13" max="13" width="15.6328125" style="20" customWidth="1"/>
    <col min="14" max="14" width="1.6328125" style="20" customWidth="1"/>
    <col min="15" max="16384" width="9.36328125" style="20"/>
  </cols>
  <sheetData>
    <row r="1" spans="1:13" ht="24" customHeight="1">
      <c r="M1" s="35" t="s">
        <v>77</v>
      </c>
    </row>
    <row r="2" spans="1:13" ht="24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4" customHeight="1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4" customHeight="1">
      <c r="A4" s="30" t="s">
        <v>105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4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3" t="s">
        <v>3</v>
      </c>
    </row>
    <row r="6" spans="1:13" ht="24" customHeight="1">
      <c r="A6" s="72"/>
      <c r="B6" s="72"/>
      <c r="C6" s="107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s="10" customFormat="1" ht="24" customHeight="1">
      <c r="C7" s="10" t="s">
        <v>107</v>
      </c>
      <c r="G7" s="10" t="s">
        <v>108</v>
      </c>
    </row>
    <row r="8" spans="1:13" s="10" customFormat="1" ht="24" customHeight="1">
      <c r="C8" s="10" t="s">
        <v>109</v>
      </c>
      <c r="D8" s="20"/>
      <c r="E8" s="10" t="s">
        <v>110</v>
      </c>
      <c r="F8" s="20"/>
      <c r="G8" s="10" t="s">
        <v>111</v>
      </c>
      <c r="H8" s="20"/>
      <c r="I8" s="106" t="s">
        <v>71</v>
      </c>
      <c r="J8" s="106"/>
      <c r="K8" s="106"/>
      <c r="M8" s="10" t="s">
        <v>112</v>
      </c>
    </row>
    <row r="9" spans="1:13" s="10" customFormat="1" ht="24" customHeight="1">
      <c r="C9" s="11" t="s">
        <v>113</v>
      </c>
      <c r="E9" s="11" t="s">
        <v>114</v>
      </c>
      <c r="G9" s="75" t="s">
        <v>115</v>
      </c>
      <c r="I9" s="75" t="s">
        <v>116</v>
      </c>
      <c r="J9" s="46"/>
      <c r="K9" s="75" t="s">
        <v>117</v>
      </c>
      <c r="M9" s="11" t="s">
        <v>62</v>
      </c>
    </row>
    <row r="10" spans="1:13" s="10" customFormat="1" ht="24" customHeight="1">
      <c r="G10" s="46"/>
      <c r="I10" s="46"/>
      <c r="J10" s="46"/>
      <c r="K10" s="46"/>
    </row>
    <row r="11" spans="1:13" ht="24" customHeight="1">
      <c r="A11" s="12" t="s">
        <v>118</v>
      </c>
      <c r="C11" s="15">
        <v>500000</v>
      </c>
      <c r="D11" s="15"/>
      <c r="E11" s="15">
        <v>0</v>
      </c>
      <c r="F11" s="15"/>
      <c r="G11" s="15">
        <v>-77880</v>
      </c>
      <c r="H11" s="15"/>
      <c r="I11" s="15">
        <v>28500</v>
      </c>
      <c r="J11" s="15"/>
      <c r="K11" s="15">
        <v>608811</v>
      </c>
      <c r="L11" s="14"/>
      <c r="M11" s="15">
        <f>SUM(C11:K11)</f>
        <v>1059431</v>
      </c>
    </row>
    <row r="12" spans="1:13" ht="24" customHeight="1">
      <c r="A12" s="59" t="s">
        <v>102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v>0</v>
      </c>
      <c r="J12" s="14"/>
      <c r="K12" s="14">
        <f>SUM(PL!F67)</f>
        <v>170175</v>
      </c>
      <c r="L12" s="14"/>
      <c r="M12" s="14">
        <f>SUM(C12:K12)</f>
        <v>170175</v>
      </c>
    </row>
    <row r="13" spans="1:13" ht="24" customHeight="1">
      <c r="A13" s="59" t="s">
        <v>192</v>
      </c>
      <c r="C13" s="14">
        <v>0</v>
      </c>
      <c r="D13" s="14"/>
      <c r="E13" s="14">
        <v>0</v>
      </c>
      <c r="F13" s="14"/>
      <c r="G13" s="14">
        <v>0</v>
      </c>
      <c r="H13" s="14"/>
      <c r="I13" s="14">
        <v>0</v>
      </c>
      <c r="K13" s="20">
        <v>-300000</v>
      </c>
      <c r="M13" s="18">
        <f>SUM(C13:K13)</f>
        <v>-300000</v>
      </c>
    </row>
    <row r="14" spans="1:13" ht="24" customHeight="1" thickBot="1">
      <c r="A14" s="60" t="s">
        <v>119</v>
      </c>
      <c r="C14" s="19">
        <f>SUM(C11:C13)</f>
        <v>500000</v>
      </c>
      <c r="D14" s="15"/>
      <c r="E14" s="19">
        <f>SUM(E11:E13)</f>
        <v>0</v>
      </c>
      <c r="F14" s="15"/>
      <c r="G14" s="19">
        <f>SUM(G11:G13)</f>
        <v>-77880</v>
      </c>
      <c r="H14" s="15"/>
      <c r="I14" s="19">
        <f>SUM(I11:I13)</f>
        <v>28500</v>
      </c>
      <c r="J14" s="15"/>
      <c r="K14" s="19">
        <f>SUM(K11:K13)</f>
        <v>478986</v>
      </c>
      <c r="L14" s="15"/>
      <c r="M14" s="19">
        <f>SUM(M11:M13)</f>
        <v>929606</v>
      </c>
    </row>
    <row r="15" spans="1:13" ht="24" customHeight="1" thickTop="1">
      <c r="A15" s="16"/>
      <c r="C15" s="15"/>
      <c r="D15" s="15"/>
      <c r="E15" s="15"/>
      <c r="F15" s="15"/>
      <c r="G15" s="15"/>
      <c r="H15" s="15"/>
      <c r="I15" s="15"/>
      <c r="J15" s="15"/>
      <c r="K15" s="15"/>
      <c r="L15" s="14"/>
      <c r="M15" s="15"/>
    </row>
    <row r="16" spans="1:13" ht="24" customHeight="1">
      <c r="A16" s="12" t="s">
        <v>120</v>
      </c>
      <c r="C16" s="15">
        <v>500000</v>
      </c>
      <c r="D16" s="15"/>
      <c r="E16" s="15">
        <v>0</v>
      </c>
      <c r="F16" s="15"/>
      <c r="G16" s="15">
        <v>-77880</v>
      </c>
      <c r="H16" s="15"/>
      <c r="I16" s="15">
        <v>35000</v>
      </c>
      <c r="J16" s="15"/>
      <c r="K16" s="15">
        <v>314977</v>
      </c>
      <c r="L16" s="14"/>
      <c r="M16" s="15">
        <f>SUM(C16:K16)</f>
        <v>772097</v>
      </c>
    </row>
    <row r="17" spans="1:13" ht="24" customHeight="1">
      <c r="A17" s="16" t="s">
        <v>102</v>
      </c>
      <c r="C17" s="14">
        <v>0</v>
      </c>
      <c r="D17" s="15"/>
      <c r="E17" s="14">
        <v>0</v>
      </c>
      <c r="F17" s="15"/>
      <c r="G17" s="14">
        <v>0</v>
      </c>
      <c r="H17" s="15"/>
      <c r="I17" s="15">
        <v>0</v>
      </c>
      <c r="J17" s="15"/>
      <c r="K17" s="15">
        <f>PL!D67</f>
        <v>1986</v>
      </c>
      <c r="L17" s="14"/>
      <c r="M17" s="15">
        <f>SUM(C17:K17)</f>
        <v>1986</v>
      </c>
    </row>
    <row r="18" spans="1:13" ht="24" customHeight="1">
      <c r="A18" s="16" t="s">
        <v>193</v>
      </c>
      <c r="C18" s="15">
        <v>200000</v>
      </c>
      <c r="D18" s="15"/>
      <c r="E18" s="15">
        <v>720000</v>
      </c>
      <c r="F18" s="15"/>
      <c r="G18" s="15">
        <v>0</v>
      </c>
      <c r="H18" s="15"/>
      <c r="I18" s="14">
        <v>0</v>
      </c>
      <c r="J18" s="15"/>
      <c r="K18" s="15">
        <v>0</v>
      </c>
      <c r="L18" s="14"/>
      <c r="M18" s="15">
        <f>SUM(C18:K18)</f>
        <v>920000</v>
      </c>
    </row>
    <row r="19" spans="1:13" ht="24" customHeight="1">
      <c r="A19" s="16" t="s">
        <v>194</v>
      </c>
      <c r="C19" s="15">
        <v>0</v>
      </c>
      <c r="D19" s="15"/>
      <c r="E19" s="15">
        <v>-21465</v>
      </c>
      <c r="F19" s="15"/>
      <c r="G19" s="15">
        <v>0</v>
      </c>
      <c r="H19" s="15"/>
      <c r="I19" s="14">
        <v>0</v>
      </c>
      <c r="J19" s="15"/>
      <c r="K19" s="15">
        <v>0</v>
      </c>
      <c r="L19" s="14"/>
      <c r="M19" s="15">
        <f>SUM(C19:K19)</f>
        <v>-21465</v>
      </c>
    </row>
    <row r="20" spans="1:13" ht="24" customHeight="1">
      <c r="A20" s="59" t="s">
        <v>192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5"/>
      <c r="K20" s="18">
        <v>-14000</v>
      </c>
      <c r="L20" s="15"/>
      <c r="M20" s="18">
        <f>SUM(C20:K20)</f>
        <v>-14000</v>
      </c>
    </row>
    <row r="21" spans="1:13" ht="24" customHeight="1" thickBot="1">
      <c r="A21" s="12" t="s">
        <v>121</v>
      </c>
      <c r="C21" s="19">
        <f>SUM(C16:C20)</f>
        <v>700000</v>
      </c>
      <c r="D21" s="15"/>
      <c r="E21" s="19">
        <f>SUM(E16:E20)</f>
        <v>698535</v>
      </c>
      <c r="F21" s="15"/>
      <c r="G21" s="19">
        <f>SUM(G16:G20)</f>
        <v>-77880</v>
      </c>
      <c r="H21" s="15"/>
      <c r="I21" s="19">
        <f>SUM(I16:I20)</f>
        <v>35000</v>
      </c>
      <c r="J21" s="15"/>
      <c r="K21" s="19">
        <f>SUM(K16:K20)</f>
        <v>302963</v>
      </c>
      <c r="L21" s="15"/>
      <c r="M21" s="19">
        <f>SUM(M16:M20)</f>
        <v>1658618</v>
      </c>
    </row>
    <row r="22" spans="1:13" ht="24" customHeight="1" thickTop="1">
      <c r="A22" s="1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>
        <f>M21-BS!D91</f>
        <v>0</v>
      </c>
    </row>
    <row r="23" spans="1:13" ht="24" customHeight="1">
      <c r="A23" s="4" t="s">
        <v>37</v>
      </c>
    </row>
    <row r="24" spans="1:13" ht="24" customHeight="1">
      <c r="A24" s="72"/>
    </row>
    <row r="25" spans="1:13" ht="24" customHeight="1">
      <c r="A25" s="72"/>
    </row>
    <row r="26" spans="1:13" ht="24" customHeight="1">
      <c r="A26" s="72"/>
    </row>
    <row r="27" spans="1:13" ht="24" customHeight="1">
      <c r="A27" s="72"/>
    </row>
    <row r="77" spans="1:1" ht="24" customHeight="1">
      <c r="A77" s="20" t="s">
        <v>37</v>
      </c>
    </row>
    <row r="99" spans="1:1" ht="24" customHeight="1">
      <c r="A99" s="20" t="s">
        <v>37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99"/>
  <sheetViews>
    <sheetView showGridLines="0" view="pageBreakPreview" zoomScaleNormal="85" zoomScaleSheetLayoutView="100" workbookViewId="0">
      <selection activeCell="A20" sqref="A20"/>
    </sheetView>
  </sheetViews>
  <sheetFormatPr defaultColWidth="9.36328125" defaultRowHeight="24" customHeight="1"/>
  <cols>
    <col min="1" max="1" width="36.36328125" style="5" customWidth="1"/>
    <col min="2" max="2" width="1.54296875" style="5" customWidth="1"/>
    <col min="3" max="3" width="14.54296875" style="5" customWidth="1"/>
    <col min="4" max="4" width="1.6328125" style="5" customWidth="1"/>
    <col min="5" max="5" width="12.6328125" style="5" customWidth="1"/>
    <col min="6" max="6" width="1.6328125" style="5" customWidth="1"/>
    <col min="7" max="7" width="14.54296875" style="5" customWidth="1"/>
    <col min="8" max="8" width="1.6328125" style="5" customWidth="1"/>
    <col min="9" max="9" width="15.6328125" style="5" customWidth="1"/>
    <col min="10" max="10" width="1.6328125" style="5" customWidth="1"/>
    <col min="11" max="11" width="15.6328125" style="5" customWidth="1"/>
    <col min="12" max="12" width="8.81640625" style="5" bestFit="1" customWidth="1"/>
    <col min="13" max="16384" width="9.36328125" style="5"/>
  </cols>
  <sheetData>
    <row r="1" spans="1:11" ht="24" customHeight="1">
      <c r="K1" s="35" t="s">
        <v>77</v>
      </c>
    </row>
    <row r="2" spans="1:11" ht="24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4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30" t="s">
        <v>105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3</v>
      </c>
    </row>
    <row r="6" spans="1:11" ht="24" customHeight="1">
      <c r="A6" s="6"/>
      <c r="B6" s="6"/>
      <c r="C6" s="110" t="s">
        <v>5</v>
      </c>
      <c r="D6" s="110"/>
      <c r="E6" s="110"/>
      <c r="F6" s="110"/>
      <c r="G6" s="110"/>
      <c r="H6" s="110"/>
      <c r="I6" s="110"/>
      <c r="J6" s="110"/>
      <c r="K6" s="110"/>
    </row>
    <row r="7" spans="1:11" s="9" customFormat="1" ht="24" customHeight="1">
      <c r="A7" s="8"/>
      <c r="C7" s="10" t="s">
        <v>107</v>
      </c>
    </row>
    <row r="8" spans="1:11" s="9" customFormat="1" ht="24" customHeight="1">
      <c r="A8" s="8"/>
      <c r="C8" s="10" t="s">
        <v>109</v>
      </c>
      <c r="D8" s="20"/>
      <c r="E8" s="10" t="s">
        <v>110</v>
      </c>
      <c r="F8" s="20"/>
      <c r="G8" s="109" t="s">
        <v>71</v>
      </c>
      <c r="H8" s="109"/>
      <c r="I8" s="109"/>
      <c r="K8" s="10" t="s">
        <v>112</v>
      </c>
    </row>
    <row r="9" spans="1:11" s="9" customFormat="1" ht="24" customHeight="1">
      <c r="A9" s="8"/>
      <c r="C9" s="11" t="s">
        <v>113</v>
      </c>
      <c r="D9" s="10"/>
      <c r="E9" s="11" t="s">
        <v>114</v>
      </c>
      <c r="F9" s="10"/>
      <c r="G9" s="63" t="s">
        <v>116</v>
      </c>
      <c r="H9" s="21"/>
      <c r="I9" s="63" t="s">
        <v>117</v>
      </c>
      <c r="K9" s="11" t="s">
        <v>62</v>
      </c>
    </row>
    <row r="10" spans="1:11" s="9" customFormat="1" ht="24" customHeight="1">
      <c r="A10" s="8"/>
      <c r="C10" s="10"/>
      <c r="D10" s="10"/>
      <c r="E10" s="10"/>
      <c r="F10" s="10"/>
      <c r="G10" s="21"/>
      <c r="H10" s="21"/>
      <c r="I10" s="21"/>
    </row>
    <row r="11" spans="1:11" ht="24" customHeight="1">
      <c r="A11" s="12" t="s">
        <v>118</v>
      </c>
      <c r="C11" s="15">
        <v>500000</v>
      </c>
      <c r="D11" s="15"/>
      <c r="E11" s="15">
        <v>0</v>
      </c>
      <c r="F11" s="15"/>
      <c r="G11" s="15">
        <v>28500</v>
      </c>
      <c r="H11" s="15"/>
      <c r="I11" s="15">
        <v>394333</v>
      </c>
      <c r="J11" s="13"/>
      <c r="K11" s="15">
        <f>SUM(C11:I11)</f>
        <v>922833</v>
      </c>
    </row>
    <row r="12" spans="1:11" ht="24" customHeight="1">
      <c r="A12" s="59" t="s">
        <v>123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f>SUM(PL!J67)</f>
        <v>93251</v>
      </c>
      <c r="J12" s="13"/>
      <c r="K12" s="14">
        <f>SUM(C12:I12)</f>
        <v>93251</v>
      </c>
    </row>
    <row r="13" spans="1:11" ht="24" customHeight="1">
      <c r="A13" s="59" t="s">
        <v>192</v>
      </c>
      <c r="C13" s="15">
        <v>0</v>
      </c>
      <c r="D13" s="15"/>
      <c r="E13" s="15">
        <v>0</v>
      </c>
      <c r="F13" s="15"/>
      <c r="G13" s="15">
        <v>0</v>
      </c>
      <c r="I13" s="5">
        <v>-300000</v>
      </c>
      <c r="K13" s="15">
        <f t="shared" ref="K13" si="0">SUM(C13:I13)</f>
        <v>-300000</v>
      </c>
    </row>
    <row r="14" spans="1:11" ht="24" customHeight="1" thickBot="1">
      <c r="A14" s="60" t="s">
        <v>119</v>
      </c>
      <c r="C14" s="19">
        <f>SUM(C11:C13)</f>
        <v>500000</v>
      </c>
      <c r="D14" s="15"/>
      <c r="E14" s="19">
        <f>SUM(E11:E13)</f>
        <v>0</v>
      </c>
      <c r="F14" s="15"/>
      <c r="G14" s="19">
        <f>SUM(G11:G13)</f>
        <v>28500</v>
      </c>
      <c r="H14" s="15"/>
      <c r="I14" s="19">
        <f>SUM(I11:I13)</f>
        <v>187584</v>
      </c>
      <c r="J14" s="17"/>
      <c r="K14" s="19">
        <f>SUM(K11:K13)</f>
        <v>716084</v>
      </c>
    </row>
    <row r="15" spans="1:11" ht="24" customHeight="1" thickTop="1">
      <c r="A15" s="16"/>
      <c r="C15" s="15"/>
      <c r="D15" s="15"/>
      <c r="E15" s="15"/>
      <c r="F15" s="15"/>
      <c r="G15" s="15"/>
      <c r="H15" s="15"/>
      <c r="I15" s="15"/>
      <c r="J15" s="13"/>
      <c r="K15" s="15"/>
    </row>
    <row r="16" spans="1:11" ht="24" customHeight="1">
      <c r="A16" s="12" t="s">
        <v>120</v>
      </c>
      <c r="C16" s="15">
        <v>500000</v>
      </c>
      <c r="D16" s="15"/>
      <c r="E16" s="15">
        <v>0</v>
      </c>
      <c r="F16" s="15"/>
      <c r="G16" s="15">
        <v>35000</v>
      </c>
      <c r="H16" s="15"/>
      <c r="I16" s="15">
        <v>28148</v>
      </c>
      <c r="J16" s="13"/>
      <c r="K16" s="15">
        <f>SUM(C16:I16)</f>
        <v>563148</v>
      </c>
    </row>
    <row r="17" spans="1:11" ht="24" customHeight="1">
      <c r="A17" s="16" t="s">
        <v>102</v>
      </c>
      <c r="C17" s="15">
        <v>0</v>
      </c>
      <c r="D17" s="15"/>
      <c r="E17" s="15">
        <v>0</v>
      </c>
      <c r="F17" s="15"/>
      <c r="G17" s="15">
        <v>0</v>
      </c>
      <c r="H17" s="15"/>
      <c r="I17" s="15">
        <f>SUM(PL!H67)</f>
        <v>54809</v>
      </c>
      <c r="J17" s="13"/>
      <c r="K17" s="15">
        <f t="shared" ref="K17" si="1">SUM(C17:I17)</f>
        <v>54809</v>
      </c>
    </row>
    <row r="18" spans="1:11" ht="24" customHeight="1">
      <c r="A18" s="16" t="s">
        <v>193</v>
      </c>
      <c r="C18" s="15">
        <v>200000</v>
      </c>
      <c r="D18" s="15"/>
      <c r="E18" s="15">
        <v>720000</v>
      </c>
      <c r="F18" s="15"/>
      <c r="G18" s="15">
        <v>0</v>
      </c>
      <c r="H18" s="15"/>
      <c r="I18" s="15">
        <v>0</v>
      </c>
      <c r="J18" s="13"/>
      <c r="K18" s="15">
        <f>SUM(C18:I18)</f>
        <v>920000</v>
      </c>
    </row>
    <row r="19" spans="1:11" ht="24" customHeight="1">
      <c r="A19" s="16" t="s">
        <v>194</v>
      </c>
      <c r="C19" s="15">
        <v>0</v>
      </c>
      <c r="D19" s="15"/>
      <c r="E19" s="15">
        <v>-21465</v>
      </c>
      <c r="F19" s="15"/>
      <c r="G19" s="15">
        <v>0</v>
      </c>
      <c r="H19" s="15"/>
      <c r="I19" s="15">
        <v>0</v>
      </c>
      <c r="J19" s="13"/>
      <c r="K19" s="15">
        <f t="shared" ref="K19" si="2">SUM(C19:I19)</f>
        <v>-21465</v>
      </c>
    </row>
    <row r="20" spans="1:11" ht="24" customHeight="1">
      <c r="A20" s="59" t="s">
        <v>192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-14000</v>
      </c>
      <c r="J20" s="13"/>
      <c r="K20" s="15">
        <f t="shared" ref="K20" si="3">SUM(C20:I20)</f>
        <v>-14000</v>
      </c>
    </row>
    <row r="21" spans="1:11" ht="24" customHeight="1" thickBot="1">
      <c r="A21" s="12" t="s">
        <v>121</v>
      </c>
      <c r="C21" s="19">
        <f>SUM(C16:C20)</f>
        <v>700000</v>
      </c>
      <c r="D21" s="15"/>
      <c r="E21" s="19">
        <f>SUM(E16:E20)</f>
        <v>698535</v>
      </c>
      <c r="F21" s="15"/>
      <c r="G21" s="19">
        <f>SUM(G16:G20)</f>
        <v>35000</v>
      </c>
      <c r="H21" s="15"/>
      <c r="I21" s="19">
        <f>SUM(I16:I20)</f>
        <v>68957</v>
      </c>
      <c r="J21" s="17"/>
      <c r="K21" s="19">
        <f>SUM(K16:K20)</f>
        <v>1502492</v>
      </c>
    </row>
    <row r="22" spans="1:11" ht="24" customHeight="1" thickTop="1">
      <c r="A22" s="12"/>
      <c r="C22" s="17"/>
      <c r="D22" s="17"/>
      <c r="E22" s="17"/>
      <c r="F22" s="17"/>
      <c r="G22" s="17"/>
      <c r="H22" s="17"/>
      <c r="I22" s="17"/>
      <c r="J22" s="17"/>
      <c r="K22" s="17">
        <f>K21-BS!H91</f>
        <v>0</v>
      </c>
    </row>
    <row r="23" spans="1:11" ht="24" customHeight="1">
      <c r="A23" s="4" t="s">
        <v>37</v>
      </c>
    </row>
    <row r="24" spans="1:11" ht="24" customHeight="1">
      <c r="A24" s="6"/>
    </row>
    <row r="25" spans="1:11" ht="24" customHeight="1">
      <c r="A25" s="6"/>
    </row>
    <row r="26" spans="1:11" ht="24" customHeight="1">
      <c r="A26" s="6"/>
    </row>
    <row r="27" spans="1:11" ht="24" customHeight="1">
      <c r="A27" s="6"/>
    </row>
    <row r="28" spans="1:11" ht="24" customHeight="1">
      <c r="A28" s="6"/>
    </row>
    <row r="29" spans="1:11" ht="24" customHeight="1">
      <c r="A29" s="6"/>
    </row>
    <row r="30" spans="1:11" ht="24" customHeight="1">
      <c r="A30" s="6"/>
    </row>
    <row r="31" spans="1:11" ht="24" customHeight="1">
      <c r="A31" s="6"/>
    </row>
    <row r="77" spans="1:1" ht="24" customHeight="1">
      <c r="A77" s="5" t="s">
        <v>37</v>
      </c>
    </row>
    <row r="99" spans="1:1" ht="24" customHeight="1">
      <c r="A99" s="5" t="s">
        <v>37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01"/>
  <sheetViews>
    <sheetView showGridLines="0" tabSelected="1" view="pageBreakPreview" zoomScaleNormal="85" zoomScaleSheetLayoutView="100" workbookViewId="0">
      <selection activeCell="A17" sqref="A17"/>
    </sheetView>
  </sheetViews>
  <sheetFormatPr defaultColWidth="10.6328125" defaultRowHeight="24" customHeight="1"/>
  <cols>
    <col min="1" max="1" width="40.54296875" style="2" customWidth="1"/>
    <col min="2" max="2" width="9.54296875" style="2" customWidth="1"/>
    <col min="3" max="3" width="6.453125" style="2" customWidth="1"/>
    <col min="4" max="4" width="15.6328125" style="3" customWidth="1"/>
    <col min="5" max="5" width="1.453125" style="2" customWidth="1"/>
    <col min="6" max="6" width="15.6328125" style="3" customWidth="1"/>
    <col min="7" max="7" width="1.453125" style="2" customWidth="1"/>
    <col min="8" max="8" width="15.6328125" style="3" customWidth="1"/>
    <col min="9" max="9" width="1.453125" style="2" customWidth="1"/>
    <col min="10" max="10" width="15.6328125" style="3" customWidth="1"/>
    <col min="11" max="11" width="1.36328125" style="2" customWidth="1"/>
    <col min="12" max="16384" width="10.6328125" style="2"/>
  </cols>
  <sheetData>
    <row r="1" spans="1:10" s="4" customFormat="1" ht="24" customHeight="1">
      <c r="B1" s="33"/>
      <c r="C1" s="33"/>
      <c r="D1" s="34"/>
      <c r="F1" s="34"/>
      <c r="H1" s="34"/>
      <c r="J1" s="35" t="s">
        <v>77</v>
      </c>
    </row>
    <row r="2" spans="1:10" s="4" customFormat="1" ht="24" customHeight="1">
      <c r="A2" s="1" t="s">
        <v>0</v>
      </c>
      <c r="B2" s="36"/>
      <c r="C2" s="36"/>
      <c r="D2" s="37"/>
      <c r="E2" s="38"/>
      <c r="F2" s="37"/>
      <c r="G2" s="38"/>
      <c r="H2" s="37"/>
      <c r="I2" s="38"/>
      <c r="J2" s="37"/>
    </row>
    <row r="3" spans="1:10" s="4" customFormat="1" ht="24" customHeight="1">
      <c r="A3" s="1" t="s">
        <v>124</v>
      </c>
      <c r="B3" s="36"/>
      <c r="C3" s="36"/>
      <c r="D3" s="37"/>
      <c r="E3" s="38"/>
      <c r="F3" s="37"/>
      <c r="G3" s="38"/>
      <c r="H3" s="37"/>
      <c r="I3" s="45"/>
      <c r="J3" s="37"/>
    </row>
    <row r="4" spans="1:10" s="4" customFormat="1" ht="24" customHeight="1">
      <c r="A4" s="1" t="s">
        <v>105</v>
      </c>
      <c r="B4" s="36"/>
      <c r="C4" s="36"/>
      <c r="D4" s="37"/>
      <c r="E4" s="38"/>
      <c r="F4" s="37"/>
      <c r="G4" s="38"/>
      <c r="H4" s="37"/>
      <c r="I4" s="38"/>
    </row>
    <row r="5" spans="1:10" s="4" customFormat="1" ht="24" customHeight="1">
      <c r="J5" s="51" t="s">
        <v>3</v>
      </c>
    </row>
    <row r="6" spans="1:10" s="22" customFormat="1" ht="24" customHeight="1">
      <c r="B6" s="23"/>
      <c r="C6" s="23"/>
      <c r="D6" s="31"/>
      <c r="E6" s="74" t="s">
        <v>4</v>
      </c>
      <c r="F6" s="31"/>
      <c r="G6" s="24"/>
      <c r="H6" s="31"/>
      <c r="I6" s="74" t="s">
        <v>5</v>
      </c>
      <c r="J6" s="31"/>
    </row>
    <row r="7" spans="1:10" s="4" customFormat="1" ht="24" customHeight="1">
      <c r="B7" s="25"/>
      <c r="C7" s="32"/>
      <c r="D7" s="27">
        <v>2565</v>
      </c>
      <c r="E7" s="27"/>
      <c r="F7" s="27">
        <v>2564</v>
      </c>
      <c r="G7" s="28"/>
      <c r="H7" s="27">
        <v>2565</v>
      </c>
      <c r="I7" s="27"/>
      <c r="J7" s="27">
        <v>2564</v>
      </c>
    </row>
    <row r="8" spans="1:10" s="4" customFormat="1" ht="24" customHeight="1">
      <c r="A8" s="22" t="s">
        <v>125</v>
      </c>
      <c r="B8" s="33"/>
      <c r="C8" s="33"/>
      <c r="D8" s="34"/>
      <c r="F8" s="34"/>
      <c r="G8" s="28"/>
      <c r="H8" s="27"/>
      <c r="I8" s="27"/>
      <c r="J8" s="27"/>
    </row>
    <row r="9" spans="1:10" s="4" customFormat="1" ht="24" customHeight="1">
      <c r="A9" s="4" t="s">
        <v>126</v>
      </c>
      <c r="B9" s="33"/>
      <c r="C9" s="33"/>
      <c r="D9" s="39">
        <f>SUM(PL!D60)</f>
        <v>36417</v>
      </c>
      <c r="E9" s="46"/>
      <c r="F9" s="46">
        <f>SUM(PL!F60)</f>
        <v>202713</v>
      </c>
      <c r="G9" s="46"/>
      <c r="H9" s="39">
        <f>SUM(PL!H60)</f>
        <v>68205</v>
      </c>
      <c r="I9" s="46"/>
      <c r="J9" s="46">
        <f>SUM(PL!J60)</f>
        <v>111824</v>
      </c>
    </row>
    <row r="10" spans="1:10" s="4" customFormat="1" ht="24" customHeight="1">
      <c r="A10" s="4" t="s">
        <v>127</v>
      </c>
      <c r="B10" s="33"/>
      <c r="C10" s="33"/>
      <c r="D10" s="39"/>
      <c r="E10" s="46"/>
      <c r="F10" s="39"/>
      <c r="G10" s="46"/>
      <c r="H10" s="46"/>
      <c r="I10" s="46"/>
      <c r="J10" s="46"/>
    </row>
    <row r="11" spans="1:10" s="4" customFormat="1" ht="24" customHeight="1">
      <c r="A11" s="4" t="s">
        <v>128</v>
      </c>
      <c r="B11" s="33"/>
      <c r="C11" s="33"/>
      <c r="D11" s="39"/>
      <c r="E11" s="46"/>
      <c r="F11" s="39"/>
      <c r="G11" s="39"/>
      <c r="H11" s="39"/>
      <c r="I11" s="46"/>
      <c r="J11" s="39"/>
    </row>
    <row r="12" spans="1:10" s="4" customFormat="1" ht="24" customHeight="1">
      <c r="A12" s="4" t="s">
        <v>129</v>
      </c>
      <c r="B12" s="33"/>
      <c r="C12" s="33"/>
      <c r="D12" s="39">
        <v>205169</v>
      </c>
      <c r="E12" s="46"/>
      <c r="F12" s="39">
        <v>194694</v>
      </c>
      <c r="G12" s="46"/>
      <c r="H12" s="39">
        <v>71675</v>
      </c>
      <c r="I12" s="46"/>
      <c r="J12" s="39">
        <v>64596</v>
      </c>
    </row>
    <row r="13" spans="1:10" s="4" customFormat="1" ht="24" customHeight="1">
      <c r="A13" s="4" t="s">
        <v>130</v>
      </c>
      <c r="B13" s="33"/>
      <c r="C13" s="33"/>
      <c r="D13" s="46">
        <v>-5636</v>
      </c>
      <c r="E13" s="46"/>
      <c r="F13" s="46">
        <v>-7799</v>
      </c>
      <c r="G13" s="46"/>
      <c r="H13" s="47">
        <v>-4821</v>
      </c>
      <c r="I13" s="46"/>
      <c r="J13" s="47">
        <v>-4624</v>
      </c>
    </row>
    <row r="14" spans="1:10" s="4" customFormat="1" ht="24" customHeight="1">
      <c r="A14" s="93" t="s">
        <v>190</v>
      </c>
      <c r="B14" s="94"/>
      <c r="C14" s="94"/>
      <c r="D14" s="95">
        <v>-82</v>
      </c>
      <c r="E14" s="95"/>
      <c r="F14" s="96">
        <v>0</v>
      </c>
      <c r="G14" s="95"/>
      <c r="H14" s="95">
        <v>-82</v>
      </c>
      <c r="I14" s="95"/>
      <c r="J14" s="96">
        <v>0</v>
      </c>
    </row>
    <row r="15" spans="1:10" s="4" customFormat="1" ht="24" customHeight="1">
      <c r="A15" s="4" t="s">
        <v>131</v>
      </c>
      <c r="B15" s="33"/>
      <c r="C15" s="33"/>
      <c r="D15" s="96">
        <v>12844</v>
      </c>
      <c r="E15" s="39"/>
      <c r="F15" s="47">
        <v>805</v>
      </c>
      <c r="G15" s="39"/>
      <c r="H15" s="47">
        <v>8921</v>
      </c>
      <c r="I15" s="39"/>
      <c r="J15" s="47">
        <v>0</v>
      </c>
    </row>
    <row r="16" spans="1:10" s="4" customFormat="1" ht="24" customHeight="1">
      <c r="A16" s="4" t="s">
        <v>132</v>
      </c>
      <c r="B16" s="33"/>
      <c r="C16" s="33"/>
      <c r="D16" s="96">
        <v>3932</v>
      </c>
      <c r="E16" s="39"/>
      <c r="F16" s="47">
        <v>4035</v>
      </c>
      <c r="G16" s="39"/>
      <c r="H16" s="47">
        <v>2014</v>
      </c>
      <c r="I16" s="39"/>
      <c r="J16" s="47">
        <v>2038</v>
      </c>
    </row>
    <row r="17" spans="1:10" s="4" customFormat="1" ht="24" customHeight="1">
      <c r="A17" s="4" t="s">
        <v>196</v>
      </c>
      <c r="B17" s="33"/>
      <c r="C17" s="33"/>
      <c r="D17" s="47">
        <v>1137</v>
      </c>
      <c r="E17" s="39"/>
      <c r="F17" s="47">
        <v>0</v>
      </c>
      <c r="G17" s="39"/>
      <c r="H17" s="47">
        <v>0</v>
      </c>
      <c r="I17" s="39"/>
      <c r="J17" s="47">
        <v>0</v>
      </c>
    </row>
    <row r="18" spans="1:10" s="4" customFormat="1" ht="24" customHeight="1">
      <c r="A18" s="61" t="s">
        <v>133</v>
      </c>
      <c r="B18" s="33"/>
      <c r="C18" s="33"/>
      <c r="D18" s="96">
        <v>6397</v>
      </c>
      <c r="E18" s="39"/>
      <c r="F18" s="47">
        <v>5553</v>
      </c>
      <c r="G18" s="39"/>
      <c r="H18" s="47">
        <v>0</v>
      </c>
      <c r="I18" s="39"/>
      <c r="J18" s="47">
        <v>0</v>
      </c>
    </row>
    <row r="19" spans="1:10" s="4" customFormat="1" ht="24" customHeight="1">
      <c r="A19" s="61" t="s">
        <v>134</v>
      </c>
      <c r="B19" s="33"/>
      <c r="C19" s="33"/>
      <c r="D19" s="47">
        <v>-867</v>
      </c>
      <c r="E19" s="39"/>
      <c r="F19" s="47">
        <v>0</v>
      </c>
      <c r="G19" s="39"/>
      <c r="H19" s="47">
        <v>-867</v>
      </c>
      <c r="I19" s="39"/>
      <c r="J19" s="47">
        <v>0</v>
      </c>
    </row>
    <row r="20" spans="1:10" s="4" customFormat="1" ht="24.65" customHeight="1">
      <c r="A20" s="61" t="s">
        <v>135</v>
      </c>
      <c r="B20" s="33"/>
      <c r="C20" s="33"/>
      <c r="D20" s="39">
        <v>-1052</v>
      </c>
      <c r="E20" s="39"/>
      <c r="F20" s="47">
        <v>-835</v>
      </c>
      <c r="G20" s="39"/>
      <c r="H20" s="47">
        <v>-7869</v>
      </c>
      <c r="I20" s="39"/>
      <c r="J20" s="47">
        <v>-1785</v>
      </c>
    </row>
    <row r="21" spans="1:10" s="4" customFormat="1" ht="24" customHeight="1">
      <c r="A21" s="61" t="s">
        <v>136</v>
      </c>
      <c r="B21" s="33"/>
      <c r="C21" s="33"/>
      <c r="D21" s="48">
        <v>3225</v>
      </c>
      <c r="E21" s="39"/>
      <c r="F21" s="48">
        <v>4976</v>
      </c>
      <c r="G21" s="39"/>
      <c r="H21" s="48">
        <v>1519</v>
      </c>
      <c r="I21" s="39"/>
      <c r="J21" s="48">
        <v>2225</v>
      </c>
    </row>
    <row r="22" spans="1:10" s="4" customFormat="1" ht="24" customHeight="1">
      <c r="A22" s="4" t="s">
        <v>137</v>
      </c>
      <c r="B22" s="33"/>
      <c r="C22" s="33"/>
      <c r="D22" s="39"/>
      <c r="E22" s="39"/>
      <c r="F22" s="39"/>
      <c r="G22" s="39"/>
      <c r="H22" s="39"/>
      <c r="I22" s="39"/>
      <c r="J22" s="39"/>
    </row>
    <row r="23" spans="1:10" s="4" customFormat="1" ht="24" customHeight="1">
      <c r="A23" s="4" t="s">
        <v>138</v>
      </c>
      <c r="B23" s="33"/>
      <c r="C23" s="33"/>
      <c r="D23" s="39">
        <f>SUM(D9:D21)</f>
        <v>261484</v>
      </c>
      <c r="E23" s="39"/>
      <c r="F23" s="39">
        <f>SUM(F9:F21)</f>
        <v>404142</v>
      </c>
      <c r="G23" s="39"/>
      <c r="H23" s="39">
        <f>SUM(H9:H21)</f>
        <v>138695</v>
      </c>
      <c r="I23" s="39"/>
      <c r="J23" s="39">
        <f>SUM(J9:J21)</f>
        <v>174274</v>
      </c>
    </row>
    <row r="24" spans="1:10" s="4" customFormat="1" ht="24" customHeight="1">
      <c r="A24" s="4" t="s">
        <v>139</v>
      </c>
      <c r="B24" s="33"/>
      <c r="C24" s="33"/>
      <c r="D24" s="39"/>
      <c r="E24" s="39"/>
      <c r="F24" s="39"/>
      <c r="G24" s="39"/>
      <c r="H24" s="39"/>
      <c r="I24" s="39"/>
      <c r="J24" s="39"/>
    </row>
    <row r="25" spans="1:10" s="4" customFormat="1" ht="24" customHeight="1">
      <c r="A25" s="4" t="s">
        <v>140</v>
      </c>
      <c r="B25" s="33"/>
      <c r="C25" s="33"/>
      <c r="D25" s="39">
        <v>145319</v>
      </c>
      <c r="E25" s="39"/>
      <c r="F25" s="39">
        <v>-341167</v>
      </c>
      <c r="G25" s="39"/>
      <c r="H25" s="39">
        <v>-200832</v>
      </c>
      <c r="I25" s="39"/>
      <c r="J25" s="39">
        <v>-221585</v>
      </c>
    </row>
    <row r="26" spans="1:10" s="4" customFormat="1" ht="24" customHeight="1">
      <c r="A26" s="4" t="s">
        <v>18</v>
      </c>
      <c r="B26" s="33"/>
      <c r="C26" s="33"/>
      <c r="D26" s="39">
        <v>-742351</v>
      </c>
      <c r="E26" s="39"/>
      <c r="F26" s="39">
        <v>-224847</v>
      </c>
      <c r="G26" s="39"/>
      <c r="H26" s="39">
        <v>-827465</v>
      </c>
      <c r="I26" s="39"/>
      <c r="J26" s="39">
        <v>-323763</v>
      </c>
    </row>
    <row r="27" spans="1:10" s="4" customFormat="1" ht="24" customHeight="1">
      <c r="A27" s="4" t="s">
        <v>19</v>
      </c>
      <c r="B27" s="33"/>
      <c r="C27" s="33"/>
      <c r="D27" s="39">
        <v>-158517</v>
      </c>
      <c r="E27" s="39"/>
      <c r="F27" s="39">
        <v>-42009</v>
      </c>
      <c r="G27" s="39"/>
      <c r="H27" s="39">
        <v>-58701</v>
      </c>
      <c r="I27" s="39"/>
      <c r="J27" s="39">
        <v>-53006</v>
      </c>
    </row>
    <row r="28" spans="1:10" s="4" customFormat="1" ht="24" customHeight="1">
      <c r="A28" s="4" t="s">
        <v>141</v>
      </c>
      <c r="B28" s="33"/>
      <c r="C28" s="33"/>
      <c r="D28" s="39">
        <v>-97540</v>
      </c>
      <c r="E28" s="39"/>
      <c r="F28" s="39">
        <v>-130408</v>
      </c>
      <c r="G28" s="39"/>
      <c r="H28" s="39">
        <v>-64022</v>
      </c>
      <c r="I28" s="39"/>
      <c r="J28" s="39">
        <v>-80764</v>
      </c>
    </row>
    <row r="29" spans="1:10" s="4" customFormat="1" ht="24" customHeight="1">
      <c r="A29" s="59" t="s">
        <v>142</v>
      </c>
      <c r="B29" s="33"/>
      <c r="C29" s="33"/>
      <c r="D29" s="97">
        <v>9133</v>
      </c>
      <c r="E29" s="39"/>
      <c r="F29" s="39">
        <v>-10439</v>
      </c>
      <c r="G29" s="39"/>
      <c r="H29" s="39">
        <v>21685</v>
      </c>
      <c r="I29" s="39"/>
      <c r="J29" s="39">
        <v>-84631</v>
      </c>
    </row>
    <row r="30" spans="1:10" s="4" customFormat="1" ht="24" customHeight="1">
      <c r="A30" s="4" t="s">
        <v>143</v>
      </c>
      <c r="B30" s="33"/>
      <c r="C30" s="33"/>
      <c r="D30" s="39">
        <v>-75570</v>
      </c>
      <c r="E30" s="39"/>
      <c r="F30" s="39">
        <v>-13118</v>
      </c>
      <c r="G30" s="39"/>
      <c r="H30" s="39">
        <v>-73846</v>
      </c>
      <c r="I30" s="39"/>
      <c r="J30" s="39">
        <v>-26155</v>
      </c>
    </row>
    <row r="31" spans="1:10" s="4" customFormat="1" ht="24" customHeight="1">
      <c r="A31" s="4" t="s">
        <v>144</v>
      </c>
      <c r="B31" s="33"/>
      <c r="C31" s="33"/>
      <c r="D31" s="39">
        <v>9855</v>
      </c>
      <c r="E31" s="39"/>
      <c r="F31" s="39">
        <v>-13542</v>
      </c>
      <c r="G31" s="39"/>
      <c r="H31" s="39">
        <v>114</v>
      </c>
      <c r="I31" s="39"/>
      <c r="J31" s="39">
        <v>-3393</v>
      </c>
    </row>
    <row r="32" spans="1:10" s="4" customFormat="1" ht="24" customHeight="1">
      <c r="A32" s="4" t="s">
        <v>145</v>
      </c>
      <c r="B32" s="33"/>
      <c r="C32" s="33"/>
      <c r="D32" s="39"/>
      <c r="E32" s="39"/>
      <c r="F32" s="39"/>
      <c r="G32" s="39"/>
      <c r="H32" s="39"/>
      <c r="I32" s="39"/>
      <c r="J32" s="39"/>
    </row>
    <row r="33" spans="1:10" s="4" customFormat="1" ht="24" customHeight="1">
      <c r="A33" s="4" t="s">
        <v>146</v>
      </c>
      <c r="B33" s="33"/>
      <c r="C33" s="33"/>
      <c r="D33" s="39">
        <v>243141</v>
      </c>
      <c r="E33" s="39"/>
      <c r="F33" s="39">
        <v>278240</v>
      </c>
      <c r="G33" s="39"/>
      <c r="H33" s="39">
        <v>172306</v>
      </c>
      <c r="I33" s="39"/>
      <c r="J33" s="39">
        <v>222955</v>
      </c>
    </row>
    <row r="34" spans="1:10" s="4" customFormat="1" ht="24" customHeight="1">
      <c r="A34" s="61" t="s">
        <v>147</v>
      </c>
      <c r="B34" s="33"/>
      <c r="C34" s="33"/>
      <c r="D34" s="39">
        <v>37899</v>
      </c>
      <c r="E34" s="39"/>
      <c r="F34" s="39">
        <v>36079</v>
      </c>
      <c r="G34" s="39"/>
      <c r="H34" s="39">
        <v>6668</v>
      </c>
      <c r="I34" s="39"/>
      <c r="J34" s="39">
        <v>4508</v>
      </c>
    </row>
    <row r="35" spans="1:10" s="4" customFormat="1" ht="24" customHeight="1">
      <c r="A35" s="4" t="s">
        <v>49</v>
      </c>
      <c r="B35" s="33"/>
      <c r="C35" s="33"/>
      <c r="D35" s="39">
        <v>-7022</v>
      </c>
      <c r="E35" s="39"/>
      <c r="F35" s="39">
        <v>67809</v>
      </c>
      <c r="G35" s="39"/>
      <c r="H35" s="39">
        <v>-11320</v>
      </c>
      <c r="I35" s="39"/>
      <c r="J35" s="39">
        <v>25470</v>
      </c>
    </row>
    <row r="36" spans="1:10" s="4" customFormat="1" ht="24" customHeight="1">
      <c r="A36" s="4" t="s">
        <v>50</v>
      </c>
      <c r="B36" s="33"/>
      <c r="C36" s="33"/>
      <c r="D36" s="39">
        <v>-262995</v>
      </c>
      <c r="E36" s="39"/>
      <c r="F36" s="39">
        <v>703749</v>
      </c>
      <c r="G36" s="39"/>
      <c r="H36" s="39">
        <v>-157179</v>
      </c>
      <c r="I36" s="39"/>
      <c r="J36" s="39">
        <v>1031986</v>
      </c>
    </row>
    <row r="37" spans="1:10" s="4" customFormat="1" ht="24" customHeight="1">
      <c r="A37" s="4" t="s">
        <v>148</v>
      </c>
      <c r="B37" s="33"/>
      <c r="C37" s="33"/>
      <c r="D37" s="39">
        <v>3970</v>
      </c>
      <c r="E37" s="39"/>
      <c r="F37" s="39">
        <v>19149</v>
      </c>
      <c r="G37" s="39"/>
      <c r="H37" s="39">
        <v>-1539</v>
      </c>
      <c r="I37" s="39"/>
      <c r="J37" s="39">
        <v>8311</v>
      </c>
    </row>
    <row r="38" spans="1:10" s="4" customFormat="1" ht="24" customHeight="1">
      <c r="A38" s="4" t="s">
        <v>149</v>
      </c>
      <c r="B38" s="33"/>
      <c r="C38" s="33"/>
      <c r="D38" s="39">
        <v>-10185</v>
      </c>
      <c r="E38" s="39"/>
      <c r="F38" s="39">
        <v>-2403</v>
      </c>
      <c r="G38" s="39"/>
      <c r="H38" s="39">
        <v>-6188</v>
      </c>
      <c r="I38" s="39"/>
      <c r="J38" s="39">
        <v>-914</v>
      </c>
    </row>
    <row r="39" spans="1:10" s="4" customFormat="1" ht="24" customHeight="1">
      <c r="A39" s="4" t="s">
        <v>150</v>
      </c>
      <c r="B39" s="33"/>
      <c r="C39" s="33"/>
      <c r="D39" s="97">
        <v>-846</v>
      </c>
      <c r="E39" s="39"/>
      <c r="F39" s="39">
        <v>-600</v>
      </c>
      <c r="G39" s="39"/>
      <c r="H39" s="39">
        <v>-81</v>
      </c>
      <c r="I39" s="39"/>
      <c r="J39" s="39">
        <v>-120</v>
      </c>
    </row>
    <row r="40" spans="1:10" s="4" customFormat="1" ht="24" customHeight="1">
      <c r="A40" s="4" t="s">
        <v>151</v>
      </c>
      <c r="B40" s="33"/>
      <c r="C40" s="33"/>
      <c r="D40" s="39">
        <v>0</v>
      </c>
      <c r="E40" s="39"/>
      <c r="F40" s="39">
        <v>177</v>
      </c>
      <c r="G40" s="39"/>
      <c r="H40" s="39">
        <v>0</v>
      </c>
      <c r="I40" s="39"/>
      <c r="J40" s="39">
        <v>0</v>
      </c>
    </row>
    <row r="41" spans="1:10" s="4" customFormat="1" ht="24" customHeight="1">
      <c r="A41" s="4" t="s">
        <v>152</v>
      </c>
      <c r="B41" s="33"/>
      <c r="C41" s="33"/>
      <c r="D41" s="49">
        <f>SUM(D23:D40)</f>
        <v>-644225</v>
      </c>
      <c r="E41" s="39"/>
      <c r="F41" s="49">
        <f>SUM(F23:F40)</f>
        <v>730812</v>
      </c>
      <c r="G41" s="39"/>
      <c r="H41" s="49">
        <f>SUM(H23:H40)</f>
        <v>-1061705</v>
      </c>
      <c r="I41" s="39"/>
      <c r="J41" s="49">
        <f>SUM(J23:J40)</f>
        <v>673173</v>
      </c>
    </row>
    <row r="42" spans="1:10" s="4" customFormat="1" ht="24" customHeight="1">
      <c r="A42" s="4" t="s">
        <v>153</v>
      </c>
      <c r="B42" s="33"/>
      <c r="C42" s="33"/>
      <c r="D42" s="39">
        <v>-1303</v>
      </c>
      <c r="E42" s="39"/>
      <c r="F42" s="39">
        <v>-2734</v>
      </c>
      <c r="G42" s="39"/>
      <c r="H42" s="39">
        <v>-916</v>
      </c>
      <c r="I42" s="39"/>
      <c r="J42" s="39">
        <v>-3144</v>
      </c>
    </row>
    <row r="43" spans="1:10" s="4" customFormat="1" ht="24" customHeight="1">
      <c r="A43" s="4" t="s">
        <v>154</v>
      </c>
      <c r="B43" s="33"/>
      <c r="C43" s="33"/>
      <c r="D43" s="39">
        <v>23916</v>
      </c>
      <c r="E43" s="39"/>
      <c r="F43" s="39">
        <v>0</v>
      </c>
      <c r="G43" s="39"/>
      <c r="H43" s="39">
        <v>8320</v>
      </c>
      <c r="I43" s="39"/>
      <c r="J43" s="39">
        <v>0</v>
      </c>
    </row>
    <row r="44" spans="1:10" s="4" customFormat="1" ht="24" customHeight="1">
      <c r="A44" s="4" t="s">
        <v>155</v>
      </c>
      <c r="B44" s="33"/>
      <c r="C44" s="33"/>
      <c r="D44" s="39">
        <v>-91238</v>
      </c>
      <c r="E44" s="39"/>
      <c r="F44" s="39">
        <v>-54460</v>
      </c>
      <c r="G44" s="39"/>
      <c r="H44" s="39">
        <v>-15040</v>
      </c>
      <c r="I44" s="39"/>
      <c r="J44" s="39">
        <v>-19777</v>
      </c>
    </row>
    <row r="45" spans="1:10" s="4" customFormat="1" ht="24" customHeight="1">
      <c r="A45" s="22" t="s">
        <v>156</v>
      </c>
      <c r="B45" s="33"/>
      <c r="C45" s="33"/>
      <c r="D45" s="50">
        <f>SUM(D41:D44)</f>
        <v>-712850</v>
      </c>
      <c r="E45" s="39"/>
      <c r="F45" s="50">
        <f>SUM(F41:F44)</f>
        <v>673618</v>
      </c>
      <c r="G45" s="39"/>
      <c r="H45" s="50">
        <f>SUM(H41:H44)</f>
        <v>-1069341</v>
      </c>
      <c r="I45" s="39"/>
      <c r="J45" s="50">
        <f>SUM(J41:J44)</f>
        <v>650252</v>
      </c>
    </row>
    <row r="46" spans="1:10" s="4" customFormat="1" ht="24" customHeight="1">
      <c r="A46" s="22"/>
      <c r="B46" s="33"/>
      <c r="C46" s="33"/>
      <c r="D46" s="39"/>
      <c r="E46" s="39"/>
      <c r="F46" s="39"/>
      <c r="G46" s="39"/>
      <c r="H46" s="39"/>
      <c r="I46" s="39"/>
      <c r="J46" s="39"/>
    </row>
    <row r="47" spans="1:10" s="4" customFormat="1" ht="24" customHeight="1">
      <c r="A47" s="4" t="s">
        <v>37</v>
      </c>
      <c r="B47" s="33"/>
      <c r="C47" s="33"/>
      <c r="D47" s="34"/>
      <c r="F47" s="34"/>
      <c r="H47" s="34"/>
      <c r="J47" s="34"/>
    </row>
    <row r="48" spans="1:10" s="4" customFormat="1" ht="24" customHeight="1">
      <c r="B48" s="33"/>
      <c r="C48" s="33"/>
      <c r="D48" s="34"/>
      <c r="F48" s="34"/>
      <c r="H48" s="34"/>
      <c r="J48" s="35" t="s">
        <v>77</v>
      </c>
    </row>
    <row r="49" spans="1:10" s="4" customFormat="1" ht="24" customHeight="1">
      <c r="A49" s="1" t="str">
        <f>A2</f>
        <v>บริษัท ซีวิลเอนจีเนียริง จำกัด (มหาชน) และบริษัทย่อย</v>
      </c>
      <c r="B49" s="36"/>
      <c r="C49" s="36"/>
      <c r="D49" s="37"/>
      <c r="E49" s="38"/>
      <c r="F49" s="37"/>
      <c r="G49" s="38"/>
      <c r="H49" s="37"/>
      <c r="I49" s="38"/>
      <c r="J49" s="37"/>
    </row>
    <row r="50" spans="1:10" s="4" customFormat="1" ht="24" customHeight="1">
      <c r="A50" s="1" t="s">
        <v>157</v>
      </c>
      <c r="B50" s="36"/>
      <c r="C50" s="36"/>
      <c r="D50" s="37"/>
      <c r="E50" s="38"/>
      <c r="F50" s="37"/>
      <c r="G50" s="38"/>
      <c r="H50" s="37"/>
      <c r="I50" s="45"/>
      <c r="J50" s="37"/>
    </row>
    <row r="51" spans="1:10" s="4" customFormat="1" ht="24" customHeight="1">
      <c r="A51" s="1" t="s">
        <v>105</v>
      </c>
      <c r="B51" s="36"/>
      <c r="C51" s="36"/>
      <c r="D51" s="37"/>
      <c r="E51" s="38"/>
      <c r="F51" s="37"/>
      <c r="G51" s="38"/>
      <c r="H51" s="37"/>
      <c r="I51" s="38"/>
      <c r="J51" s="37"/>
    </row>
    <row r="52" spans="1:10" s="4" customFormat="1" ht="24" customHeight="1">
      <c r="B52" s="104" t="s">
        <v>3</v>
      </c>
      <c r="C52" s="104"/>
      <c r="D52" s="104"/>
      <c r="E52" s="104"/>
      <c r="F52" s="104"/>
      <c r="G52" s="104"/>
      <c r="H52" s="104"/>
      <c r="I52" s="104"/>
      <c r="J52" s="104"/>
    </row>
    <row r="53" spans="1:10" s="22" customFormat="1" ht="24" customHeight="1">
      <c r="B53" s="23"/>
      <c r="C53" s="23"/>
      <c r="D53" s="31"/>
      <c r="E53" s="74" t="s">
        <v>4</v>
      </c>
      <c r="F53" s="31"/>
      <c r="G53" s="24"/>
      <c r="H53" s="31"/>
      <c r="I53" s="74" t="s">
        <v>5</v>
      </c>
      <c r="J53" s="31"/>
    </row>
    <row r="54" spans="1:10" s="4" customFormat="1" ht="24" customHeight="1">
      <c r="B54" s="25"/>
      <c r="C54" s="32"/>
      <c r="D54" s="27">
        <v>2565</v>
      </c>
      <c r="E54" s="27"/>
      <c r="F54" s="27">
        <v>2564</v>
      </c>
      <c r="G54" s="28"/>
      <c r="H54" s="27">
        <v>2565</v>
      </c>
      <c r="I54" s="27"/>
      <c r="J54" s="27">
        <v>2564</v>
      </c>
    </row>
    <row r="55" spans="1:10" s="4" customFormat="1" ht="24" customHeight="1">
      <c r="A55" s="22" t="s">
        <v>158</v>
      </c>
      <c r="B55" s="33"/>
      <c r="C55" s="33"/>
      <c r="D55" s="51"/>
      <c r="F55" s="51"/>
      <c r="G55" s="28"/>
      <c r="H55" s="27"/>
      <c r="I55" s="27"/>
      <c r="J55" s="27"/>
    </row>
    <row r="56" spans="1:10" s="4" customFormat="1" ht="24" customHeight="1">
      <c r="A56" s="4" t="s">
        <v>189</v>
      </c>
      <c r="B56" s="33"/>
      <c r="C56" s="33"/>
      <c r="D56" s="39">
        <v>-30094</v>
      </c>
      <c r="E56" s="39"/>
      <c r="F56" s="39">
        <v>-121446</v>
      </c>
      <c r="G56" s="39"/>
      <c r="H56" s="39">
        <v>10391</v>
      </c>
      <c r="I56" s="39"/>
      <c r="J56" s="39">
        <v>-128508</v>
      </c>
    </row>
    <row r="57" spans="1:10" s="4" customFormat="1" ht="24" customHeight="1">
      <c r="A57" s="4" t="s">
        <v>159</v>
      </c>
      <c r="B57" s="33"/>
      <c r="C57" s="33"/>
      <c r="D57" s="39">
        <v>0</v>
      </c>
      <c r="E57" s="39"/>
      <c r="F57" s="39">
        <v>0</v>
      </c>
      <c r="G57" s="39"/>
      <c r="H57" s="39">
        <v>-100000</v>
      </c>
      <c r="I57" s="39"/>
      <c r="J57" s="39">
        <v>-100000</v>
      </c>
    </row>
    <row r="58" spans="1:10" s="4" customFormat="1" ht="24" customHeight="1">
      <c r="A58" s="4" t="s">
        <v>160</v>
      </c>
      <c r="B58" s="33"/>
      <c r="C58" s="33"/>
      <c r="D58" s="39">
        <v>-500000</v>
      </c>
      <c r="E58" s="39"/>
      <c r="F58" s="39">
        <v>0</v>
      </c>
      <c r="G58" s="39"/>
      <c r="H58" s="39">
        <v>-500000</v>
      </c>
      <c r="I58" s="39"/>
      <c r="J58" s="39">
        <v>0</v>
      </c>
    </row>
    <row r="59" spans="1:10" s="4" customFormat="1" ht="24" customHeight="1">
      <c r="A59" s="93" t="s">
        <v>191</v>
      </c>
      <c r="B59" s="94"/>
      <c r="C59" s="94"/>
      <c r="D59" s="97">
        <v>250082</v>
      </c>
      <c r="E59" s="97"/>
      <c r="F59" s="97">
        <v>0</v>
      </c>
      <c r="G59" s="97"/>
      <c r="H59" s="97">
        <v>250082</v>
      </c>
      <c r="I59" s="97"/>
      <c r="J59" s="97">
        <v>0</v>
      </c>
    </row>
    <row r="60" spans="1:10" s="4" customFormat="1" ht="24" customHeight="1">
      <c r="A60" s="4" t="s">
        <v>161</v>
      </c>
      <c r="B60" s="33"/>
      <c r="C60" s="33"/>
      <c r="D60" s="39">
        <v>-41850</v>
      </c>
      <c r="E60" s="39"/>
      <c r="F60" s="39">
        <v>-70689</v>
      </c>
      <c r="G60" s="39"/>
      <c r="H60" s="39">
        <v>-32189</v>
      </c>
      <c r="I60" s="39"/>
      <c r="J60" s="39">
        <v>-19198</v>
      </c>
    </row>
    <row r="61" spans="1:10" s="4" customFormat="1" ht="24" customHeight="1">
      <c r="A61" s="4" t="s">
        <v>162</v>
      </c>
      <c r="B61" s="33"/>
      <c r="C61" s="33"/>
      <c r="D61" s="39">
        <v>-7170</v>
      </c>
      <c r="E61" s="39"/>
      <c r="F61" s="39">
        <v>0</v>
      </c>
      <c r="G61" s="39"/>
      <c r="H61" s="39">
        <v>0</v>
      </c>
      <c r="I61" s="39"/>
      <c r="J61" s="39">
        <v>0</v>
      </c>
    </row>
    <row r="62" spans="1:10" s="4" customFormat="1" ht="24" customHeight="1">
      <c r="A62" s="4" t="s">
        <v>163</v>
      </c>
      <c r="B62" s="33"/>
      <c r="C62" s="33"/>
      <c r="D62" s="39">
        <v>12710</v>
      </c>
      <c r="E62" s="39"/>
      <c r="F62" s="39">
        <v>19055</v>
      </c>
      <c r="G62" s="39"/>
      <c r="H62" s="39">
        <v>6488</v>
      </c>
      <c r="I62" s="39"/>
      <c r="J62" s="39">
        <v>11964</v>
      </c>
    </row>
    <row r="63" spans="1:10" s="4" customFormat="1" ht="24" customHeight="1">
      <c r="A63" s="4" t="s">
        <v>164</v>
      </c>
      <c r="B63" s="33"/>
      <c r="C63" s="33"/>
      <c r="D63" s="39">
        <v>0</v>
      </c>
      <c r="E63" s="39"/>
      <c r="F63" s="39">
        <v>0</v>
      </c>
      <c r="G63" s="39"/>
      <c r="H63" s="39">
        <v>-1000</v>
      </c>
      <c r="I63" s="39"/>
      <c r="J63" s="39">
        <v>0</v>
      </c>
    </row>
    <row r="64" spans="1:10" s="4" customFormat="1" ht="24" customHeight="1">
      <c r="A64" s="4" t="s">
        <v>165</v>
      </c>
      <c r="B64" s="33"/>
      <c r="C64" s="33"/>
      <c r="D64" s="39">
        <v>1133</v>
      </c>
      <c r="E64" s="39"/>
      <c r="F64" s="39">
        <v>791</v>
      </c>
      <c r="G64" s="39"/>
      <c r="H64" s="39">
        <v>3379</v>
      </c>
      <c r="I64" s="39"/>
      <c r="J64" s="39">
        <v>397</v>
      </c>
    </row>
    <row r="65" spans="1:10" s="4" customFormat="1" ht="24" customHeight="1">
      <c r="A65" s="22" t="s">
        <v>166</v>
      </c>
      <c r="B65" s="52"/>
      <c r="C65" s="52"/>
      <c r="D65" s="50">
        <f>SUM(D56:D64)</f>
        <v>-315189</v>
      </c>
      <c r="E65" s="39"/>
      <c r="F65" s="50">
        <f>SUM(F56:F64)</f>
        <v>-172289</v>
      </c>
      <c r="G65" s="39"/>
      <c r="H65" s="50">
        <f>SUM(H56:H64)</f>
        <v>-362849</v>
      </c>
      <c r="I65" s="39"/>
      <c r="J65" s="50">
        <f>SUM(J56:J64)</f>
        <v>-235345</v>
      </c>
    </row>
    <row r="66" spans="1:10" s="4" customFormat="1" ht="24" customHeight="1">
      <c r="A66" s="22" t="s">
        <v>167</v>
      </c>
      <c r="B66" s="33"/>
      <c r="C66" s="33"/>
      <c r="D66" s="39"/>
      <c r="E66" s="39"/>
      <c r="F66" s="39"/>
      <c r="G66" s="39"/>
      <c r="H66" s="39"/>
      <c r="I66" s="39"/>
      <c r="J66" s="39"/>
    </row>
    <row r="67" spans="1:10" s="4" customFormat="1" ht="24" customHeight="1">
      <c r="A67" s="4" t="s">
        <v>168</v>
      </c>
      <c r="B67" s="33"/>
      <c r="C67" s="33"/>
      <c r="D67" s="39">
        <v>420812</v>
      </c>
      <c r="E67" s="39"/>
      <c r="F67" s="39">
        <v>234315</v>
      </c>
      <c r="G67" s="39"/>
      <c r="H67" s="39">
        <v>616470</v>
      </c>
      <c r="I67" s="39"/>
      <c r="J67" s="39">
        <v>331331</v>
      </c>
    </row>
    <row r="68" spans="1:10" s="4" customFormat="1" ht="24" customHeight="1">
      <c r="A68" s="4" t="s">
        <v>169</v>
      </c>
      <c r="B68" s="33"/>
      <c r="C68" s="33"/>
      <c r="D68" s="39">
        <v>0</v>
      </c>
      <c r="E68" s="39"/>
      <c r="F68" s="39">
        <v>0</v>
      </c>
      <c r="G68" s="39"/>
      <c r="H68" s="39">
        <v>0</v>
      </c>
      <c r="I68" s="39"/>
      <c r="J68" s="39">
        <v>-20000</v>
      </c>
    </row>
    <row r="69" spans="1:10" s="4" customFormat="1" ht="24" customHeight="1">
      <c r="A69" s="4" t="s">
        <v>170</v>
      </c>
      <c r="B69" s="33"/>
      <c r="C69" s="33"/>
      <c r="D69" s="39">
        <v>-59461</v>
      </c>
      <c r="E69" s="39"/>
      <c r="F69" s="39">
        <v>-67033</v>
      </c>
      <c r="G69" s="39"/>
      <c r="H69" s="39">
        <v>-33085</v>
      </c>
      <c r="I69" s="39"/>
      <c r="J69" s="39">
        <v>-32968</v>
      </c>
    </row>
    <row r="70" spans="1:10" s="4" customFormat="1" ht="24" customHeight="1">
      <c r="A70" s="4" t="s">
        <v>171</v>
      </c>
      <c r="B70" s="33"/>
      <c r="C70" s="33"/>
      <c r="D70" s="39">
        <v>-259</v>
      </c>
      <c r="E70" s="39"/>
      <c r="F70" s="39">
        <v>-3243</v>
      </c>
      <c r="G70" s="39"/>
      <c r="H70" s="39">
        <v>-259</v>
      </c>
      <c r="I70" s="39"/>
      <c r="J70" s="39">
        <v>-486</v>
      </c>
    </row>
    <row r="71" spans="1:10" s="4" customFormat="1" ht="24" customHeight="1">
      <c r="A71" s="4" t="s">
        <v>172</v>
      </c>
      <c r="B71" s="33"/>
      <c r="C71" s="33"/>
      <c r="D71" s="39">
        <v>-14000</v>
      </c>
      <c r="E71" s="39"/>
      <c r="F71" s="39">
        <v>-300000</v>
      </c>
      <c r="G71" s="39"/>
      <c r="H71" s="39">
        <v>-14000</v>
      </c>
      <c r="I71" s="39"/>
      <c r="J71" s="39">
        <v>-300000</v>
      </c>
    </row>
    <row r="72" spans="1:10" s="4" customFormat="1" ht="24" customHeight="1">
      <c r="A72" s="59" t="s">
        <v>173</v>
      </c>
      <c r="B72" s="33"/>
      <c r="C72" s="33"/>
      <c r="D72" s="44">
        <v>920000</v>
      </c>
      <c r="E72" s="44"/>
      <c r="F72" s="44">
        <v>0</v>
      </c>
      <c r="G72" s="44"/>
      <c r="H72" s="39">
        <v>920000</v>
      </c>
      <c r="I72" s="39"/>
      <c r="J72" s="39">
        <v>0</v>
      </c>
    </row>
    <row r="73" spans="1:10" s="4" customFormat="1" ht="24" customHeight="1">
      <c r="A73" s="59" t="s">
        <v>174</v>
      </c>
      <c r="B73" s="33"/>
      <c r="C73" s="33"/>
      <c r="D73" s="39">
        <v>-26831</v>
      </c>
      <c r="E73" s="44"/>
      <c r="F73" s="44">
        <v>0</v>
      </c>
      <c r="G73" s="44"/>
      <c r="H73" s="39">
        <v>-26831</v>
      </c>
      <c r="I73" s="39"/>
      <c r="J73" s="39">
        <v>0</v>
      </c>
    </row>
    <row r="74" spans="1:10" s="4" customFormat="1" ht="24" customHeight="1">
      <c r="A74" s="22" t="s">
        <v>175</v>
      </c>
      <c r="B74" s="33"/>
      <c r="C74" s="33"/>
      <c r="D74" s="53">
        <f>SUM(D67:D73)</f>
        <v>1240261</v>
      </c>
      <c r="E74" s="44"/>
      <c r="F74" s="53">
        <f>SUM(F67:F73)</f>
        <v>-135961</v>
      </c>
      <c r="G74" s="44"/>
      <c r="H74" s="53">
        <f>SUM(H67:H73)</f>
        <v>1462295</v>
      </c>
      <c r="I74" s="39"/>
      <c r="J74" s="53">
        <f>SUM(J67:J73)</f>
        <v>-22123</v>
      </c>
    </row>
    <row r="75" spans="1:10" s="4" customFormat="1" ht="24" customHeight="1">
      <c r="A75" s="22" t="s">
        <v>195</v>
      </c>
      <c r="B75" s="33"/>
      <c r="C75" s="33"/>
      <c r="D75" s="54">
        <f>D45+D65+D74</f>
        <v>212222</v>
      </c>
      <c r="E75" s="43"/>
      <c r="F75" s="54">
        <f>F45+F65+F74</f>
        <v>365368</v>
      </c>
      <c r="G75" s="43"/>
      <c r="H75" s="54">
        <f>H45+H65+H74</f>
        <v>30105</v>
      </c>
      <c r="I75" s="43"/>
      <c r="J75" s="54">
        <f>J45+J65+J74</f>
        <v>392784</v>
      </c>
    </row>
    <row r="76" spans="1:10" s="4" customFormat="1" ht="24" customHeight="1">
      <c r="A76" s="4" t="s">
        <v>176</v>
      </c>
      <c r="B76" s="33"/>
      <c r="C76" s="33"/>
      <c r="D76" s="39">
        <v>697817</v>
      </c>
      <c r="E76" s="43"/>
      <c r="F76" s="39">
        <v>274266</v>
      </c>
      <c r="G76" s="43"/>
      <c r="H76" s="34">
        <v>310983</v>
      </c>
      <c r="I76" s="43"/>
      <c r="J76" s="34">
        <v>92659</v>
      </c>
    </row>
    <row r="77" spans="1:10" s="4" customFormat="1" ht="24" customHeight="1" thickBot="1">
      <c r="A77" s="22" t="s">
        <v>177</v>
      </c>
      <c r="B77" s="33"/>
      <c r="C77" s="33"/>
      <c r="D77" s="55">
        <f>SUM(D75:D76)</f>
        <v>910039</v>
      </c>
      <c r="E77" s="43"/>
      <c r="F77" s="55">
        <f>SUM(F75:F76)</f>
        <v>639634</v>
      </c>
      <c r="G77" s="43"/>
      <c r="H77" s="55">
        <f>SUM(H75:H76)</f>
        <v>341088</v>
      </c>
      <c r="I77" s="43"/>
      <c r="J77" s="55">
        <f>SUM(J75:J76)</f>
        <v>485443</v>
      </c>
    </row>
    <row r="78" spans="1:10" s="4" customFormat="1" ht="24" customHeight="1" thickTop="1">
      <c r="A78" s="22"/>
      <c r="B78" s="33"/>
      <c r="C78" s="33"/>
      <c r="D78" s="43">
        <f>D77-BS!D11</f>
        <v>0</v>
      </c>
      <c r="E78" s="43"/>
      <c r="F78" s="43"/>
      <c r="G78" s="43"/>
      <c r="H78" s="43">
        <f>H77-BS!H11</f>
        <v>0</v>
      </c>
      <c r="I78" s="43"/>
      <c r="J78" s="43"/>
    </row>
    <row r="79" spans="1:10" s="4" customFormat="1" ht="24" customHeight="1">
      <c r="A79" s="22" t="s">
        <v>178</v>
      </c>
      <c r="B79" s="33"/>
      <c r="C79" s="33"/>
      <c r="D79" s="39"/>
      <c r="E79" s="39"/>
      <c r="F79" s="39"/>
      <c r="G79" s="39"/>
      <c r="H79" s="39"/>
      <c r="I79" s="39"/>
      <c r="J79" s="39"/>
    </row>
    <row r="80" spans="1:10" s="4" customFormat="1" ht="24" customHeight="1">
      <c r="A80" s="4" t="s">
        <v>179</v>
      </c>
      <c r="B80" s="33"/>
      <c r="C80" s="33"/>
      <c r="E80" s="39"/>
      <c r="G80" s="39"/>
      <c r="H80" s="43"/>
      <c r="I80" s="39"/>
      <c r="J80" s="43"/>
    </row>
    <row r="81" spans="1:10" s="4" customFormat="1" ht="24" customHeight="1">
      <c r="A81" s="4" t="s">
        <v>180</v>
      </c>
      <c r="B81" s="33"/>
      <c r="C81" s="33"/>
      <c r="D81" s="4">
        <v>64322</v>
      </c>
      <c r="E81" s="43"/>
      <c r="F81" s="4">
        <v>75773</v>
      </c>
      <c r="G81" s="43"/>
      <c r="H81" s="4">
        <v>17544</v>
      </c>
      <c r="I81" s="43"/>
      <c r="J81" s="4">
        <v>49452</v>
      </c>
    </row>
    <row r="82" spans="1:10" s="4" customFormat="1" ht="24" customHeight="1">
      <c r="A82" s="4" t="s">
        <v>181</v>
      </c>
      <c r="B82" s="33"/>
      <c r="C82" s="33"/>
      <c r="D82" s="77">
        <v>10164</v>
      </c>
      <c r="E82" s="43"/>
      <c r="F82" s="4">
        <v>95827</v>
      </c>
      <c r="G82" s="43"/>
      <c r="H82" s="77">
        <v>10164</v>
      </c>
      <c r="I82" s="43"/>
      <c r="J82" s="4">
        <v>19034</v>
      </c>
    </row>
    <row r="83" spans="1:10" s="4" customFormat="1" ht="24" customHeight="1">
      <c r="A83" s="4" t="s">
        <v>182</v>
      </c>
      <c r="B83" s="33"/>
      <c r="C83" s="33"/>
      <c r="D83" s="77">
        <v>2033</v>
      </c>
      <c r="E83" s="43"/>
      <c r="F83" s="43">
        <v>10435</v>
      </c>
      <c r="G83" s="43"/>
      <c r="H83" s="43">
        <v>0</v>
      </c>
      <c r="I83" s="43"/>
      <c r="J83" s="43">
        <v>0</v>
      </c>
    </row>
    <row r="84" spans="1:10" s="4" customFormat="1" ht="24" customHeight="1">
      <c r="B84" s="33"/>
      <c r="C84" s="33"/>
      <c r="D84" s="34"/>
      <c r="F84" s="34"/>
      <c r="H84" s="34"/>
      <c r="J84" s="34"/>
    </row>
    <row r="85" spans="1:10" s="4" customFormat="1" ht="24" customHeight="1">
      <c r="A85" s="61" t="s">
        <v>37</v>
      </c>
      <c r="B85" s="33"/>
      <c r="C85" s="33"/>
      <c r="D85" s="34"/>
      <c r="F85" s="34"/>
      <c r="H85" s="34"/>
      <c r="J85" s="34"/>
    </row>
    <row r="86" spans="1:10" ht="24" customHeight="1">
      <c r="D86" s="3">
        <f>+D77-BS!D11</f>
        <v>0</v>
      </c>
      <c r="H86" s="3">
        <f>+H77-BS!H11</f>
        <v>0</v>
      </c>
    </row>
    <row r="101" spans="1:1" ht="24" customHeight="1">
      <c r="A101" s="61" t="s">
        <v>37</v>
      </c>
    </row>
  </sheetData>
  <mergeCells count="1">
    <mergeCell ref="B52:J52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23A8AC-E6FB-47EA-ABAE-BB51508FCD24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d79e943a-e67b-4c34-af88-ed0d57ceed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faa8e590-93ae-4df1-a31f-7b4aa6ed80c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175F72-0D1B-48B0-80D7-095CABFA7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48899</vt:lpwstr>
  </property>
  <property fmtid="{D5CDD505-2E9C-101B-9397-08002B2CF9AE}" pid="4" name="OptimizationTime">
    <vt:lpwstr>20221104_1448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dcterms:created xsi:type="dcterms:W3CDTF">2013-03-01T03:57:53Z</dcterms:created>
  <dcterms:modified xsi:type="dcterms:W3CDTF">2022-11-02T11:34:33Z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