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pitisevi/AUDIT/PUBLIC COMPANY/LISIED COMPANY/ดี. ที. ซี. อินดัสตรีส์/2022/financial statement/TYPIST/Q3 ' 65/Final_E  -  ส่ง ตลาด/"/>
    </mc:Choice>
  </mc:AlternateContent>
  <xr:revisionPtr revIDLastSave="15" documentId="13_ncr:1_{79883FCB-AD06-4D7C-BD32-047BE12F2391}" xr6:coauthVersionLast="47" xr6:coauthVersionMax="47" xr10:uidLastSave="{36BC1D9F-AE17-4DB7-9726-307D802BB61C}"/>
  <bookViews>
    <workbookView xWindow="-120" yWindow="-120" windowWidth="29040" windowHeight="15720" tabRatio="674" xr2:uid="{00000000-000D-0000-FFFF-FFFF00000000}"/>
  </bookViews>
  <sheets>
    <sheet name="BS" sheetId="6" r:id="rId1"/>
    <sheet name="PL" sheetId="13" r:id="rId2"/>
    <sheet name="CE-Conso" sheetId="15" r:id="rId3"/>
    <sheet name="CE-Sep" sheetId="16" r:id="rId4"/>
    <sheet name="Cashflow" sheetId="9" r:id="rId5"/>
  </sheets>
  <definedNames>
    <definedName name="_xlnm.Print_Area" localSheetId="0">BS!$A$1:$P$111</definedName>
    <definedName name="_xlnm.Print_Area" localSheetId="4">Cashflow!$A$1:$Q$109</definedName>
    <definedName name="_xlnm.Print_Area" localSheetId="2">'CE-Conso'!$A$1:$Z$38</definedName>
    <definedName name="_xlnm.Print_Area" localSheetId="3">'CE-Sep'!$A$1:$V$34</definedName>
    <definedName name="_xlnm.Print_Area" localSheetId="1">PL!$A$1:$P$114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9" l="1"/>
  <c r="Q28" i="9"/>
  <c r="P77" i="6" l="1"/>
  <c r="N77" i="6"/>
  <c r="L77" i="6"/>
  <c r="J77" i="6"/>
  <c r="T13" i="15"/>
  <c r="V13" i="15" s="1"/>
  <c r="T21" i="15"/>
  <c r="V21" i="15" s="1"/>
  <c r="Z21" i="15" s="1"/>
  <c r="J21" i="6"/>
  <c r="T11" i="16"/>
  <c r="V11" i="16" s="1"/>
  <c r="T20" i="15"/>
  <c r="V20" i="15"/>
  <c r="Z20" i="15" s="1"/>
  <c r="P26" i="15"/>
  <c r="R25" i="16"/>
  <c r="R18" i="15"/>
  <c r="A58" i="6"/>
  <c r="K28" i="9"/>
  <c r="Q68" i="9"/>
  <c r="O68" i="9"/>
  <c r="M68" i="9"/>
  <c r="K68" i="9"/>
  <c r="T24" i="16"/>
  <c r="V24" i="16" s="1"/>
  <c r="P25" i="16"/>
  <c r="K77" i="9"/>
  <c r="O39" i="9"/>
  <c r="O41" i="9" s="1"/>
  <c r="V20" i="16"/>
  <c r="T12" i="16"/>
  <c r="V12" i="16" s="1"/>
  <c r="X26" i="15"/>
  <c r="X18" i="15"/>
  <c r="P18" i="15"/>
  <c r="L21" i="6"/>
  <c r="N21" i="6"/>
  <c r="P21" i="6"/>
  <c r="A3" i="9"/>
  <c r="A56" i="9" s="1"/>
  <c r="L100" i="13"/>
  <c r="J100" i="13"/>
  <c r="M96" i="13"/>
  <c r="M94" i="13" s="1"/>
  <c r="P89" i="13"/>
  <c r="N89" i="13"/>
  <c r="L89" i="13"/>
  <c r="J89" i="13"/>
  <c r="O77" i="13"/>
  <c r="P76" i="13"/>
  <c r="N76" i="13"/>
  <c r="L76" i="13"/>
  <c r="J76" i="13"/>
  <c r="P69" i="13"/>
  <c r="N69" i="13"/>
  <c r="N78" i="13" s="1"/>
  <c r="L69" i="13"/>
  <c r="L78" i="13" s="1"/>
  <c r="J69" i="13"/>
  <c r="J78" i="13" s="1"/>
  <c r="P99" i="6"/>
  <c r="P101" i="6" s="1"/>
  <c r="L99" i="6"/>
  <c r="L101" i="6" s="1"/>
  <c r="P32" i="13"/>
  <c r="N32" i="13"/>
  <c r="L32" i="13"/>
  <c r="J32" i="13"/>
  <c r="H26" i="15"/>
  <c r="J26" i="15"/>
  <c r="L26" i="15"/>
  <c r="L32" i="6"/>
  <c r="L25" i="16"/>
  <c r="J25" i="16"/>
  <c r="H25" i="16"/>
  <c r="T16" i="16"/>
  <c r="V16" i="16" s="1"/>
  <c r="T19" i="16"/>
  <c r="V19" i="16" s="1"/>
  <c r="Q77" i="9"/>
  <c r="O77" i="9"/>
  <c r="M77" i="9"/>
  <c r="T15" i="16"/>
  <c r="R17" i="16"/>
  <c r="T24" i="15"/>
  <c r="R26" i="15"/>
  <c r="T16" i="15"/>
  <c r="V16" i="15" s="1"/>
  <c r="Z16" i="15" s="1"/>
  <c r="V12" i="15"/>
  <c r="Z12" i="15" s="1"/>
  <c r="L19" i="13"/>
  <c r="Q39" i="9"/>
  <c r="Q41" i="9" s="1"/>
  <c r="L43" i="13"/>
  <c r="A3" i="16"/>
  <c r="P84" i="6"/>
  <c r="N84" i="6"/>
  <c r="L84" i="6"/>
  <c r="J84" i="6"/>
  <c r="P19" i="13"/>
  <c r="N19" i="13"/>
  <c r="J19" i="13"/>
  <c r="U74" i="15"/>
  <c r="O20" i="13"/>
  <c r="N32" i="6"/>
  <c r="M28" i="9"/>
  <c r="M39" i="9" s="1"/>
  <c r="M41" i="9" s="1"/>
  <c r="L17" i="16"/>
  <c r="J17" i="16"/>
  <c r="H17" i="16"/>
  <c r="L18" i="15"/>
  <c r="J18" i="15"/>
  <c r="H18" i="15"/>
  <c r="M39" i="13"/>
  <c r="M37" i="13" s="1"/>
  <c r="P12" i="13"/>
  <c r="N12" i="13"/>
  <c r="L12" i="13"/>
  <c r="J12" i="13"/>
  <c r="L28" i="9"/>
  <c r="J32" i="6"/>
  <c r="P32" i="6"/>
  <c r="P17" i="16"/>
  <c r="N18" i="15"/>
  <c r="T17" i="15"/>
  <c r="V17" i="15" s="1"/>
  <c r="Z17" i="15" s="1"/>
  <c r="J43" i="13"/>
  <c r="N21" i="13" l="1"/>
  <c r="N23" i="13" s="1"/>
  <c r="N25" i="13" s="1"/>
  <c r="N47" i="13" s="1"/>
  <c r="N80" i="13"/>
  <c r="N82" i="13" s="1"/>
  <c r="N104" i="13" s="1"/>
  <c r="P80" i="13"/>
  <c r="P82" i="13" s="1"/>
  <c r="J21" i="13"/>
  <c r="J23" i="13" s="1"/>
  <c r="J25" i="13" s="1"/>
  <c r="J39" i="13" s="1"/>
  <c r="J80" i="13"/>
  <c r="J82" i="13" s="1"/>
  <c r="J96" i="13" s="1"/>
  <c r="J94" i="13" s="1"/>
  <c r="N34" i="6"/>
  <c r="T25" i="15"/>
  <c r="V25" i="15" s="1"/>
  <c r="Z25" i="15" s="1"/>
  <c r="O19" i="13"/>
  <c r="T18" i="15"/>
  <c r="O76" i="13"/>
  <c r="M79" i="9"/>
  <c r="M83" i="9" s="1"/>
  <c r="M85" i="9" s="1"/>
  <c r="O79" i="9"/>
  <c r="O83" i="9" s="1"/>
  <c r="O85" i="9" s="1"/>
  <c r="K39" i="9"/>
  <c r="K41" i="9" s="1"/>
  <c r="K79" i="9" s="1"/>
  <c r="K83" i="9" s="1"/>
  <c r="K85" i="9" s="1"/>
  <c r="Q79" i="9"/>
  <c r="Q83" i="9" s="1"/>
  <c r="Q85" i="9" s="1"/>
  <c r="T17" i="16"/>
  <c r="V18" i="15"/>
  <c r="Z13" i="15"/>
  <c r="Z18" i="15" s="1"/>
  <c r="P21" i="13"/>
  <c r="P23" i="13" s="1"/>
  <c r="P25" i="13" s="1"/>
  <c r="P47" i="13" s="1"/>
  <c r="L80" i="13"/>
  <c r="L82" i="13" s="1"/>
  <c r="L91" i="13" s="1"/>
  <c r="L101" i="13" s="1"/>
  <c r="L99" i="13" s="1"/>
  <c r="L21" i="13"/>
  <c r="L23" i="13" s="1"/>
  <c r="L25" i="13" s="1"/>
  <c r="L39" i="13" s="1"/>
  <c r="L37" i="13" s="1"/>
  <c r="T25" i="16"/>
  <c r="N86" i="6"/>
  <c r="J86" i="6"/>
  <c r="O21" i="6"/>
  <c r="P34" i="6"/>
  <c r="P86" i="6"/>
  <c r="P103" i="6" s="1"/>
  <c r="L34" i="6"/>
  <c r="J34" i="6"/>
  <c r="L86" i="6"/>
  <c r="L103" i="6" s="1"/>
  <c r="J37" i="13" l="1"/>
  <c r="J47" i="13" s="1"/>
  <c r="N25" i="16"/>
  <c r="N99" i="6" s="1"/>
  <c r="N101" i="6" s="1"/>
  <c r="N103" i="6" s="1"/>
  <c r="T26" i="15"/>
  <c r="N34" i="13"/>
  <c r="P104" i="13"/>
  <c r="N91" i="13"/>
  <c r="P91" i="13"/>
  <c r="P34" i="13"/>
  <c r="L34" i="13"/>
  <c r="L44" i="13" s="1"/>
  <c r="L42" i="13" s="1"/>
  <c r="J34" i="13"/>
  <c r="J44" i="13" s="1"/>
  <c r="J42" i="13" s="1"/>
  <c r="J91" i="13"/>
  <c r="J101" i="13" s="1"/>
  <c r="J99" i="13" s="1"/>
  <c r="L96" i="13"/>
  <c r="L94" i="13" s="1"/>
  <c r="L104" i="13" s="1"/>
  <c r="J104" i="13"/>
  <c r="V23" i="16" l="1"/>
  <c r="V25" i="16" s="1"/>
  <c r="N17" i="16"/>
  <c r="V15" i="16"/>
  <c r="V17" i="16" s="1"/>
  <c r="N26" i="15"/>
  <c r="J99" i="6" s="1"/>
  <c r="J101" i="6" s="1"/>
  <c r="J103" i="6" s="1"/>
  <c r="V24" i="15"/>
  <c r="Z24" i="15" l="1"/>
  <c r="Z26" i="15" s="1"/>
  <c r="V26" i="15"/>
</calcChain>
</file>

<file path=xl/sharedStrings.xml><?xml version="1.0" encoding="utf-8"?>
<sst xmlns="http://schemas.openxmlformats.org/spreadsheetml/2006/main" count="359" uniqueCount="220">
  <si>
    <t>D.T.C. INDUSTRIES PUBLIC COMPANY LIMITED AND ITS SUBSIDIARIES</t>
  </si>
  <si>
    <t>STATEMENT OF FINANCIAL POSITION</t>
  </si>
  <si>
    <t>AS AT SEPTEMBER 30, 2022</t>
  </si>
  <si>
    <t>Unit : Baht</t>
  </si>
  <si>
    <t>Consolidated</t>
  </si>
  <si>
    <t xml:space="preserve">Separate </t>
  </si>
  <si>
    <t xml:space="preserve"> </t>
  </si>
  <si>
    <t>December 31, 2021</t>
  </si>
  <si>
    <t>(Unaudited)</t>
  </si>
  <si>
    <t>(Audited)</t>
  </si>
  <si>
    <t>Note</t>
  </si>
  <si>
    <t>(Reviewed)</t>
  </si>
  <si>
    <t>ASSETS</t>
  </si>
  <si>
    <t>CURRENT  ASSETS</t>
  </si>
  <si>
    <t>Cash and cash equivalents</t>
  </si>
  <si>
    <t>Trade accounts and other current receivables - net</t>
  </si>
  <si>
    <t>5.2, 7</t>
  </si>
  <si>
    <t>Short - term loans to related company - net</t>
  </si>
  <si>
    <t xml:space="preserve">Current portion of </t>
  </si>
  <si>
    <t>Long - term loan to subsidiary - net</t>
  </si>
  <si>
    <t>Long - term loans to related company - net</t>
  </si>
  <si>
    <t>Inventories - net</t>
  </si>
  <si>
    <t>Other current assets - net</t>
  </si>
  <si>
    <t>Total current assets</t>
  </si>
  <si>
    <t>NON - CURRENT ASSETS</t>
  </si>
  <si>
    <t>Investments in subsidiaries</t>
  </si>
  <si>
    <t>Other non - current financial assets</t>
  </si>
  <si>
    <t>Investment property - net</t>
  </si>
  <si>
    <t>Property, plant and equipment - net</t>
  </si>
  <si>
    <t>Right-of-use assets - net</t>
  </si>
  <si>
    <t>5.2, 11.1</t>
  </si>
  <si>
    <t>Intangible assets - net</t>
  </si>
  <si>
    <t>Deferred tax assets</t>
  </si>
  <si>
    <t xml:space="preserve">Other non - current assets </t>
  </si>
  <si>
    <t>Total non - current assets</t>
  </si>
  <si>
    <t>TOTAL ASSETS</t>
  </si>
  <si>
    <t>Condensed notes to the interim financial information are an integral part of these interim financial information.</t>
  </si>
  <si>
    <t>STATEMENT OF FINANCIAL POSITION (Con't)</t>
  </si>
  <si>
    <t>LIABILITIES AND SHAREHOLDERS' EQUITY</t>
  </si>
  <si>
    <t>CURRENT LIABILITIES</t>
  </si>
  <si>
    <t>Bank overdraft and short term loans from financial of institution</t>
  </si>
  <si>
    <t>Trade accounts and other current payable</t>
  </si>
  <si>
    <t>5.2, 14</t>
  </si>
  <si>
    <t>Current portion of</t>
  </si>
  <si>
    <t>Long term loans from financial of institution</t>
  </si>
  <si>
    <t>Lease liabilities</t>
  </si>
  <si>
    <t>5.2, 11.2</t>
  </si>
  <si>
    <t>Accrued coporate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</si>
  <si>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</si>
  <si>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</si>
  <si>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</si>
  <si>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</si>
  <si>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</si>
  <si>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Lease liabilities - net</t>
  </si>
  <si>
    <t xml:space="preserve">Provision of non - current liabilities </t>
  </si>
  <si>
    <t>for employee benefit - net</t>
  </si>
  <si>
    <t>Other non - current liabilities</t>
  </si>
  <si>
    <t>Total non - current liabilities</t>
  </si>
  <si>
    <t>TOTAL  LIABILITIES</t>
  </si>
  <si>
    <t>SHAREHOLDERS' EQUITY</t>
  </si>
  <si>
    <t>Share capital</t>
  </si>
  <si>
    <t>Authorized share capital</t>
  </si>
  <si>
    <t>10,000,000 common shares of Baht 10 each</t>
  </si>
  <si>
    <t>Issued and paid-up share capital</t>
  </si>
  <si>
    <t>Share premium on common shares</t>
  </si>
  <si>
    <t xml:space="preserve">Retained earnings </t>
  </si>
  <si>
    <t>Appropriated - Legal reserve</t>
  </si>
  <si>
    <t xml:space="preserve">Unappropriated </t>
  </si>
  <si>
    <t>Other components of shareholders' equity</t>
  </si>
  <si>
    <t>Total equity of the Company</t>
  </si>
  <si>
    <t>Non - controlling interests</t>
  </si>
  <si>
    <t xml:space="preserve">Total shareholders' equity </t>
  </si>
  <si>
    <t>TOTAL LIABILITIES AND SHAREHOLDERS' EQUITY</t>
  </si>
  <si>
    <t>STATEMENT OF COMPREHENSIVE INCOME</t>
  </si>
  <si>
    <t>FOR  THE  THREE - MONTH PERIOD ENDED SEPTEMBER 30, 2022</t>
  </si>
  <si>
    <t>REVENUES</t>
  </si>
  <si>
    <t>Sales income</t>
  </si>
  <si>
    <t>Rental income</t>
  </si>
  <si>
    <t>Other incomes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</si>
  <si>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</si>
  <si>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</si>
  <si>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</si>
  <si>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</si>
  <si>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</si>
  <si>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</si>
  <si>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</si>
  <si>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</si>
  <si>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</si>
  <si>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 INCOME TAX </t>
  </si>
  <si>
    <t>Income tax (expenses) income</t>
  </si>
  <si>
    <t>12.2.1</t>
  </si>
  <si>
    <t>NET PROFIT FOR THE PERIOD</t>
  </si>
  <si>
    <t>OTHER COMPREHENSIVE INCOME (LOSS)</t>
  </si>
  <si>
    <t>12.2.2</t>
  </si>
  <si>
    <t xml:space="preserve">Other comprehensive income (loss) to be reclassified to </t>
  </si>
  <si>
    <t>profit or loss in subsequent periods :</t>
  </si>
  <si>
    <t xml:space="preserve">Gain (loss) on investment in equity instruments    </t>
  </si>
  <si>
    <t>measure fair value through other comprehensive income (loss)</t>
  </si>
  <si>
    <t>TOTAL OTHER COMPREHENSIVE INCOME (LOSS) FOR THE PERIOD</t>
  </si>
  <si>
    <t>COMPREHENSIVE INCOME (LOSS) FOR THE PERIOD</t>
  </si>
  <si>
    <t>NET PROFIT (LOSS) ATTRIBUTABLE TO :</t>
  </si>
  <si>
    <t>Owners of the Company</t>
  </si>
  <si>
    <t>NET PROFIT (LOSS) FOR THE PERIOD</t>
  </si>
  <si>
    <t>COMPREHENSIVE INCOME (LOSS) ATTRIBUTABLE TO :</t>
  </si>
  <si>
    <t>BASIC EARNINGS PER SHARE (BAHT : SHARE)</t>
  </si>
  <si>
    <t>Equity holders of the parent company</t>
  </si>
  <si>
    <t>STATEMENT OF COMPREHENSIVE INCOME (Con't)</t>
  </si>
  <si>
    <t>FOR  THE  NINE - MONTH PERIOD ENDED SEPTEMBER 30, 2022</t>
  </si>
  <si>
    <t>PROFIT (LOSS) FROM OPERATING</t>
  </si>
  <si>
    <t xml:space="preserve">PROFIT (LOSS) BEFORE  INCOME TAX </t>
  </si>
  <si>
    <t>BASIC EARNINGS (LOSS) PER SHARE (BAHT : SHARE)</t>
  </si>
  <si>
    <t xml:space="preserve">STATEMENT OF CHANGES IN SHAREHOLDERS' EQUITY </t>
  </si>
  <si>
    <t>Equity attributable to owners of the parent</t>
  </si>
  <si>
    <t>Retained earnings</t>
  </si>
  <si>
    <t>Issued and</t>
  </si>
  <si>
    <t>Gain (loss) on investment in equity</t>
  </si>
  <si>
    <t>Total equity</t>
  </si>
  <si>
    <t>Total</t>
  </si>
  <si>
    <t>paid - up</t>
  </si>
  <si>
    <t>Appropriated for</t>
  </si>
  <si>
    <t>instruments measure fair value through</t>
  </si>
  <si>
    <t xml:space="preserve">Defined benefit plan </t>
  </si>
  <si>
    <t>Total other components</t>
  </si>
  <si>
    <t>attributable to</t>
  </si>
  <si>
    <t>Non - controlling</t>
  </si>
  <si>
    <t>shareholders</t>
  </si>
  <si>
    <t>share capital</t>
  </si>
  <si>
    <t>Share premium</t>
  </si>
  <si>
    <t>legal reserve</t>
  </si>
  <si>
    <t>Unappropriated</t>
  </si>
  <si>
    <t>other comprehensive income (loss)</t>
  </si>
  <si>
    <t>remeasurement gains (loss)</t>
  </si>
  <si>
    <t>of shareholders' equity</t>
  </si>
  <si>
    <t>shareholders' equity</t>
  </si>
  <si>
    <t>interests</t>
  </si>
  <si>
    <t>equity</t>
  </si>
  <si>
    <t>Beginning balance as at January 1, 2021</t>
  </si>
  <si>
    <t>Dividends paid</t>
  </si>
  <si>
    <t>Change in shareholders' equity :</t>
  </si>
  <si>
    <t>Comprehensive income (loss) for the period</t>
  </si>
  <si>
    <t>Net profit</t>
  </si>
  <si>
    <t>Other comprehensive income (loss)</t>
  </si>
  <si>
    <t>Ending balance as at September 30, 2021</t>
  </si>
  <si>
    <t>Beginning balance as at January 1, 2022</t>
  </si>
  <si>
    <t>Ending balance as at September 30, 2022</t>
  </si>
  <si>
    <t>STATEMENT OF CHANGES IN SHAREHOLDERS' EQUITY (Con't)</t>
  </si>
  <si>
    <t>Separate</t>
  </si>
  <si>
    <t>Appropriated</t>
  </si>
  <si>
    <t>for legal reserve</t>
  </si>
  <si>
    <t>STATEMENT OF CASH FLOWS</t>
  </si>
  <si>
    <t>CASH FLOWS FROM OPERATING ACTIVITIES</t>
  </si>
  <si>
    <t xml:space="preserve">Reconcilations of net profit (loss) to net cash </t>
  </si>
  <si>
    <t xml:space="preserve">  provided by (used in) operating activities </t>
  </si>
  <si>
    <t>Depreciation</t>
  </si>
  <si>
    <t>9, 10, 11</t>
  </si>
  <si>
    <t>Write off assets to expenses</t>
  </si>
  <si>
    <t>Amortization of intangible assets</t>
  </si>
  <si>
    <t>Provision for returned goods</t>
  </si>
  <si>
    <t>Provision for returned goods (reversal)</t>
  </si>
  <si>
    <t>Loss from obsoleted inventories (reversal)</t>
  </si>
  <si>
    <t>Loss for diminution in value of inventories</t>
  </si>
  <si>
    <t>Loss for diminution in value of inventories (reversal)</t>
  </si>
  <si>
    <t>Write of prepaid expenses to expenses</t>
  </si>
  <si>
    <t>Provision for employee benefit</t>
  </si>
  <si>
    <t>Unrealized gain from exchange rate</t>
  </si>
  <si>
    <t>Dividend income</t>
  </si>
  <si>
    <t>Interest income</t>
  </si>
  <si>
    <t>Interest expenses</t>
  </si>
  <si>
    <t xml:space="preserve">Profit from operating activities before change in </t>
  </si>
  <si>
    <t>operating assets and liabilities</t>
  </si>
  <si>
    <t xml:space="preserve">(Increase) decrease in operating assets </t>
  </si>
  <si>
    <t>Trade accounts and other current receivables</t>
  </si>
  <si>
    <t>Inventories</t>
  </si>
  <si>
    <t>Other current assets</t>
  </si>
  <si>
    <t>Other non - current assets</t>
  </si>
  <si>
    <t xml:space="preserve">Increase (decrease) in operating liabilities </t>
  </si>
  <si>
    <t>Trade accounts and other current payables</t>
  </si>
  <si>
    <t>Employee benefits paid during the period</t>
  </si>
  <si>
    <t>Cash provided by  (used in) operating activities</t>
  </si>
  <si>
    <t>Income tax paid</t>
  </si>
  <si>
    <t>Net cash provided by (used in) operating activities</t>
  </si>
  <si>
    <t>STATEMENT OF CASH FLOWS  (Con't)</t>
  </si>
  <si>
    <t>CASH FLOWS FROM INVESTING ACTIVITIES</t>
  </si>
  <si>
    <t>Cash paid to long - term loans to related company</t>
  </si>
  <si>
    <t>Cash received from long - term loans to subsidiary</t>
  </si>
  <si>
    <t>Acquisition of fixed assets</t>
  </si>
  <si>
    <t xml:space="preserve">Acquisition of Investment property </t>
  </si>
  <si>
    <t>Dividend received</t>
  </si>
  <si>
    <t>Net cash provided by (used in) investing activities</t>
  </si>
  <si>
    <t>CASH FLOWS FROM FINANCING ACTIVITIES</t>
  </si>
  <si>
    <t xml:space="preserve">Bank overdraft and short term loans from financial of </t>
  </si>
  <si>
    <t>institution Increase (Decrease)</t>
  </si>
  <si>
    <t>Cash paid for long - term loans from financial institution</t>
  </si>
  <si>
    <t>Cash paid for lease liabilities</t>
  </si>
  <si>
    <t>Dividend paid</t>
  </si>
  <si>
    <t>Interest paid</t>
  </si>
  <si>
    <t>Net cash provided by (used in) financing activities</t>
  </si>
  <si>
    <t>Net cash and cash equivalents increase (decrease)</t>
  </si>
  <si>
    <t xml:space="preserve">Unrealized gain from exchange rate of </t>
  </si>
  <si>
    <t>cash and cash equivalents</t>
  </si>
  <si>
    <t>Net cash and cash equivalent increase (decrease) - net</t>
  </si>
  <si>
    <t>Cash and cash equivalent as at beginning balance</t>
  </si>
  <si>
    <t>Cash and cash equivalent as at ending balance</t>
  </si>
  <si>
    <t>Supplemental disclosures of cash flows information</t>
  </si>
  <si>
    <t xml:space="preserve">Unutilized credit facilities for future working capital </t>
  </si>
  <si>
    <t>(Unit : Million Baht)</t>
  </si>
  <si>
    <t>กำไร(ขาดทุน)เบ็ดเสร็จอื่นสำหรับงวดหลังภาษี</t>
  </si>
  <si>
    <t>September 30, 2022</t>
  </si>
  <si>
    <t xml:space="preserve">                      -  </t>
  </si>
  <si>
    <t>Expected credit losses (reversal)</t>
  </si>
  <si>
    <t>Page 1 of 31</t>
  </si>
  <si>
    <t>Page 2 of 31</t>
  </si>
  <si>
    <t>Page 3 of 31</t>
  </si>
  <si>
    <t>Page 4 of 31</t>
  </si>
  <si>
    <t>Page 5 of 31</t>
  </si>
  <si>
    <t>Page 6 of 31</t>
  </si>
  <si>
    <t>Page 7 of 31</t>
  </si>
  <si>
    <t>Page 8 of 31</t>
  </si>
  <si>
    <t>NET PROFIT ATTRIBUTABLE TO :</t>
  </si>
  <si>
    <t>Profit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</si>
</sst>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฿&quot;#,##0;\-&quot;฿&quot;#,##0"/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[Red]\(\t&quot;฿&quot;#,##0.00\)"/>
    <numFmt numFmtId="172" formatCode="_-* #,##0_-;\-* #,##0_-;_-* &quot;-&quot;??_-;_-@_-"/>
    <numFmt numFmtId="173" formatCode="#,##0.00;\(#,##0.00\)"/>
    <numFmt numFmtId="174" formatCode="_-* #,##0.00000_-;\-* #,##0.00000_-;_-* &quot;-&quot;??_-;_-@_-"/>
    <numFmt numFmtId="175" formatCode="General_)"/>
    <numFmt numFmtId="176" formatCode="_(* #,##0.00_);_(* \(#,##0.00\);_(* &quot;-&quot;_);_(@_)"/>
    <numFmt numFmtId="177" formatCode="0.0%"/>
    <numFmt numFmtId="178" formatCode="dd\-mmm\-yy_)"/>
    <numFmt numFmtId="179" formatCode="#,##0.00\ &quot;F&quot;;\-#,##0.00\ &quot;F&quot;"/>
    <numFmt numFmtId="180" formatCode="_(* #,##0_);_(* \(#,##0\);_(* &quot;-&quot;??_);_(@_)"/>
    <numFmt numFmtId="181" formatCode="#,##0.00&quot; $&quot;;\-#,##0.00&quot; $&quot;"/>
    <numFmt numFmtId="182" formatCode="#,##0.00&quot; $&quot;;[Red]\-#,##0.00&quot; $&quot;"/>
    <numFmt numFmtId="183" formatCode="d\.m\.yy"/>
    <numFmt numFmtId="184" formatCode="d\.mmm\.yy"/>
    <numFmt numFmtId="185" formatCode="d\.mmm"/>
    <numFmt numFmtId="186" formatCode="mmm\.yy"/>
    <numFmt numFmtId="187" formatCode="_(&quot;$&quot;* #,##0.0_);_(&quot;$&quot;* \(#,##0.0\);_(&quot;$&quot;* &quot;0.0&quot;_);_(@_)"/>
    <numFmt numFmtId="188" formatCode="0."/>
    <numFmt numFmtId="189" formatCode="0%_);\(0%\)"/>
    <numFmt numFmtId="190" formatCode="&quot;ฃค&quot;#,##0;&quot;ฃค&quot;\-#,##0"/>
    <numFmt numFmtId="191" formatCode="0&quot;  &quot;"/>
    <numFmt numFmtId="192" formatCode="#,##0.0_);[Red]\(#,##0.0\)"/>
    <numFmt numFmtId="193" formatCode="d\.m\.yy\ h:mm"/>
    <numFmt numFmtId="194" formatCode="_-* #,##0.00\ &quot;F&quot;_-;\-* #,##0.00\ &quot;F&quot;_-;_-* &quot;-&quot;??\ &quot;F&quot;_-;_-@_-"/>
    <numFmt numFmtId="195" formatCode="0.00&quot;  &quot;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#.\ \ "/>
    <numFmt numFmtId="199" formatCode="##.\ \ "/>
    <numFmt numFmtId="200" formatCode="0.000_)"/>
    <numFmt numFmtId="201" formatCode="\ว\ \ด\ด\ด\ด\ &quot;ค.ศ.&quot;\ \ค\ค\ค\ค"/>
    <numFmt numFmtId="202" formatCode="#,##0\ \ ;\(#,##0\)\ ;\—\ \ \ \ "/>
    <numFmt numFmtId="203" formatCode="&quot;฿&quot;\t#,##0_);[Red]\(&quot;฿&quot;\t#,##0\)"/>
    <numFmt numFmtId="204" formatCode="_-* #,##0&quot; F&quot;_-;\-* #,##0&quot; F&quot;_-;_-* &quot;-&quot;&quot; F&quot;_-;_-@_-"/>
    <numFmt numFmtId="205" formatCode="_-* #,##0.00&quot; F&quot;_-;\-* #,##0.00&quot; F&quot;_-;_-* &quot;-&quot;??&quot; F&quot;_-;_-@_-"/>
    <numFmt numFmtId="206" formatCode="#,##0&quot;£&quot;_);[Red]\(#,##0&quot;£&quot;\)"/>
    <numFmt numFmtId="207" formatCode="&quot;?&quot;#,##0.00;\-&quot;?&quot;#,##0.00"/>
    <numFmt numFmtId="208" formatCode="&quot;?&quot;#,##0;[Red]\-&quot;?&quot;#,##0"/>
    <numFmt numFmtId="209" formatCode="&quot;?&quot;#,##0.00;[Red]\-&quot;?&quot;#,##0.00"/>
    <numFmt numFmtId="210" formatCode="_-&quot;$&quot;* #,##0_-;\-&quot;$&quot;* #,##0_-;_-&quot;$&quot;* &quot;-&quot;_-;_-@_-"/>
    <numFmt numFmtId="211" formatCode="_-&quot;$&quot;* #,##0.00_-;\-&quot;$&quot;* #,##0.00_-;_-&quot;$&quot;* &quot;-&quot;??_-;_-@_-"/>
    <numFmt numFmtId="212" formatCode="&quot;\&quot;#,##0.00;[Red]&quot;\&quot;\-#,##0.00"/>
    <numFmt numFmtId="213" formatCode="&quot;\&quot;#,##0;[Red]&quot;\&quot;\-#,##0"/>
    <numFmt numFmtId="214" formatCode="#,##0.000;\-#,##0.000"/>
    <numFmt numFmtId="215" formatCode="0.0000000000"/>
    <numFmt numFmtId="216" formatCode="&quot;$&quot;#,##0;\-&quot;$&quot;#,##0"/>
    <numFmt numFmtId="217" formatCode="[$-41E]d\ mmmm\ yyyy"/>
    <numFmt numFmtId="218" formatCode="\t&quot;฿&quot;#,##0.00_);[Red]\(#,##0.00\)"/>
    <numFmt numFmtId="219" formatCode="0_ ;\-0\ "/>
    <numFmt numFmtId="220" formatCode="_(* #,##0.000000_);_(* \(#,##0.000000\);_(* &quot;-&quot;??????_);_(@_)"/>
    <numFmt numFmtId="221" formatCode="0.00_)"/>
    <numFmt numFmtId="222" formatCode="#,##0\ &quot;F&quot;;[Red]\-#,##0\ &quot;F&quot;"/>
    <numFmt numFmtId="223" formatCode="_-[$€-2]* #,##0.00_-;\-[$€-2]* #,##0.00_-;_-[$€-2]* &quot;-&quot;??_-"/>
    <numFmt numFmtId="224" formatCode="[$-F800]dddd\,\ mmmm\ dd\,\ yyyy"/>
    <numFmt numFmtId="225" formatCode="#,##0.00%_);\(#,##0.00%\)"/>
    <numFmt numFmtId="226" formatCode="#,##0.00;[Red]\(#,##0.00\)"/>
    <numFmt numFmtId="227" formatCode="_-* #,##0.000_-;\-* #,##0.000_-;_-* &quot;-&quot;???_-;_-@_-"/>
    <numFmt numFmtId="228" formatCode="_-* #,##0.000000_-;\-* #,##0.000000_-;_-* &quot;-&quot;??_-;_-@_-"/>
    <numFmt numFmtId="229" formatCode="_ * #,##0_ ;_ * \-#,##0_ ;_ * &quot;-&quot;??_ ;_ @_ "/>
  </numFmts>
  <fonts count="151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b/>
      <u/>
      <sz val="14"/>
      <color indexed="8"/>
      <name val="Browallia New"/>
      <family val="2"/>
    </font>
    <font>
      <u/>
      <sz val="14"/>
      <color indexed="8"/>
      <name val="Browallia New"/>
      <family val="2"/>
    </font>
    <font>
      <u val="double"/>
      <sz val="14"/>
      <color indexed="8"/>
      <name val="Browallia New"/>
      <family val="2"/>
    </font>
    <font>
      <sz val="14"/>
      <color indexed="10"/>
      <name val="Browallia New"/>
      <family val="2"/>
    </font>
    <font>
      <sz val="14"/>
      <name val="Cordia New"/>
      <family val="2"/>
    </font>
    <font>
      <b/>
      <sz val="15"/>
      <color indexed="8"/>
      <name val="Browallia New"/>
      <family val="2"/>
    </font>
    <font>
      <sz val="15"/>
      <color indexed="8"/>
      <name val="Browallia New"/>
      <family val="2"/>
    </font>
    <font>
      <sz val="15"/>
      <name val="Browallia New"/>
      <family val="2"/>
    </font>
    <font>
      <sz val="12"/>
      <name val="宋体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5"/>
      <color theme="1"/>
      <name val="Browallia New"/>
      <family val="2"/>
    </font>
    <font>
      <sz val="15"/>
      <color rgb="FF000000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51">
    <xf numFmtId="175" fontId="0" fillId="0" borderId="0"/>
    <xf numFmtId="168" fontId="26" fillId="0" borderId="0" applyFont="0" applyFill="0" applyBorder="0" applyAlignment="0" applyProtection="0"/>
    <xf numFmtId="39" fontId="38" fillId="0" borderId="0"/>
    <xf numFmtId="39" fontId="38" fillId="0" borderId="0"/>
    <xf numFmtId="167" fontId="26" fillId="0" borderId="0" applyFont="0" applyFill="0" applyBorder="0" applyAlignment="0" applyProtection="0"/>
    <xf numFmtId="39" fontId="38" fillId="0" borderId="0"/>
    <xf numFmtId="39" fontId="38" fillId="0" borderId="0"/>
    <xf numFmtId="0" fontId="57" fillId="0" borderId="0" applyNumberFormat="0" applyFill="0" applyBorder="0" applyAlignment="0" applyProtection="0">
      <alignment vertical="top"/>
      <protection locked="0"/>
    </xf>
    <xf numFmtId="41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97" fontId="25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25" fillId="0" borderId="0"/>
    <xf numFmtId="39" fontId="38" fillId="0" borderId="0"/>
    <xf numFmtId="0" fontId="7" fillId="2" borderId="0" applyNumberFormat="0" applyBorder="0" applyAlignment="0" applyProtection="0"/>
    <xf numFmtId="0" fontId="124" fillId="30" borderId="0" applyNumberFormat="0" applyBorder="0" applyAlignment="0" applyProtection="0"/>
    <xf numFmtId="0" fontId="124" fillId="30" borderId="0" applyNumberFormat="0" applyBorder="0" applyAlignment="0" applyProtection="0"/>
    <xf numFmtId="0" fontId="7" fillId="2" borderId="0" applyNumberFormat="0" applyBorder="0" applyAlignment="0" applyProtection="0"/>
    <xf numFmtId="0" fontId="124" fillId="30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92" fillId="2" borderId="0" applyNumberFormat="0" applyBorder="0" applyAlignment="0" applyProtection="0"/>
    <xf numFmtId="0" fontId="7" fillId="3" borderId="0" applyNumberFormat="0" applyBorder="0" applyAlignment="0" applyProtection="0"/>
    <xf numFmtId="0" fontId="124" fillId="31" borderId="0" applyNumberFormat="0" applyBorder="0" applyAlignment="0" applyProtection="0"/>
    <xf numFmtId="0" fontId="124" fillId="31" borderId="0" applyNumberFormat="0" applyBorder="0" applyAlignment="0" applyProtection="0"/>
    <xf numFmtId="0" fontId="7" fillId="3" borderId="0" applyNumberFormat="0" applyBorder="0" applyAlignment="0" applyProtection="0"/>
    <xf numFmtId="0" fontId="124" fillId="3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92" fillId="3" borderId="0" applyNumberFormat="0" applyBorder="0" applyAlignment="0" applyProtection="0"/>
    <xf numFmtId="0" fontId="7" fillId="4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7" fillId="4" borderId="0" applyNumberFormat="0" applyBorder="0" applyAlignment="0" applyProtection="0"/>
    <xf numFmtId="0" fontId="124" fillId="3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92" fillId="4" borderId="0" applyNumberFormat="0" applyBorder="0" applyAlignment="0" applyProtection="0"/>
    <xf numFmtId="0" fontId="7" fillId="5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7" fillId="5" borderId="0" applyNumberFormat="0" applyBorder="0" applyAlignment="0" applyProtection="0"/>
    <xf numFmtId="0" fontId="124" fillId="3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6" borderId="0" applyNumberFormat="0" applyBorder="0" applyAlignment="0" applyProtection="0"/>
    <xf numFmtId="0" fontId="124" fillId="34" borderId="0" applyNumberFormat="0" applyBorder="0" applyAlignment="0" applyProtection="0"/>
    <xf numFmtId="0" fontId="124" fillId="34" borderId="0" applyNumberFormat="0" applyBorder="0" applyAlignment="0" applyProtection="0"/>
    <xf numFmtId="0" fontId="7" fillId="6" borderId="0" applyNumberFormat="0" applyBorder="0" applyAlignment="0" applyProtection="0"/>
    <xf numFmtId="0" fontId="124" fillId="3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92" fillId="6" borderId="0" applyNumberFormat="0" applyBorder="0" applyAlignment="0" applyProtection="0"/>
    <xf numFmtId="0" fontId="7" fillId="7" borderId="0" applyNumberFormat="0" applyBorder="0" applyAlignment="0" applyProtection="0"/>
    <xf numFmtId="0" fontId="124" fillId="35" borderId="0" applyNumberFormat="0" applyBorder="0" applyAlignment="0" applyProtection="0"/>
    <xf numFmtId="0" fontId="124" fillId="35" borderId="0" applyNumberFormat="0" applyBorder="0" applyAlignment="0" applyProtection="0"/>
    <xf numFmtId="0" fontId="7" fillId="7" borderId="0" applyNumberFormat="0" applyBorder="0" applyAlignment="0" applyProtection="0"/>
    <xf numFmtId="0" fontId="124" fillId="3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92" fillId="7" borderId="0" applyNumberFormat="0" applyBorder="0" applyAlignment="0" applyProtection="0"/>
    <xf numFmtId="0" fontId="7" fillId="8" borderId="0" applyNumberFormat="0" applyBorder="0" applyAlignment="0" applyProtection="0"/>
    <xf numFmtId="0" fontId="124" fillId="36" borderId="0" applyNumberFormat="0" applyBorder="0" applyAlignment="0" applyProtection="0"/>
    <xf numFmtId="0" fontId="124" fillId="36" borderId="0" applyNumberFormat="0" applyBorder="0" applyAlignment="0" applyProtection="0"/>
    <xf numFmtId="0" fontId="7" fillId="8" borderId="0" applyNumberFormat="0" applyBorder="0" applyAlignment="0" applyProtection="0"/>
    <xf numFmtId="0" fontId="124" fillId="3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9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7" fillId="9" borderId="0" applyNumberFormat="0" applyBorder="0" applyAlignment="0" applyProtection="0"/>
    <xf numFmtId="0" fontId="124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2" fillId="9" borderId="0" applyNumberFormat="0" applyBorder="0" applyAlignment="0" applyProtection="0"/>
    <xf numFmtId="0" fontId="7" fillId="10" borderId="0" applyNumberFormat="0" applyBorder="0" applyAlignment="0" applyProtection="0"/>
    <xf numFmtId="0" fontId="124" fillId="38" borderId="0" applyNumberFormat="0" applyBorder="0" applyAlignment="0" applyProtection="0"/>
    <xf numFmtId="0" fontId="124" fillId="38" borderId="0" applyNumberFormat="0" applyBorder="0" applyAlignment="0" applyProtection="0"/>
    <xf numFmtId="0" fontId="7" fillId="10" borderId="0" applyNumberFormat="0" applyBorder="0" applyAlignment="0" applyProtection="0"/>
    <xf numFmtId="0" fontId="124" fillId="3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2" fillId="10" borderId="0" applyNumberFormat="0" applyBorder="0" applyAlignment="0" applyProtection="0"/>
    <xf numFmtId="0" fontId="7" fillId="5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7" fillId="5" borderId="0" applyNumberFormat="0" applyBorder="0" applyAlignment="0" applyProtection="0"/>
    <xf numFmtId="0" fontId="124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8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7" fillId="8" borderId="0" applyNumberFormat="0" applyBorder="0" applyAlignment="0" applyProtection="0"/>
    <xf numFmtId="0" fontId="124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1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7" fillId="11" borderId="0" applyNumberFormat="0" applyBorder="0" applyAlignment="0" applyProtection="0"/>
    <xf numFmtId="0" fontId="124" fillId="4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2" fillId="11" borderId="0" applyNumberFormat="0" applyBorder="0" applyAlignment="0" applyProtection="0"/>
    <xf numFmtId="169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0" fontId="8" fillId="12" borderId="0" applyNumberFormat="0" applyBorder="0" applyAlignment="0" applyProtection="0"/>
    <xf numFmtId="0" fontId="126" fillId="42" borderId="0" applyNumberFormat="0" applyBorder="0" applyAlignment="0" applyProtection="0"/>
    <xf numFmtId="0" fontId="126" fillId="42" borderId="0" applyNumberFormat="0" applyBorder="0" applyAlignment="0" applyProtection="0"/>
    <xf numFmtId="0" fontId="8" fillId="12" borderId="0" applyNumberFormat="0" applyBorder="0" applyAlignment="0" applyProtection="0"/>
    <xf numFmtId="0" fontId="126" fillId="4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5" fillId="12" borderId="0" applyNumberFormat="0" applyBorder="0" applyAlignment="0" applyProtection="0"/>
    <xf numFmtId="0" fontId="8" fillId="9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8" fillId="9" borderId="0" applyNumberFormat="0" applyBorder="0" applyAlignment="0" applyProtection="0"/>
    <xf numFmtId="0" fontId="126" fillId="43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5" fillId="9" borderId="0" applyNumberFormat="0" applyBorder="0" applyAlignment="0" applyProtection="0"/>
    <xf numFmtId="0" fontId="8" fillId="10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8" fillId="10" borderId="0" applyNumberFormat="0" applyBorder="0" applyAlignment="0" applyProtection="0"/>
    <xf numFmtId="0" fontId="126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5" fillId="10" borderId="0" applyNumberFormat="0" applyBorder="0" applyAlignment="0" applyProtection="0"/>
    <xf numFmtId="0" fontId="8" fillId="13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8" fillId="13" borderId="0" applyNumberFormat="0" applyBorder="0" applyAlignment="0" applyProtection="0"/>
    <xf numFmtId="0" fontId="126" fillId="4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8" fillId="14" borderId="0" applyNumberFormat="0" applyBorder="0" applyAlignment="0" applyProtection="0"/>
    <xf numFmtId="0" fontId="126" fillId="4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15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8" fillId="15" borderId="0" applyNumberFormat="0" applyBorder="0" applyAlignment="0" applyProtection="0"/>
    <xf numFmtId="0" fontId="126" fillId="47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5" fillId="15" borderId="0" applyNumberFormat="0" applyBorder="0" applyAlignment="0" applyProtection="0"/>
    <xf numFmtId="9" fontId="25" fillId="0" borderId="0"/>
    <xf numFmtId="0" fontId="59" fillId="0" borderId="2">
      <alignment horizontal="center"/>
    </xf>
    <xf numFmtId="0" fontId="60" fillId="0" borderId="0"/>
    <xf numFmtId="0" fontId="60" fillId="0" borderId="3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16" borderId="0"/>
    <xf numFmtId="0" fontId="59" fillId="0" borderId="0">
      <protection locked="0"/>
    </xf>
    <xf numFmtId="0" fontId="59" fillId="0" borderId="0"/>
    <xf numFmtId="198" fontId="59" fillId="0" borderId="0"/>
    <xf numFmtId="199" fontId="59" fillId="0" borderId="0"/>
    <xf numFmtId="0" fontId="60" fillId="17" borderId="0">
      <alignment horizontal="right"/>
    </xf>
    <xf numFmtId="0" fontId="59" fillId="0" borderId="0"/>
    <xf numFmtId="0" fontId="8" fillId="1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8" fillId="18" borderId="0" applyNumberFormat="0" applyBorder="0" applyAlignment="0" applyProtection="0"/>
    <xf numFmtId="0" fontId="126" fillId="4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5" fillId="18" borderId="0" applyNumberFormat="0" applyBorder="0" applyAlignment="0" applyProtection="0"/>
    <xf numFmtId="0" fontId="8" fillId="1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8" fillId="19" borderId="0" applyNumberFormat="0" applyBorder="0" applyAlignment="0" applyProtection="0"/>
    <xf numFmtId="0" fontId="126" fillId="4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5" fillId="19" borderId="0" applyNumberFormat="0" applyBorder="0" applyAlignment="0" applyProtection="0"/>
    <xf numFmtId="0" fontId="8" fillId="2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8" fillId="20" borderId="0" applyNumberFormat="0" applyBorder="0" applyAlignment="0" applyProtection="0"/>
    <xf numFmtId="0" fontId="126" fillId="5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5" fillId="20" borderId="0" applyNumberFormat="0" applyBorder="0" applyAlignment="0" applyProtection="0"/>
    <xf numFmtId="0" fontId="8" fillId="13" borderId="0" applyNumberFormat="0" applyBorder="0" applyAlignment="0" applyProtection="0"/>
    <xf numFmtId="0" fontId="126" fillId="51" borderId="0" applyNumberFormat="0" applyBorder="0" applyAlignment="0" applyProtection="0"/>
    <xf numFmtId="0" fontId="126" fillId="51" borderId="0" applyNumberFormat="0" applyBorder="0" applyAlignment="0" applyProtection="0"/>
    <xf numFmtId="0" fontId="8" fillId="13" borderId="0" applyNumberFormat="0" applyBorder="0" applyAlignment="0" applyProtection="0"/>
    <xf numFmtId="0" fontId="126" fillId="5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6" fillId="52" borderId="0" applyNumberFormat="0" applyBorder="0" applyAlignment="0" applyProtection="0"/>
    <xf numFmtId="0" fontId="126" fillId="52" borderId="0" applyNumberFormat="0" applyBorder="0" applyAlignment="0" applyProtection="0"/>
    <xf numFmtId="0" fontId="8" fillId="14" borderId="0" applyNumberFormat="0" applyBorder="0" applyAlignment="0" applyProtection="0"/>
    <xf numFmtId="0" fontId="126" fillId="5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21" borderId="0" applyNumberFormat="0" applyBorder="0" applyAlignment="0" applyProtection="0"/>
    <xf numFmtId="0" fontId="126" fillId="53" borderId="0" applyNumberFormat="0" applyBorder="0" applyAlignment="0" applyProtection="0"/>
    <xf numFmtId="0" fontId="126" fillId="53" borderId="0" applyNumberFormat="0" applyBorder="0" applyAlignment="0" applyProtection="0"/>
    <xf numFmtId="0" fontId="8" fillId="21" borderId="0" applyNumberFormat="0" applyBorder="0" applyAlignment="0" applyProtection="0"/>
    <xf numFmtId="0" fontId="126" fillId="5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95" fillId="21" borderId="0" applyNumberFormat="0" applyBorder="0" applyAlignment="0" applyProtection="0"/>
    <xf numFmtId="0" fontId="9" fillId="3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9" fillId="3" borderId="0" applyNumberFormat="0" applyBorder="0" applyAlignment="0" applyProtection="0"/>
    <xf numFmtId="0" fontId="127" fillId="54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6" fillId="3" borderId="0" applyNumberFormat="0" applyBorder="0" applyAlignment="0" applyProtection="0"/>
    <xf numFmtId="0" fontId="81" fillId="0" borderId="0" applyNumberFormat="0" applyFill="0" applyBorder="0" applyAlignment="0" applyProtection="0"/>
    <xf numFmtId="216" fontId="82" fillId="0" borderId="4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3" fontId="33" fillId="0" borderId="0" applyFill="0" applyBorder="0" applyAlignment="0"/>
    <xf numFmtId="184" fontId="33" fillId="0" borderId="0" applyFill="0" applyBorder="0" applyAlignment="0"/>
    <xf numFmtId="185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10" fillId="22" borderId="5" applyNumberFormat="0" applyAlignment="0" applyProtection="0"/>
    <xf numFmtId="0" fontId="128" fillId="55" borderId="26" applyNumberFormat="0" applyAlignment="0" applyProtection="0"/>
    <xf numFmtId="0" fontId="128" fillId="55" borderId="26" applyNumberFormat="0" applyAlignment="0" applyProtection="0"/>
    <xf numFmtId="0" fontId="10" fillId="22" borderId="5" applyNumberFormat="0" applyAlignment="0" applyProtection="0"/>
    <xf numFmtId="0" fontId="128" fillId="55" borderId="26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97" fillId="22" borderId="5" applyNumberFormat="0" applyAlignment="0" applyProtection="0"/>
    <xf numFmtId="0" fontId="39" fillId="0" borderId="0"/>
    <xf numFmtId="0" fontId="11" fillId="23" borderId="6" applyNumberFormat="0" applyAlignment="0" applyProtection="0"/>
    <xf numFmtId="0" fontId="129" fillId="56" borderId="27" applyNumberFormat="0" applyAlignment="0" applyProtection="0"/>
    <xf numFmtId="0" fontId="129" fillId="56" borderId="27" applyNumberFormat="0" applyAlignment="0" applyProtection="0"/>
    <xf numFmtId="0" fontId="11" fillId="23" borderId="6" applyNumberFormat="0" applyAlignment="0" applyProtection="0"/>
    <xf numFmtId="0" fontId="129" fillId="56" borderId="27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98" fillId="23" borderId="6" applyNumberFormat="0" applyAlignment="0" applyProtection="0"/>
    <xf numFmtId="0" fontId="27" fillId="0" borderId="0"/>
    <xf numFmtId="200" fontId="61" fillId="0" borderId="0"/>
    <xf numFmtId="200" fontId="61" fillId="0" borderId="0"/>
    <xf numFmtId="200" fontId="61" fillId="0" borderId="0"/>
    <xf numFmtId="200" fontId="61" fillId="0" borderId="0"/>
    <xf numFmtId="200" fontId="61" fillId="0" borderId="0"/>
    <xf numFmtId="39" fontId="38" fillId="0" borderId="0"/>
    <xf numFmtId="39" fontId="38" fillId="0" borderId="0"/>
    <xf numFmtId="18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123" fillId="0" borderId="0" applyFont="0" applyFill="0" applyBorder="0" applyAlignment="0" applyProtection="0">
      <alignment vertical="center"/>
    </xf>
    <xf numFmtId="180" fontId="2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8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5" fillId="0" borderId="0"/>
    <xf numFmtId="3" fontId="26" fillId="0" borderId="0" applyFont="0" applyFill="0" applyBorder="0" applyAlignment="0" applyProtection="0"/>
    <xf numFmtId="0" fontId="62" fillId="0" borderId="0" applyNumberFormat="0" applyAlignment="0">
      <alignment horizontal="left"/>
    </xf>
    <xf numFmtId="0" fontId="27" fillId="0" borderId="0"/>
    <xf numFmtId="0" fontId="27" fillId="0" borderId="0"/>
    <xf numFmtId="182" fontId="3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1" fontId="25" fillId="0" borderId="0" applyFont="0" applyFill="0" applyBorder="0" applyAlignment="0" applyProtection="0"/>
    <xf numFmtId="178" fontId="25" fillId="0" borderId="0"/>
    <xf numFmtId="221" fontId="25" fillId="0" borderId="0"/>
    <xf numFmtId="0" fontId="33" fillId="0" borderId="0" applyProtection="0"/>
    <xf numFmtId="14" fontId="41" fillId="0" borderId="0" applyFill="0" applyBorder="0" applyAlignment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7" fontId="25" fillId="0" borderId="0"/>
    <xf numFmtId="222" fontId="25" fillId="0" borderId="0"/>
    <xf numFmtId="187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63" fillId="0" borderId="0" applyNumberFormat="0" applyAlignment="0">
      <alignment horizontal="left"/>
    </xf>
    <xf numFmtId="223" fontId="4" fillId="16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33" fillId="0" borderId="0" applyProtection="0"/>
    <xf numFmtId="202" fontId="64" fillId="0" borderId="0">
      <alignment horizontal="right"/>
    </xf>
    <xf numFmtId="0" fontId="13" fillId="4" borderId="0" applyNumberFormat="0" applyBorder="0" applyAlignment="0" applyProtection="0"/>
    <xf numFmtId="0" fontId="131" fillId="57" borderId="0" applyNumberFormat="0" applyBorder="0" applyAlignment="0" applyProtection="0"/>
    <xf numFmtId="0" fontId="131" fillId="57" borderId="0" applyNumberFormat="0" applyBorder="0" applyAlignment="0" applyProtection="0"/>
    <xf numFmtId="0" fontId="13" fillId="4" borderId="0" applyNumberFormat="0" applyBorder="0" applyAlignment="0" applyProtection="0"/>
    <xf numFmtId="0" fontId="131" fillId="5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00" fillId="4" borderId="0" applyNumberFormat="0" applyBorder="0" applyAlignment="0" applyProtection="0"/>
    <xf numFmtId="38" fontId="28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0" fontId="44" fillId="0" borderId="0">
      <alignment horizontal="left"/>
    </xf>
    <xf numFmtId="0" fontId="44" fillId="25" borderId="7"/>
    <xf numFmtId="0" fontId="45" fillId="0" borderId="8" applyNumberFormat="0" applyAlignment="0" applyProtection="0">
      <alignment horizontal="left" vertical="center"/>
    </xf>
    <xf numFmtId="0" fontId="45" fillId="0" borderId="9">
      <alignment horizontal="left" vertical="center"/>
    </xf>
    <xf numFmtId="14" fontId="35" fillId="26" borderId="3">
      <alignment horizontal="center" vertical="center" wrapText="1"/>
    </xf>
    <xf numFmtId="0" fontId="14" fillId="0" borderId="10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4" fillId="0" borderId="10" applyNumberFormat="0" applyFill="0" applyAlignment="0" applyProtection="0"/>
    <xf numFmtId="0" fontId="132" fillId="0" borderId="28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01" fillId="0" borderId="10" applyNumberFormat="0" applyFill="0" applyAlignment="0" applyProtection="0"/>
    <xf numFmtId="0" fontId="15" fillId="0" borderId="1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5" fillId="0" borderId="11" applyNumberFormat="0" applyFill="0" applyAlignment="0" applyProtection="0"/>
    <xf numFmtId="0" fontId="133" fillId="0" borderId="29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02" fillId="0" borderId="11" applyNumberFormat="0" applyFill="0" applyAlignment="0" applyProtection="0"/>
    <xf numFmtId="0" fontId="16" fillId="0" borderId="12" applyNumberFormat="0" applyFill="0" applyAlignment="0" applyProtection="0"/>
    <xf numFmtId="0" fontId="134" fillId="0" borderId="30" applyNumberFormat="0" applyFill="0" applyAlignment="0" applyProtection="0"/>
    <xf numFmtId="0" fontId="134" fillId="0" borderId="30" applyNumberFormat="0" applyFill="0" applyAlignment="0" applyProtection="0"/>
    <xf numFmtId="0" fontId="16" fillId="0" borderId="12" applyNumberFormat="0" applyFill="0" applyAlignment="0" applyProtection="0"/>
    <xf numFmtId="0" fontId="134" fillId="0" borderId="30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03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6" fillId="0" borderId="0" applyProtection="0"/>
    <xf numFmtId="0" fontId="47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48" fillId="0" borderId="0" applyFont="0" applyFill="0" applyBorder="0" applyAlignment="0" applyProtection="0"/>
    <xf numFmtId="10" fontId="28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0" fontId="17" fillId="7" borderId="5" applyNumberFormat="0" applyAlignment="0" applyProtection="0"/>
    <xf numFmtId="0" fontId="135" fillId="58" borderId="26" applyNumberFormat="0" applyAlignment="0" applyProtection="0"/>
    <xf numFmtId="0" fontId="135" fillId="58" borderId="26" applyNumberFormat="0" applyAlignment="0" applyProtection="0"/>
    <xf numFmtId="0" fontId="17" fillId="7" borderId="5" applyNumberFormat="0" applyAlignment="0" applyProtection="0"/>
    <xf numFmtId="0" fontId="135" fillId="58" borderId="26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04" fillId="7" borderId="5" applyNumberFormat="0" applyAlignment="0" applyProtection="0"/>
    <xf numFmtId="0" fontId="104" fillId="7" borderId="5" applyNumberFormat="0" applyAlignment="0" applyProtection="0"/>
    <xf numFmtId="1" fontId="26" fillId="0" borderId="0" applyFont="0" applyFill="0" applyBorder="0" applyAlignment="0" applyProtection="0"/>
    <xf numFmtId="1" fontId="26" fillId="0" borderId="0" applyFont="0" applyFill="0" applyBorder="0" applyAlignment="0" applyProtection="0"/>
    <xf numFmtId="38" fontId="65" fillId="0" borderId="0"/>
    <xf numFmtId="38" fontId="66" fillId="0" borderId="0"/>
    <xf numFmtId="38" fontId="67" fillId="0" borderId="0"/>
    <xf numFmtId="38" fontId="68" fillId="0" borderId="0"/>
    <xf numFmtId="0" fontId="64" fillId="0" borderId="0"/>
    <xf numFmtId="0" fontId="64" fillId="0" borderId="0"/>
    <xf numFmtId="1" fontId="88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18" fillId="0" borderId="13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8" fillId="0" borderId="13" applyNumberFormat="0" applyFill="0" applyAlignment="0" applyProtection="0"/>
    <xf numFmtId="0" fontId="136" fillId="0" borderId="31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05" fillId="0" borderId="13" applyNumberFormat="0" applyFill="0" applyAlignment="0" applyProtection="0"/>
    <xf numFmtId="203" fontId="34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49" fillId="0" borderId="3"/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04" fontId="70" fillId="0" borderId="0" applyFont="0" applyFill="0" applyBorder="0" applyAlignment="0" applyProtection="0"/>
    <xf numFmtId="205" fontId="70" fillId="0" borderId="0" applyFont="0" applyFill="0" applyBorder="0" applyAlignment="0" applyProtection="0"/>
    <xf numFmtId="165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0" fontId="19" fillId="28" borderId="0" applyNumberFormat="0" applyBorder="0" applyAlignment="0" applyProtection="0"/>
    <xf numFmtId="0" fontId="137" fillId="59" borderId="0" applyNumberFormat="0" applyBorder="0" applyAlignment="0" applyProtection="0"/>
    <xf numFmtId="0" fontId="137" fillId="59" borderId="0" applyNumberFormat="0" applyBorder="0" applyAlignment="0" applyProtection="0"/>
    <xf numFmtId="0" fontId="19" fillId="28" borderId="0" applyNumberFormat="0" applyBorder="0" applyAlignment="0" applyProtection="0"/>
    <xf numFmtId="0" fontId="137" fillId="5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06" fillId="28" borderId="0" applyNumberFormat="0" applyBorder="0" applyAlignment="0" applyProtection="0"/>
    <xf numFmtId="37" fontId="30" fillId="0" borderId="0"/>
    <xf numFmtId="0" fontId="31" fillId="0" borderId="0"/>
    <xf numFmtId="0" fontId="50" fillId="0" borderId="0"/>
    <xf numFmtId="0" fontId="27" fillId="0" borderId="0"/>
    <xf numFmtId="0" fontId="26" fillId="0" borderId="0"/>
    <xf numFmtId="169" fontId="26" fillId="0" borderId="0"/>
    <xf numFmtId="222" fontId="26" fillId="0" borderId="0"/>
    <xf numFmtId="175" fontId="26" fillId="0" borderId="0"/>
    <xf numFmtId="0" fontId="26" fillId="0" borderId="0"/>
    <xf numFmtId="175" fontId="26" fillId="0" borderId="0"/>
    <xf numFmtId="43" fontId="26" fillId="0" borderId="0"/>
    <xf numFmtId="175" fontId="26" fillId="0" borderId="0"/>
    <xf numFmtId="175" fontId="26" fillId="0" borderId="0"/>
    <xf numFmtId="0" fontId="125" fillId="0" borderId="0"/>
    <xf numFmtId="0" fontId="4" fillId="0" borderId="0"/>
    <xf numFmtId="40" fontId="26" fillId="0" borderId="0"/>
    <xf numFmtId="175" fontId="26" fillId="0" borderId="0"/>
    <xf numFmtId="175" fontId="26" fillId="0" borderId="0"/>
    <xf numFmtId="0" fontId="26" fillId="0" borderId="0"/>
    <xf numFmtId="0" fontId="138" fillId="0" borderId="0"/>
    <xf numFmtId="175" fontId="4" fillId="0" borderId="0"/>
    <xf numFmtId="0" fontId="26" fillId="0" borderId="0"/>
    <xf numFmtId="175" fontId="26" fillId="0" borderId="0"/>
    <xf numFmtId="0" fontId="26" fillId="0" borderId="0"/>
    <xf numFmtId="175" fontId="4" fillId="0" borderId="0"/>
    <xf numFmtId="173" fontId="77" fillId="0" borderId="0"/>
    <xf numFmtId="0" fontId="33" fillId="0" borderId="0"/>
    <xf numFmtId="175" fontId="26" fillId="0" borderId="0"/>
    <xf numFmtId="0" fontId="84" fillId="0" borderId="0"/>
    <xf numFmtId="0" fontId="139" fillId="0" borderId="0"/>
    <xf numFmtId="175" fontId="4" fillId="0" borderId="0"/>
    <xf numFmtId="0" fontId="26" fillId="0" borderId="0"/>
    <xf numFmtId="175" fontId="26" fillId="0" borderId="0"/>
    <xf numFmtId="173" fontId="77" fillId="0" borderId="0"/>
    <xf numFmtId="175" fontId="4" fillId="0" borderId="0"/>
    <xf numFmtId="0" fontId="26" fillId="0" borderId="0"/>
    <xf numFmtId="175" fontId="26" fillId="0" borderId="0"/>
    <xf numFmtId="222" fontId="26" fillId="0" borderId="0"/>
    <xf numFmtId="0" fontId="26" fillId="0" borderId="0"/>
    <xf numFmtId="0" fontId="125" fillId="0" borderId="0"/>
    <xf numFmtId="175" fontId="4" fillId="0" borderId="0"/>
    <xf numFmtId="0" fontId="26" fillId="0" borderId="0"/>
    <xf numFmtId="175" fontId="26" fillId="0" borderId="0"/>
    <xf numFmtId="175" fontId="4" fillId="0" borderId="0"/>
    <xf numFmtId="175" fontId="4" fillId="0" borderId="0"/>
    <xf numFmtId="0" fontId="140" fillId="0" borderId="0"/>
    <xf numFmtId="175" fontId="4" fillId="0" borderId="0"/>
    <xf numFmtId="0" fontId="125" fillId="0" borderId="0"/>
    <xf numFmtId="0" fontId="26" fillId="0" borderId="0"/>
    <xf numFmtId="175" fontId="4" fillId="0" borderId="0"/>
    <xf numFmtId="175" fontId="4" fillId="0" borderId="0"/>
    <xf numFmtId="175" fontId="26" fillId="0" borderId="0"/>
    <xf numFmtId="175" fontId="26" fillId="0" borderId="0"/>
    <xf numFmtId="6" fontId="26" fillId="0" borderId="0"/>
    <xf numFmtId="175" fontId="26" fillId="0" borderId="0"/>
    <xf numFmtId="6" fontId="26" fillId="0" borderId="0"/>
    <xf numFmtId="6" fontId="26" fillId="0" borderId="0"/>
    <xf numFmtId="0" fontId="125" fillId="0" borderId="0"/>
    <xf numFmtId="175" fontId="4" fillId="0" borderId="0"/>
    <xf numFmtId="175" fontId="4" fillId="0" borderId="0"/>
    <xf numFmtId="175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5" fontId="26" fillId="0" borderId="0"/>
    <xf numFmtId="175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5" fontId="26" fillId="0" borderId="0"/>
    <xf numFmtId="0" fontId="51" fillId="0" borderId="0"/>
    <xf numFmtId="0" fontId="51" fillId="0" borderId="0"/>
    <xf numFmtId="170" fontId="26" fillId="0" borderId="0"/>
    <xf numFmtId="170" fontId="26" fillId="0" borderId="0"/>
    <xf numFmtId="170" fontId="26" fillId="0" borderId="0"/>
    <xf numFmtId="175" fontId="26" fillId="0" borderId="0"/>
    <xf numFmtId="170" fontId="26" fillId="0" borderId="0"/>
    <xf numFmtId="175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0" fontId="26" fillId="0" borderId="0"/>
    <xf numFmtId="170" fontId="26" fillId="0" borderId="0"/>
    <xf numFmtId="170" fontId="26" fillId="0" borderId="0"/>
    <xf numFmtId="175" fontId="26" fillId="0" borderId="0"/>
    <xf numFmtId="0" fontId="26" fillId="0" borderId="0"/>
    <xf numFmtId="228" fontId="4" fillId="0" borderId="0"/>
    <xf numFmtId="0" fontId="25" fillId="0" borderId="0"/>
    <xf numFmtId="175" fontId="26" fillId="0" borderId="0"/>
    <xf numFmtId="175" fontId="26" fillId="0" borderId="0"/>
    <xf numFmtId="0" fontId="26" fillId="0" borderId="0"/>
    <xf numFmtId="175" fontId="26" fillId="0" borderId="0"/>
    <xf numFmtId="175" fontId="4" fillId="0" borderId="0"/>
    <xf numFmtId="175" fontId="77" fillId="0" borderId="0"/>
    <xf numFmtId="175" fontId="4" fillId="0" borderId="0"/>
    <xf numFmtId="0" fontId="26" fillId="0" borderId="0"/>
    <xf numFmtId="0" fontId="85" fillId="0" borderId="0"/>
    <xf numFmtId="0" fontId="25" fillId="0" borderId="0"/>
    <xf numFmtId="0" fontId="26" fillId="0" borderId="0"/>
    <xf numFmtId="175" fontId="4" fillId="0" borderId="0"/>
    <xf numFmtId="175" fontId="4" fillId="0" borderId="0"/>
    <xf numFmtId="0" fontId="125" fillId="0" borderId="0"/>
    <xf numFmtId="0" fontId="138" fillId="0" borderId="0"/>
    <xf numFmtId="0" fontId="84" fillId="0" borderId="0"/>
    <xf numFmtId="0" fontId="125" fillId="0" borderId="0"/>
    <xf numFmtId="175" fontId="4" fillId="0" borderId="0"/>
    <xf numFmtId="222" fontId="26" fillId="0" borderId="0"/>
    <xf numFmtId="0" fontId="125" fillId="0" borderId="0"/>
    <xf numFmtId="175" fontId="4" fillId="0" borderId="0"/>
    <xf numFmtId="222" fontId="26" fillId="0" borderId="0"/>
    <xf numFmtId="0" fontId="125" fillId="0" borderId="0"/>
    <xf numFmtId="175" fontId="4" fillId="0" borderId="0"/>
    <xf numFmtId="224" fontId="90" fillId="0" borderId="0"/>
    <xf numFmtId="0" fontId="125" fillId="0" borderId="0"/>
    <xf numFmtId="175" fontId="4" fillId="0" borderId="0"/>
    <xf numFmtId="0" fontId="26" fillId="0" borderId="0"/>
    <xf numFmtId="0" fontId="26" fillId="0" borderId="0"/>
    <xf numFmtId="0" fontId="125" fillId="0" borderId="0"/>
    <xf numFmtId="222" fontId="26" fillId="0" borderId="0"/>
    <xf numFmtId="175" fontId="4" fillId="0" borderId="0"/>
    <xf numFmtId="222" fontId="26" fillId="0" borderId="0"/>
    <xf numFmtId="0" fontId="125" fillId="0" borderId="0"/>
    <xf numFmtId="0" fontId="125" fillId="0" borderId="0"/>
    <xf numFmtId="222" fontId="26" fillId="0" borderId="0"/>
    <xf numFmtId="0" fontId="125" fillId="0" borderId="0"/>
    <xf numFmtId="175" fontId="26" fillId="0" borderId="0"/>
    <xf numFmtId="175" fontId="26" fillId="0" borderId="0"/>
    <xf numFmtId="0" fontId="125" fillId="0" borderId="0"/>
    <xf numFmtId="175" fontId="4" fillId="0" borderId="0"/>
    <xf numFmtId="175" fontId="26" fillId="0" borderId="0"/>
    <xf numFmtId="175" fontId="26" fillId="0" borderId="0"/>
    <xf numFmtId="0" fontId="141" fillId="0" borderId="0"/>
    <xf numFmtId="0" fontId="141" fillId="0" borderId="0"/>
    <xf numFmtId="173" fontId="26" fillId="0" borderId="0"/>
    <xf numFmtId="173" fontId="26" fillId="0" borderId="0"/>
    <xf numFmtId="175" fontId="26" fillId="0" borderId="0"/>
    <xf numFmtId="0" fontId="125" fillId="0" borderId="0"/>
    <xf numFmtId="0" fontId="26" fillId="0" borderId="0"/>
    <xf numFmtId="0" fontId="125" fillId="0" borderId="0"/>
    <xf numFmtId="0" fontId="4" fillId="0" borderId="0"/>
    <xf numFmtId="0" fontId="140" fillId="0" borderId="0"/>
    <xf numFmtId="0" fontId="125" fillId="0" borderId="0"/>
    <xf numFmtId="0" fontId="124" fillId="0" borderId="0"/>
    <xf numFmtId="0" fontId="125" fillId="0" borderId="0"/>
    <xf numFmtId="175" fontId="77" fillId="0" borderId="0"/>
    <xf numFmtId="0" fontId="125" fillId="0" borderId="0"/>
    <xf numFmtId="175" fontId="4" fillId="0" borderId="0"/>
    <xf numFmtId="0" fontId="125" fillId="0" borderId="0"/>
    <xf numFmtId="175" fontId="4" fillId="0" borderId="0"/>
    <xf numFmtId="0" fontId="125" fillId="0" borderId="0"/>
    <xf numFmtId="0" fontId="26" fillId="0" borderId="0"/>
    <xf numFmtId="0" fontId="125" fillId="0" borderId="0"/>
    <xf numFmtId="175" fontId="4" fillId="0" borderId="0"/>
    <xf numFmtId="0" fontId="125" fillId="0" borderId="0"/>
    <xf numFmtId="175" fontId="4" fillId="0" borderId="0"/>
    <xf numFmtId="0" fontId="125" fillId="0" borderId="0"/>
    <xf numFmtId="0" fontId="125" fillId="0" borderId="0"/>
    <xf numFmtId="0" fontId="125" fillId="0" borderId="0"/>
    <xf numFmtId="175" fontId="26" fillId="0" borderId="0"/>
    <xf numFmtId="0" fontId="25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224" fontId="26" fillId="0" borderId="0"/>
    <xf numFmtId="224" fontId="26" fillId="0" borderId="0"/>
    <xf numFmtId="224" fontId="26" fillId="0" borderId="0"/>
    <xf numFmtId="0" fontId="25" fillId="0" borderId="0"/>
    <xf numFmtId="0" fontId="2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/>
    <xf numFmtId="0" fontId="26" fillId="0" borderId="0"/>
    <xf numFmtId="0" fontId="25" fillId="0" borderId="0"/>
    <xf numFmtId="175" fontId="4" fillId="0" borderId="0"/>
    <xf numFmtId="0" fontId="26" fillId="0" borderId="0"/>
    <xf numFmtId="175" fontId="4" fillId="0" borderId="0"/>
    <xf numFmtId="0" fontId="51" fillId="0" borderId="0"/>
    <xf numFmtId="175" fontId="4" fillId="0" borderId="0"/>
    <xf numFmtId="175" fontId="4" fillId="0" borderId="0"/>
    <xf numFmtId="175" fontId="4" fillId="0" borderId="0"/>
    <xf numFmtId="0" fontId="40" fillId="0" borderId="0"/>
    <xf numFmtId="175" fontId="4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175" fontId="4" fillId="0" borderId="0"/>
    <xf numFmtId="175" fontId="4" fillId="0" borderId="0"/>
    <xf numFmtId="175" fontId="26" fillId="0" borderId="0"/>
    <xf numFmtId="0" fontId="26" fillId="0" borderId="0"/>
    <xf numFmtId="175" fontId="37" fillId="0" borderId="0"/>
    <xf numFmtId="175" fontId="37" fillId="0" borderId="0"/>
    <xf numFmtId="175" fontId="4" fillId="0" borderId="0"/>
    <xf numFmtId="175" fontId="4" fillId="0" borderId="0"/>
    <xf numFmtId="225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26" fillId="0" borderId="0"/>
    <xf numFmtId="175" fontId="4" fillId="0" borderId="0"/>
    <xf numFmtId="0" fontId="40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26" fillId="0" borderId="0"/>
    <xf numFmtId="175" fontId="4" fillId="0" borderId="0"/>
    <xf numFmtId="0" fontId="40" fillId="0" borderId="0"/>
    <xf numFmtId="175" fontId="26" fillId="0" borderId="0"/>
    <xf numFmtId="0" fontId="26" fillId="0" borderId="0"/>
    <xf numFmtId="225" fontId="4" fillId="0" borderId="0"/>
    <xf numFmtId="225" fontId="4" fillId="0" borderId="0"/>
    <xf numFmtId="0" fontId="26" fillId="0" borderId="0"/>
    <xf numFmtId="0" fontId="40" fillId="0" borderId="0"/>
    <xf numFmtId="0" fontId="40" fillId="0" borderId="0"/>
    <xf numFmtId="0" fontId="26" fillId="0" borderId="0"/>
    <xf numFmtId="175" fontId="26" fillId="0" borderId="0"/>
    <xf numFmtId="175" fontId="26" fillId="0" borderId="0"/>
    <xf numFmtId="175" fontId="26" fillId="0" borderId="0"/>
    <xf numFmtId="0" fontId="26" fillId="0" borderId="0"/>
    <xf numFmtId="0" fontId="125" fillId="0" borderId="0"/>
    <xf numFmtId="0" fontId="125" fillId="0" borderId="0"/>
    <xf numFmtId="175" fontId="4" fillId="0" borderId="0"/>
    <xf numFmtId="175" fontId="4" fillId="0" borderId="0"/>
    <xf numFmtId="0" fontId="40" fillId="0" borderId="0"/>
    <xf numFmtId="175" fontId="4" fillId="0" borderId="0"/>
    <xf numFmtId="0" fontId="40" fillId="0" borderId="0"/>
    <xf numFmtId="175" fontId="4" fillId="0" borderId="0"/>
    <xf numFmtId="0" fontId="40" fillId="0" borderId="0"/>
    <xf numFmtId="175" fontId="4" fillId="0" borderId="0"/>
    <xf numFmtId="175" fontId="4" fillId="0" borderId="0"/>
    <xf numFmtId="175" fontId="4" fillId="0" borderId="0"/>
    <xf numFmtId="0" fontId="125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175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9" fillId="0" borderId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188" fontId="48" fillId="0" borderId="15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0" fillId="22" borderId="16" applyNumberFormat="0" applyAlignment="0" applyProtection="0"/>
    <xf numFmtId="0" fontId="142" fillId="55" borderId="33" applyNumberFormat="0" applyAlignment="0" applyProtection="0"/>
    <xf numFmtId="0" fontId="142" fillId="55" borderId="33" applyNumberFormat="0" applyAlignment="0" applyProtection="0"/>
    <xf numFmtId="0" fontId="20" fillId="22" borderId="16" applyNumberFormat="0" applyAlignment="0" applyProtection="0"/>
    <xf numFmtId="0" fontId="142" fillId="55" borderId="33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107" fillId="22" borderId="16" applyNumberFormat="0" applyAlignment="0" applyProtection="0"/>
    <xf numFmtId="189" fontId="26" fillId="0" borderId="0" applyFont="0" applyFill="0" applyBorder="0" applyAlignment="0" applyProtection="0"/>
    <xf numFmtId="185" fontId="33" fillId="0" borderId="0" applyFont="0" applyFill="0" applyBorder="0" applyAlignment="0" applyProtection="0"/>
    <xf numFmtId="190" fontId="52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17" applyNumberFormat="0" applyBorder="0"/>
    <xf numFmtId="43" fontId="26" fillId="0" borderId="0" applyFont="0" applyFill="0" applyBorder="0" applyAlignment="0" applyProtection="0"/>
    <xf numFmtId="3" fontId="71" fillId="0" borderId="0" applyNumberFormat="0" applyFill="0" applyBorder="0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41" fontId="26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26" fillId="0" borderId="0">
      <alignment vertical="justify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206" fontId="26" fillId="0" borderId="0" applyNumberFormat="0" applyFill="0" applyBorder="0" applyAlignment="0" applyProtection="0">
      <alignment horizontal="left"/>
    </xf>
    <xf numFmtId="192" fontId="26" fillId="0" borderId="0"/>
    <xf numFmtId="0" fontId="69" fillId="0" borderId="19" applyAlignment="0">
      <alignment horizontal="centerContinuous"/>
    </xf>
    <xf numFmtId="0" fontId="29" fillId="0" borderId="0"/>
    <xf numFmtId="175" fontId="32" fillId="0" borderId="0"/>
    <xf numFmtId="0" fontId="32" fillId="0" borderId="0"/>
    <xf numFmtId="0" fontId="32" fillId="0" borderId="0"/>
    <xf numFmtId="175" fontId="32" fillId="0" borderId="0"/>
    <xf numFmtId="0" fontId="32" fillId="0" borderId="0"/>
    <xf numFmtId="0" fontId="32" fillId="0" borderId="0"/>
    <xf numFmtId="0" fontId="32" fillId="0" borderId="0"/>
    <xf numFmtId="175" fontId="32" fillId="0" borderId="0"/>
    <xf numFmtId="0" fontId="49" fillId="0" borderId="0"/>
    <xf numFmtId="40" fontId="72" fillId="0" borderId="0" applyBorder="0">
      <alignment horizontal="right"/>
    </xf>
    <xf numFmtId="3" fontId="26" fillId="0" borderId="2" applyNumberFormat="0" applyFont="0" applyFill="0" applyAlignment="0" applyProtection="0">
      <alignment vertical="center"/>
    </xf>
    <xf numFmtId="49" fontId="41" fillId="0" borderId="0" applyFill="0" applyBorder="0" applyAlignment="0"/>
    <xf numFmtId="193" fontId="33" fillId="0" borderId="0" applyFill="0" applyBorder="0" applyAlignment="0"/>
    <xf numFmtId="194" fontId="33" fillId="0" borderId="0" applyFill="0" applyBorder="0" applyAlignment="0"/>
    <xf numFmtId="0" fontId="36" fillId="0" borderId="0" applyFill="0" applyBorder="0" applyProtection="0">
      <alignment horizontal="left" vertical="top"/>
    </xf>
    <xf numFmtId="40" fontId="53" fillId="0" borderId="0"/>
    <xf numFmtId="0" fontId="2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22" fillId="0" borderId="20" applyNumberFormat="0" applyFill="0" applyAlignment="0" applyProtection="0"/>
    <xf numFmtId="0" fontId="145" fillId="0" borderId="34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109" fillId="0" borderId="20" applyNumberFormat="0" applyFill="0" applyAlignment="0" applyProtection="0"/>
    <xf numFmtId="4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54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26" fillId="0" borderId="0">
      <alignment horizontal="centerContinuous" vertical="center"/>
    </xf>
    <xf numFmtId="0" fontId="2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5" fillId="0" borderId="21"/>
    <xf numFmtId="0" fontId="70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0" fillId="0" borderId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68" fontId="56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5" fontId="4" fillId="0" borderId="0"/>
    <xf numFmtId="0" fontId="25" fillId="0" borderId="0"/>
    <xf numFmtId="0" fontId="26" fillId="0" borderId="0"/>
    <xf numFmtId="0" fontId="26" fillId="0" borderId="0"/>
    <xf numFmtId="175" fontId="26" fillId="0" borderId="0"/>
    <xf numFmtId="0" fontId="26" fillId="0" borderId="0"/>
    <xf numFmtId="0" fontId="26" fillId="0" borderId="0"/>
    <xf numFmtId="0" fontId="125" fillId="0" borderId="0"/>
    <xf numFmtId="0" fontId="41" fillId="0" borderId="0">
      <alignment vertical="top"/>
    </xf>
    <xf numFmtId="0" fontId="25" fillId="0" borderId="0"/>
    <xf numFmtId="0" fontId="7" fillId="0" borderId="0"/>
    <xf numFmtId="5" fontId="26" fillId="0" borderId="0"/>
    <xf numFmtId="0" fontId="26" fillId="0" borderId="0"/>
    <xf numFmtId="175" fontId="4" fillId="0" borderId="0"/>
    <xf numFmtId="0" fontId="26" fillId="0" borderId="0"/>
    <xf numFmtId="0" fontId="37" fillId="0" borderId="0"/>
    <xf numFmtId="0" fontId="37" fillId="0" borderId="0"/>
    <xf numFmtId="0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0" fontId="26" fillId="0" borderId="0"/>
    <xf numFmtId="5" fontId="26" fillId="0" borderId="0"/>
    <xf numFmtId="0" fontId="73" fillId="0" borderId="0"/>
    <xf numFmtId="164" fontId="26" fillId="0" borderId="0"/>
    <xf numFmtId="164" fontId="26" fillId="0" borderId="0"/>
    <xf numFmtId="175" fontId="4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0" fontId="26" fillId="0" borderId="0"/>
    <xf numFmtId="175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175" fontId="26" fillId="0" borderId="0"/>
    <xf numFmtId="164" fontId="26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175" fontId="26" fillId="0" borderId="0"/>
    <xf numFmtId="175" fontId="26" fillId="0" borderId="0"/>
    <xf numFmtId="175" fontId="26" fillId="0" borderId="0"/>
    <xf numFmtId="170" fontId="26" fillId="0" borderId="0"/>
    <xf numFmtId="170" fontId="26" fillId="0" borderId="0"/>
    <xf numFmtId="0" fontId="7" fillId="0" borderId="0"/>
    <xf numFmtId="0" fontId="26" fillId="0" borderId="0"/>
    <xf numFmtId="0" fontId="7" fillId="0" borderId="0"/>
    <xf numFmtId="0" fontId="4" fillId="0" borderId="0"/>
    <xf numFmtId="0" fontId="26" fillId="0" borderId="0"/>
    <xf numFmtId="0" fontId="40" fillId="0" borderId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20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75" fontId="32" fillId="0" borderId="0"/>
    <xf numFmtId="227" fontId="32" fillId="0" borderId="0"/>
    <xf numFmtId="0" fontId="74" fillId="0" borderId="0"/>
    <xf numFmtId="0" fontId="26" fillId="0" borderId="0"/>
    <xf numFmtId="41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89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0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0" fontId="26" fillId="0" borderId="0"/>
    <xf numFmtId="0" fontId="92" fillId="0" borderId="0"/>
    <xf numFmtId="210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212" fontId="76" fillId="0" borderId="0" applyFont="0" applyFill="0" applyBorder="0" applyAlignment="0" applyProtection="0"/>
    <xf numFmtId="213" fontId="76" fillId="0" borderId="0" applyFont="0" applyFill="0" applyBorder="0" applyAlignment="0" applyProtection="0"/>
  </cellStyleXfs>
  <cellXfs count="261">
    <xf numFmtId="0" fontId="0" fillId="0" borderId="0" xfId="0" applyNumberFormat="1"/>
    <xf numFmtId="39" fontId="117" fillId="0" borderId="0" xfId="656" applyNumberFormat="1" applyFont="1" applyFill="1" applyBorder="1" applyAlignment="1">
      <alignment horizontal="right"/>
    </xf>
    <xf numFmtId="173" fontId="117" fillId="0" borderId="0" xfId="656" applyNumberFormat="1" applyFont="1" applyFill="1" applyBorder="1" applyAlignment="1"/>
    <xf numFmtId="39" fontId="117" fillId="0" borderId="0" xfId="656" applyNumberFormat="1" applyFont="1" applyFill="1" applyBorder="1" applyAlignment="1"/>
    <xf numFmtId="169" fontId="111" fillId="0" borderId="0" xfId="2242" applyNumberFormat="1" applyFont="1" applyFill="1" applyAlignment="1">
      <alignment horizontal="right"/>
    </xf>
    <xf numFmtId="43" fontId="113" fillId="0" borderId="0" xfId="656" applyFont="1" applyFill="1" applyAlignment="1">
      <alignment horizontal="right"/>
    </xf>
    <xf numFmtId="43" fontId="113" fillId="0" borderId="0" xfId="2242" applyFont="1" applyFill="1" applyBorder="1" applyAlignment="1">
      <alignment horizontal="center"/>
    </xf>
    <xf numFmtId="43" fontId="113" fillId="0" borderId="0" xfId="2242" applyFont="1" applyFill="1" applyAlignment="1"/>
    <xf numFmtId="43" fontId="113" fillId="0" borderId="0" xfId="2242" applyFont="1" applyFill="1" applyAlignment="1">
      <alignment horizontal="right"/>
    </xf>
    <xf numFmtId="43" fontId="113" fillId="0" borderId="22" xfId="656" applyFont="1" applyFill="1" applyBorder="1" applyAlignment="1">
      <alignment horizontal="right"/>
    </xf>
    <xf numFmtId="43" fontId="113" fillId="0" borderId="9" xfId="2242" applyFont="1" applyFill="1" applyBorder="1" applyAlignment="1">
      <alignment horizontal="right"/>
    </xf>
    <xf numFmtId="43" fontId="113" fillId="0" borderId="0" xfId="2242" applyFont="1" applyFill="1" applyBorder="1" applyAlignment="1">
      <alignment horizontal="right"/>
    </xf>
    <xf numFmtId="43" fontId="113" fillId="0" borderId="23" xfId="2242" applyFont="1" applyFill="1" applyBorder="1" applyAlignment="1">
      <alignment horizontal="right"/>
    </xf>
    <xf numFmtId="43" fontId="113" fillId="0" borderId="22" xfId="2242" applyFont="1" applyFill="1" applyBorder="1" applyAlignment="1">
      <alignment horizontal="right"/>
    </xf>
    <xf numFmtId="37" fontId="113" fillId="0" borderId="0" xfId="2242" applyNumberFormat="1" applyFont="1" applyFill="1" applyAlignment="1">
      <alignment horizontal="right"/>
    </xf>
    <xf numFmtId="43" fontId="113" fillId="0" borderId="24" xfId="2242" applyFont="1" applyFill="1" applyBorder="1" applyAlignment="1">
      <alignment horizontal="right"/>
    </xf>
    <xf numFmtId="169" fontId="113" fillId="0" borderId="22" xfId="2242" applyNumberFormat="1" applyFont="1" applyFill="1" applyBorder="1" applyAlignment="1">
      <alignment horizontal="right"/>
    </xf>
    <xf numFmtId="43" fontId="113" fillId="0" borderId="0" xfId="2242" applyFont="1" applyFill="1" applyBorder="1" applyAlignment="1"/>
    <xf numFmtId="176" fontId="113" fillId="0" borderId="0" xfId="656" applyNumberFormat="1" applyFont="1" applyFill="1" applyBorder="1" applyAlignment="1">
      <alignment horizontal="right"/>
    </xf>
    <xf numFmtId="43" fontId="113" fillId="0" borderId="0" xfId="656" applyFont="1" applyFill="1" applyBorder="1" applyAlignment="1">
      <alignment horizontal="center"/>
    </xf>
    <xf numFmtId="43" fontId="113" fillId="0" borderId="0" xfId="656" applyFont="1" applyFill="1" applyBorder="1" applyAlignment="1">
      <alignment horizontal="left"/>
    </xf>
    <xf numFmtId="43" fontId="113" fillId="0" borderId="0" xfId="2242" applyFont="1" applyFill="1" applyAlignment="1">
      <alignment horizontal="left"/>
    </xf>
    <xf numFmtId="43" fontId="113" fillId="0" borderId="0" xfId="656" applyFont="1" applyFill="1" applyBorder="1" applyAlignment="1"/>
    <xf numFmtId="176" fontId="113" fillId="0" borderId="9" xfId="656" applyNumberFormat="1" applyFont="1" applyFill="1" applyBorder="1" applyAlignment="1">
      <alignment horizontal="right"/>
    </xf>
    <xf numFmtId="176" fontId="113" fillId="0" borderId="0" xfId="656" applyNumberFormat="1" applyFont="1" applyFill="1" applyBorder="1" applyAlignment="1"/>
    <xf numFmtId="173" fontId="113" fillId="0" borderId="0" xfId="656" applyNumberFormat="1" applyFont="1" applyFill="1" applyAlignment="1"/>
    <xf numFmtId="173" fontId="113" fillId="0" borderId="0" xfId="656" applyNumberFormat="1" applyFont="1" applyFill="1" applyBorder="1" applyAlignment="1"/>
    <xf numFmtId="176" fontId="113" fillId="0" borderId="22" xfId="656" applyNumberFormat="1" applyFont="1" applyFill="1" applyBorder="1" applyAlignment="1">
      <alignment horizontal="right"/>
    </xf>
    <xf numFmtId="176" fontId="113" fillId="0" borderId="0" xfId="656" applyNumberFormat="1" applyFont="1" applyFill="1" applyAlignment="1">
      <alignment horizontal="right"/>
    </xf>
    <xf numFmtId="39" fontId="113" fillId="0" borderId="0" xfId="656" applyNumberFormat="1" applyFont="1" applyFill="1" applyBorder="1" applyAlignment="1"/>
    <xf numFmtId="176" fontId="113" fillId="0" borderId="4" xfId="2242" applyNumberFormat="1" applyFont="1" applyFill="1" applyBorder="1" applyAlignment="1">
      <alignment horizontal="right"/>
    </xf>
    <xf numFmtId="176" fontId="113" fillId="0" borderId="0" xfId="2242" applyNumberFormat="1" applyFont="1" applyFill="1" applyBorder="1" applyAlignment="1">
      <alignment horizontal="right"/>
    </xf>
    <xf numFmtId="176" fontId="113" fillId="0" borderId="9" xfId="2242" applyNumberFormat="1" applyFont="1" applyFill="1" applyBorder="1" applyAlignment="1">
      <alignment horizontal="right"/>
    </xf>
    <xf numFmtId="176" fontId="113" fillId="0" borderId="23" xfId="2242" applyNumberFormat="1" applyFont="1" applyFill="1" applyBorder="1" applyAlignment="1">
      <alignment horizontal="right"/>
    </xf>
    <xf numFmtId="176" fontId="113" fillId="0" borderId="0" xfId="2242" applyNumberFormat="1" applyFont="1" applyFill="1" applyAlignment="1">
      <alignment horizontal="right"/>
    </xf>
    <xf numFmtId="173" fontId="113" fillId="0" borderId="0" xfId="656" applyNumberFormat="1" applyFont="1" applyFill="1" applyBorder="1" applyAlignment="1">
      <alignment horizontal="right"/>
    </xf>
    <xf numFmtId="173" fontId="113" fillId="0" borderId="0" xfId="656" applyNumberFormat="1" applyFont="1" applyFill="1" applyAlignment="1">
      <alignment horizontal="right"/>
    </xf>
    <xf numFmtId="43" fontId="113" fillId="0" borderId="0" xfId="656" applyFont="1" applyFill="1" applyBorder="1" applyAlignment="1">
      <alignment horizontal="right"/>
    </xf>
    <xf numFmtId="176" fontId="113" fillId="0" borderId="25" xfId="656" applyNumberFormat="1" applyFont="1" applyFill="1" applyBorder="1" applyAlignment="1">
      <alignment horizontal="right"/>
    </xf>
    <xf numFmtId="39" fontId="113" fillId="0" borderId="0" xfId="656" applyNumberFormat="1" applyFont="1" applyFill="1" applyBorder="1" applyAlignment="1">
      <alignment horizontal="right" shrinkToFit="1" readingOrder="2"/>
    </xf>
    <xf numFmtId="43" fontId="113" fillId="0" borderId="0" xfId="656" applyFont="1" applyFill="1" applyAlignment="1"/>
    <xf numFmtId="169" fontId="113" fillId="0" borderId="0" xfId="1100" applyNumberFormat="1" applyFont="1" applyFill="1" applyBorder="1" applyAlignment="1">
      <alignment horizontal="right"/>
    </xf>
    <xf numFmtId="169" fontId="113" fillId="0" borderId="23" xfId="1100" applyNumberFormat="1" applyFont="1" applyFill="1" applyBorder="1" applyAlignment="1">
      <alignment horizontal="right"/>
    </xf>
    <xf numFmtId="37" fontId="113" fillId="0" borderId="0" xfId="842" applyNumberFormat="1" applyFont="1" applyFill="1" applyAlignment="1"/>
    <xf numFmtId="169" fontId="113" fillId="0" borderId="0" xfId="2242" applyNumberFormat="1" applyFont="1" applyFill="1" applyAlignment="1">
      <alignment horizontal="right"/>
    </xf>
    <xf numFmtId="176" fontId="113" fillId="0" borderId="0" xfId="842" applyNumberFormat="1" applyFont="1" applyFill="1" applyBorder="1" applyAlignment="1">
      <alignment horizontal="right"/>
    </xf>
    <xf numFmtId="176" fontId="113" fillId="0" borderId="4" xfId="842" applyNumberFormat="1" applyFont="1" applyFill="1" applyBorder="1" applyAlignment="1">
      <alignment horizontal="right"/>
    </xf>
    <xf numFmtId="43" fontId="113" fillId="0" borderId="0" xfId="842" applyFont="1" applyFill="1" applyAlignment="1"/>
    <xf numFmtId="176" fontId="113" fillId="0" borderId="22" xfId="842" applyNumberFormat="1" applyFont="1" applyFill="1" applyBorder="1" applyAlignment="1">
      <alignment horizontal="right"/>
    </xf>
    <xf numFmtId="39" fontId="113" fillId="0" borderId="0" xfId="2242" applyNumberFormat="1" applyFont="1" applyFill="1" applyAlignment="1"/>
    <xf numFmtId="169" fontId="113" fillId="0" borderId="0" xfId="2242" applyNumberFormat="1" applyFont="1" applyFill="1" applyBorder="1" applyAlignment="1">
      <alignment horizontal="right"/>
    </xf>
    <xf numFmtId="43" fontId="114" fillId="0" borderId="0" xfId="2242" applyFont="1" applyFill="1" applyAlignment="1"/>
    <xf numFmtId="39" fontId="114" fillId="0" borderId="0" xfId="2242" applyNumberFormat="1" applyFont="1" applyFill="1" applyAlignment="1">
      <alignment horizontal="right"/>
    </xf>
    <xf numFmtId="169" fontId="113" fillId="0" borderId="9" xfId="2242" applyNumberFormat="1" applyFont="1" applyFill="1" applyBorder="1" applyAlignment="1">
      <alignment horizontal="right"/>
    </xf>
    <xf numFmtId="169" fontId="113" fillId="0" borderId="23" xfId="2242" applyNumberFormat="1" applyFont="1" applyFill="1" applyBorder="1" applyAlignment="1">
      <alignment horizontal="right"/>
    </xf>
    <xf numFmtId="173" fontId="113" fillId="0" borderId="0" xfId="2242" applyNumberFormat="1" applyFont="1" applyFill="1" applyAlignment="1">
      <alignment horizontal="right"/>
    </xf>
    <xf numFmtId="172" fontId="113" fillId="0" borderId="0" xfId="656" applyNumberFormat="1" applyFont="1" applyFill="1" applyAlignment="1">
      <alignment horizontal="right"/>
    </xf>
    <xf numFmtId="172" fontId="113" fillId="0" borderId="0" xfId="2242" applyNumberFormat="1" applyFont="1" applyFill="1" applyAlignment="1">
      <alignment horizontal="right"/>
    </xf>
    <xf numFmtId="169" fontId="111" fillId="0" borderId="22" xfId="1101" applyNumberFormat="1" applyFont="1" applyFill="1" applyBorder="1"/>
    <xf numFmtId="43" fontId="111" fillId="0" borderId="0" xfId="1397" applyFont="1" applyFill="1" applyAlignment="1"/>
    <xf numFmtId="43" fontId="111" fillId="0" borderId="0" xfId="1401" applyFont="1" applyFill="1" applyBorder="1" applyAlignment="1"/>
    <xf numFmtId="43" fontId="111" fillId="0" borderId="0" xfId="1400" applyFont="1" applyFill="1" applyBorder="1" applyAlignment="1"/>
    <xf numFmtId="43" fontId="111" fillId="0" borderId="0" xfId="1403" applyFont="1" applyFill="1" applyAlignment="1"/>
    <xf numFmtId="43" fontId="111" fillId="0" borderId="0" xfId="1403" applyFont="1" applyFill="1" applyBorder="1" applyAlignment="1"/>
    <xf numFmtId="169" fontId="111" fillId="0" borderId="0" xfId="422" applyNumberFormat="1" applyFont="1" applyFill="1" applyAlignment="1">
      <alignment horizontal="right"/>
    </xf>
    <xf numFmtId="169" fontId="111" fillId="0" borderId="22" xfId="422" applyNumberFormat="1" applyFont="1" applyFill="1" applyBorder="1" applyAlignment="1">
      <alignment horizontal="right"/>
    </xf>
    <xf numFmtId="43" fontId="111" fillId="0" borderId="0" xfId="422" applyFont="1" applyFill="1" applyAlignment="1"/>
    <xf numFmtId="169" fontId="111" fillId="0" borderId="22" xfId="1334" applyNumberFormat="1" applyFont="1" applyFill="1" applyBorder="1" applyAlignment="1">
      <alignment horizontal="right"/>
    </xf>
    <xf numFmtId="169" fontId="111" fillId="0" borderId="0" xfId="1334" applyNumberFormat="1" applyFont="1" applyFill="1" applyAlignment="1">
      <alignment horizontal="right"/>
    </xf>
    <xf numFmtId="172" fontId="111" fillId="0" borderId="0" xfId="341" applyNumberFormat="1" applyFont="1" applyFill="1" applyAlignment="1"/>
    <xf numFmtId="172" fontId="111" fillId="0" borderId="0" xfId="341" quotePrefix="1" applyNumberFormat="1" applyFont="1" applyFill="1" applyBorder="1" applyAlignment="1">
      <alignment horizontal="center"/>
    </xf>
    <xf numFmtId="169" fontId="113" fillId="0" borderId="25" xfId="1100" applyNumberFormat="1" applyFont="1" applyFill="1" applyBorder="1" applyAlignment="1">
      <alignment horizontal="right"/>
    </xf>
    <xf numFmtId="169" fontId="113" fillId="0" borderId="0" xfId="1101" applyNumberFormat="1" applyFont="1" applyFill="1" applyBorder="1" applyAlignment="1">
      <alignment horizontal="right"/>
    </xf>
    <xf numFmtId="176" fontId="147" fillId="0" borderId="0" xfId="656" applyNumberFormat="1" applyFont="1" applyFill="1" applyBorder="1" applyAlignment="1">
      <alignment horizontal="right"/>
    </xf>
    <xf numFmtId="43" fontId="147" fillId="0" borderId="0" xfId="422" applyFont="1" applyFill="1" applyBorder="1" applyAlignment="1">
      <alignment horizontal="right"/>
    </xf>
    <xf numFmtId="176" fontId="147" fillId="0" borderId="22" xfId="656" applyNumberFormat="1" applyFont="1" applyFill="1" applyBorder="1" applyAlignment="1">
      <alignment horizontal="right"/>
    </xf>
    <xf numFmtId="169" fontId="111" fillId="0" borderId="22" xfId="1101" applyNumberFormat="1" applyFont="1" applyFill="1" applyBorder="1" applyAlignment="1"/>
    <xf numFmtId="176" fontId="111" fillId="0" borderId="0" xfId="1101" applyNumberFormat="1" applyFont="1" applyFill="1" applyBorder="1" applyAlignment="1"/>
    <xf numFmtId="169" fontId="111" fillId="0" borderId="0" xfId="422" applyNumberFormat="1" applyFont="1" applyFill="1" applyBorder="1" applyAlignment="1">
      <alignment horizontal="right"/>
    </xf>
    <xf numFmtId="169" fontId="111" fillId="0" borderId="22" xfId="1334" applyNumberFormat="1" applyFont="1" applyFill="1" applyBorder="1" applyAlignment="1"/>
    <xf numFmtId="173" fontId="111" fillId="0" borderId="0" xfId="422" applyNumberFormat="1" applyFont="1" applyFill="1" applyAlignment="1"/>
    <xf numFmtId="169" fontId="113" fillId="0" borderId="22" xfId="1101" applyNumberFormat="1" applyFont="1" applyFill="1" applyBorder="1" applyAlignment="1">
      <alignment horizontal="right"/>
    </xf>
    <xf numFmtId="169" fontId="111" fillId="0" borderId="0" xfId="1101" applyNumberFormat="1" applyFont="1" applyFill="1" applyBorder="1"/>
    <xf numFmtId="169" fontId="111" fillId="0" borderId="0" xfId="1101" applyNumberFormat="1" applyFont="1" applyFill="1" applyBorder="1" applyAlignment="1"/>
    <xf numFmtId="169" fontId="111" fillId="0" borderId="0" xfId="1101" applyNumberFormat="1" applyFont="1" applyFill="1" applyAlignment="1"/>
    <xf numFmtId="176" fontId="121" fillId="0" borderId="0" xfId="656" applyNumberFormat="1" applyFont="1" applyFill="1" applyBorder="1" applyAlignment="1">
      <alignment horizontal="right"/>
    </xf>
    <xf numFmtId="176" fontId="121" fillId="0" borderId="0" xfId="1100" applyNumberFormat="1" applyFont="1" applyFill="1" applyBorder="1" applyAlignment="1">
      <alignment horizontal="right"/>
    </xf>
    <xf numFmtId="169" fontId="121" fillId="0" borderId="0" xfId="1100" applyNumberFormat="1" applyFont="1" applyFill="1" applyBorder="1" applyAlignment="1">
      <alignment horizontal="right"/>
    </xf>
    <xf numFmtId="169" fontId="149" fillId="0" borderId="0" xfId="1101" applyNumberFormat="1" applyFont="1" applyFill="1" applyBorder="1" applyAlignment="1">
      <alignment horizontal="right"/>
    </xf>
    <xf numFmtId="43" fontId="121" fillId="0" borderId="0" xfId="2242" applyFont="1" applyFill="1" applyBorder="1" applyAlignment="1">
      <alignment horizontal="right"/>
    </xf>
    <xf numFmtId="169" fontId="121" fillId="0" borderId="0" xfId="1101" applyNumberFormat="1" applyFont="1" applyFill="1" applyBorder="1" applyAlignment="1">
      <alignment horizontal="right"/>
    </xf>
    <xf numFmtId="43" fontId="121" fillId="0" borderId="22" xfId="2242" applyFont="1" applyFill="1" applyBorder="1" applyAlignment="1">
      <alignment horizontal="right"/>
    </xf>
    <xf numFmtId="43" fontId="121" fillId="0" borderId="22" xfId="487" applyFont="1" applyFill="1" applyBorder="1" applyAlignment="1">
      <alignment horizontal="right"/>
    </xf>
    <xf numFmtId="169" fontId="121" fillId="0" borderId="22" xfId="656" applyNumberFormat="1" applyFont="1" applyFill="1" applyBorder="1" applyAlignment="1">
      <alignment horizontal="right"/>
    </xf>
    <xf numFmtId="169" fontId="121" fillId="0" borderId="0" xfId="656" applyNumberFormat="1" applyFont="1" applyFill="1" applyBorder="1" applyAlignment="1">
      <alignment horizontal="right"/>
    </xf>
    <xf numFmtId="169" fontId="121" fillId="0" borderId="22" xfId="1100" applyNumberFormat="1" applyFont="1" applyFill="1" applyBorder="1" applyAlignment="1">
      <alignment horizontal="right"/>
    </xf>
    <xf numFmtId="169" fontId="121" fillId="0" borderId="25" xfId="1100" applyNumberFormat="1" applyFont="1" applyFill="1" applyBorder="1" applyAlignment="1">
      <alignment horizontal="right"/>
    </xf>
    <xf numFmtId="43" fontId="121" fillId="0" borderId="0" xfId="2242" applyFont="1" applyFill="1" applyAlignment="1">
      <alignment horizontal="right"/>
    </xf>
    <xf numFmtId="174" fontId="121" fillId="0" borderId="0" xfId="842" applyNumberFormat="1" applyFont="1" applyFill="1" applyBorder="1" applyAlignment="1"/>
    <xf numFmtId="169" fontId="121" fillId="0" borderId="23" xfId="1100" applyNumberFormat="1" applyFont="1" applyFill="1" applyBorder="1" applyAlignment="1">
      <alignment horizontal="right"/>
    </xf>
    <xf numFmtId="169" fontId="121" fillId="0" borderId="0" xfId="1100" applyNumberFormat="1" applyFont="1" applyFill="1" applyBorder="1" applyAlignment="1"/>
    <xf numFmtId="37" fontId="121" fillId="0" borderId="0" xfId="842" applyNumberFormat="1" applyFont="1" applyFill="1" applyAlignment="1"/>
    <xf numFmtId="43" fontId="121" fillId="0" borderId="0" xfId="656" applyFont="1" applyFill="1" applyAlignment="1">
      <alignment horizontal="right"/>
    </xf>
    <xf numFmtId="172" fontId="147" fillId="0" borderId="0" xfId="341" quotePrefix="1" applyNumberFormat="1" applyFont="1" applyFill="1" applyBorder="1" applyAlignment="1">
      <alignment horizontal="center"/>
    </xf>
    <xf numFmtId="169" fontId="111" fillId="0" borderId="22" xfId="422" applyNumberFormat="1" applyFont="1" applyFill="1" applyBorder="1" applyAlignment="1"/>
    <xf numFmtId="176" fontId="111" fillId="0" borderId="0" xfId="656" applyNumberFormat="1" applyFont="1" applyFill="1" applyAlignment="1">
      <alignment horizontal="center"/>
    </xf>
    <xf numFmtId="43" fontId="111" fillId="0" borderId="0" xfId="422" applyFont="1" applyFill="1" applyBorder="1" applyAlignment="1">
      <alignment horizontal="center"/>
    </xf>
    <xf numFmtId="43" fontId="111" fillId="0" borderId="0" xfId="422" applyFont="1" applyFill="1" applyAlignment="1">
      <alignment horizontal="center"/>
    </xf>
    <xf numFmtId="176" fontId="111" fillId="0" borderId="22" xfId="656" applyNumberFormat="1" applyFont="1" applyFill="1" applyBorder="1" applyAlignment="1"/>
    <xf numFmtId="176" fontId="111" fillId="0" borderId="0" xfId="656" applyNumberFormat="1" applyFont="1" applyFill="1" applyBorder="1" applyAlignment="1">
      <alignment horizontal="center"/>
    </xf>
    <xf numFmtId="176" fontId="111" fillId="0" borderId="0" xfId="422" applyNumberFormat="1" applyFont="1" applyFill="1" applyBorder="1" applyAlignment="1"/>
    <xf numFmtId="43" fontId="111" fillId="0" borderId="22" xfId="422" applyFont="1" applyFill="1" applyBorder="1" applyAlignment="1"/>
    <xf numFmtId="43" fontId="111" fillId="0" borderId="0" xfId="422" applyFont="1" applyFill="1" applyBorder="1" applyAlignment="1"/>
    <xf numFmtId="43" fontId="111" fillId="0" borderId="0" xfId="760" applyFont="1" applyFill="1" applyAlignment="1"/>
    <xf numFmtId="39" fontId="111" fillId="0" borderId="0" xfId="2242" applyNumberFormat="1" applyFont="1" applyFill="1" applyAlignment="1"/>
    <xf numFmtId="43" fontId="111" fillId="0" borderId="0" xfId="2242" applyFont="1" applyFill="1" applyBorder="1" applyAlignment="1"/>
    <xf numFmtId="169" fontId="111" fillId="0" borderId="0" xfId="2242" applyNumberFormat="1" applyFont="1" applyFill="1" applyBorder="1" applyAlignment="1">
      <alignment horizontal="right"/>
    </xf>
    <xf numFmtId="176" fontId="111" fillId="0" borderId="9" xfId="2242" applyNumberFormat="1" applyFont="1" applyFill="1" applyBorder="1" applyAlignment="1">
      <alignment horizontal="right"/>
    </xf>
    <xf numFmtId="176" fontId="111" fillId="0" borderId="0" xfId="2242" applyNumberFormat="1" applyFont="1" applyFill="1" applyBorder="1" applyAlignment="1">
      <alignment horizontal="right"/>
    </xf>
    <xf numFmtId="39" fontId="112" fillId="0" borderId="0" xfId="2242" applyNumberFormat="1" applyFont="1" applyFill="1" applyAlignment="1">
      <alignment horizontal="right"/>
    </xf>
    <xf numFmtId="169" fontId="111" fillId="0" borderId="9" xfId="2242" applyNumberFormat="1" applyFont="1" applyFill="1" applyBorder="1" applyAlignment="1">
      <alignment horizontal="right"/>
    </xf>
    <xf numFmtId="169" fontId="111" fillId="0" borderId="23" xfId="2242" applyNumberFormat="1" applyFont="1" applyFill="1" applyBorder="1" applyAlignment="1">
      <alignment horizontal="right"/>
    </xf>
    <xf numFmtId="173" fontId="111" fillId="0" borderId="0" xfId="2242" applyNumberFormat="1" applyFont="1" applyFill="1" applyAlignment="1">
      <alignment horizontal="right"/>
    </xf>
    <xf numFmtId="43" fontId="111" fillId="0" borderId="0" xfId="2242" applyFont="1" applyFill="1" applyBorder="1" applyAlignment="1">
      <alignment horizontal="right"/>
    </xf>
    <xf numFmtId="43" fontId="111" fillId="0" borderId="0" xfId="656" applyFont="1" applyFill="1" applyAlignment="1">
      <alignment horizontal="right"/>
    </xf>
    <xf numFmtId="4" fontId="113" fillId="0" borderId="0" xfId="656" applyNumberFormat="1" applyFont="1" applyFill="1" applyBorder="1" applyAlignment="1">
      <alignment horizontal="right" shrinkToFit="1" readingOrder="2"/>
    </xf>
    <xf numFmtId="4" fontId="117" fillId="0" borderId="0" xfId="656" applyNumberFormat="1" applyFont="1" applyFill="1" applyBorder="1" applyAlignment="1">
      <alignment horizontal="right"/>
    </xf>
    <xf numFmtId="43" fontId="111" fillId="0" borderId="0" xfId="759" applyFont="1" applyFill="1" applyAlignment="1"/>
    <xf numFmtId="43" fontId="113" fillId="0" borderId="0" xfId="2242" applyFont="1" applyFill="1"/>
    <xf numFmtId="43" fontId="118" fillId="0" borderId="0" xfId="2242" applyFont="1" applyFill="1"/>
    <xf numFmtId="169" fontId="111" fillId="0" borderId="0" xfId="1333" applyNumberFormat="1" applyFont="1" applyFill="1" applyAlignment="1">
      <alignment horizontal="right"/>
    </xf>
    <xf numFmtId="169" fontId="147" fillId="0" borderId="0" xfId="2242" applyNumberFormat="1" applyFont="1" applyFill="1" applyAlignment="1">
      <alignment horizontal="right"/>
    </xf>
    <xf numFmtId="169" fontId="111" fillId="0" borderId="22" xfId="1333" applyNumberFormat="1" applyFont="1" applyFill="1" applyBorder="1" applyAlignment="1">
      <alignment horizontal="right"/>
    </xf>
    <xf numFmtId="0" fontId="114" fillId="0" borderId="0" xfId="0" applyNumberFormat="1" applyFont="1" applyAlignment="1">
      <alignment horizontal="left"/>
    </xf>
    <xf numFmtId="0" fontId="114" fillId="0" borderId="0" xfId="0" applyNumberFormat="1" applyFont="1"/>
    <xf numFmtId="0" fontId="113" fillId="0" borderId="0" xfId="0" applyNumberFormat="1" applyFont="1"/>
    <xf numFmtId="0" fontId="114" fillId="0" borderId="0" xfId="0" applyNumberFormat="1" applyFont="1" applyAlignment="1">
      <alignment horizontal="centerContinuous"/>
    </xf>
    <xf numFmtId="0" fontId="113" fillId="0" borderId="0" xfId="0" applyNumberFormat="1" applyFont="1" applyAlignment="1">
      <alignment horizontal="centerContinuous"/>
    </xf>
    <xf numFmtId="43" fontId="114" fillId="0" borderId="0" xfId="0" applyNumberFormat="1" applyFont="1" applyAlignment="1">
      <alignment horizontal="centerContinuous"/>
    </xf>
    <xf numFmtId="37" fontId="114" fillId="0" borderId="0" xfId="0" applyNumberFormat="1" applyFont="1" applyAlignment="1">
      <alignment horizontal="centerContinuous"/>
    </xf>
    <xf numFmtId="0" fontId="113" fillId="0" borderId="0" xfId="0" applyNumberFormat="1" applyFont="1" applyAlignment="1">
      <alignment horizontal="left"/>
    </xf>
    <xf numFmtId="0" fontId="113" fillId="0" borderId="0" xfId="0" applyNumberFormat="1" applyFont="1" applyAlignment="1">
      <alignment horizontal="center"/>
    </xf>
    <xf numFmtId="37" fontId="113" fillId="0" borderId="0" xfId="0" applyNumberFormat="1" applyFont="1" applyAlignment="1">
      <alignment horizontal="center"/>
    </xf>
    <xf numFmtId="15" fontId="111" fillId="0" borderId="0" xfId="0" quotePrefix="1" applyNumberFormat="1" applyFont="1" applyAlignment="1">
      <alignment horizontal="center"/>
    </xf>
    <xf numFmtId="229" fontId="147" fillId="0" borderId="0" xfId="2321" applyNumberFormat="1" applyFont="1" applyAlignment="1">
      <alignment horizontal="center"/>
    </xf>
    <xf numFmtId="0" fontId="111" fillId="0" borderId="0" xfId="0" quotePrefix="1" applyNumberFormat="1" applyFont="1" applyAlignment="1">
      <alignment horizontal="center"/>
    </xf>
    <xf numFmtId="0" fontId="147" fillId="0" borderId="0" xfId="0" applyNumberFormat="1" applyFont="1" applyAlignment="1">
      <alignment horizontal="center"/>
    </xf>
    <xf numFmtId="0" fontId="111" fillId="0" borderId="0" xfId="0" applyNumberFormat="1" applyFont="1"/>
    <xf numFmtId="0" fontId="111" fillId="0" borderId="22" xfId="0" applyNumberFormat="1" applyFont="1" applyBorder="1" applyAlignment="1">
      <alignment horizontal="center"/>
    </xf>
    <xf numFmtId="0" fontId="147" fillId="0" borderId="22" xfId="0" applyNumberFormat="1" applyFont="1" applyBorder="1" applyAlignment="1">
      <alignment horizontal="center"/>
    </xf>
    <xf numFmtId="0" fontId="147" fillId="0" borderId="22" xfId="2321" applyFont="1" applyBorder="1" applyAlignment="1">
      <alignment horizontal="center"/>
    </xf>
    <xf numFmtId="37" fontId="118" fillId="0" borderId="0" xfId="0" applyNumberFormat="1" applyFont="1" applyAlignment="1">
      <alignment horizontal="center"/>
    </xf>
    <xf numFmtId="0" fontId="118" fillId="0" borderId="0" xfId="0" applyNumberFormat="1" applyFont="1"/>
    <xf numFmtId="0" fontId="115" fillId="0" borderId="0" xfId="0" applyNumberFormat="1" applyFont="1" applyAlignment="1">
      <alignment horizontal="left"/>
    </xf>
    <xf numFmtId="0" fontId="115" fillId="0" borderId="0" xfId="0" applyNumberFormat="1" applyFont="1"/>
    <xf numFmtId="37" fontId="113" fillId="0" borderId="0" xfId="0" applyNumberFormat="1" applyFont="1"/>
    <xf numFmtId="43" fontId="113" fillId="0" borderId="0" xfId="0" applyNumberFormat="1" applyFont="1" applyAlignment="1">
      <alignment horizontal="right"/>
    </xf>
    <xf numFmtId="0" fontId="113" fillId="0" borderId="0" xfId="0" applyNumberFormat="1" applyFont="1" applyAlignment="1">
      <alignment horizontal="right"/>
    </xf>
    <xf numFmtId="43" fontId="113" fillId="0" borderId="0" xfId="0" applyNumberFormat="1" applyFont="1"/>
    <xf numFmtId="0" fontId="113" fillId="0" borderId="0" xfId="1846" applyFont="1" applyAlignment="1">
      <alignment horizontal="left"/>
    </xf>
    <xf numFmtId="43" fontId="113" fillId="0" borderId="9" xfId="0" applyNumberFormat="1" applyFont="1" applyBorder="1" applyAlignment="1">
      <alignment horizontal="right"/>
    </xf>
    <xf numFmtId="0" fontId="116" fillId="0" borderId="0" xfId="0" applyNumberFormat="1" applyFont="1" applyAlignment="1">
      <alignment horizontal="left"/>
    </xf>
    <xf numFmtId="0" fontId="116" fillId="0" borderId="0" xfId="0" applyNumberFormat="1" applyFont="1"/>
    <xf numFmtId="0" fontId="113" fillId="0" borderId="0" xfId="2321" applyFont="1"/>
    <xf numFmtId="0" fontId="113" fillId="0" borderId="0" xfId="1633" applyNumberFormat="1" applyFont="1" applyAlignment="1">
      <alignment horizontal="left"/>
    </xf>
    <xf numFmtId="0" fontId="114" fillId="0" borderId="0" xfId="0" applyNumberFormat="1" applyFont="1" applyAlignment="1">
      <alignment horizontal="center"/>
    </xf>
    <xf numFmtId="229" fontId="113" fillId="0" borderId="0" xfId="2321" applyNumberFormat="1" applyFont="1" applyAlignment="1">
      <alignment horizontal="centerContinuous"/>
    </xf>
    <xf numFmtId="0" fontId="113" fillId="0" borderId="0" xfId="2321" applyFont="1" applyAlignment="1">
      <alignment horizontal="centerContinuous"/>
    </xf>
    <xf numFmtId="43" fontId="111" fillId="0" borderId="0" xfId="0" applyNumberFormat="1" applyFont="1"/>
    <xf numFmtId="43" fontId="113" fillId="0" borderId="22" xfId="0" applyNumberFormat="1" applyFont="1" applyBorder="1" applyAlignment="1">
      <alignment horizontal="right"/>
    </xf>
    <xf numFmtId="0" fontId="114" fillId="0" borderId="0" xfId="1633" applyNumberFormat="1" applyFont="1" applyAlignment="1">
      <alignment horizontal="left"/>
    </xf>
    <xf numFmtId="0" fontId="114" fillId="0" borderId="0" xfId="1633" applyNumberFormat="1" applyFont="1"/>
    <xf numFmtId="37" fontId="114" fillId="0" borderId="0" xfId="1633" applyNumberFormat="1" applyFont="1" applyAlignment="1">
      <alignment horizontal="centerContinuous"/>
    </xf>
    <xf numFmtId="0" fontId="113" fillId="0" borderId="0" xfId="1633" applyNumberFormat="1" applyFont="1"/>
    <xf numFmtId="0" fontId="148" fillId="0" borderId="0" xfId="1633" applyNumberFormat="1" applyFont="1" applyAlignment="1">
      <alignment horizontal="left"/>
    </xf>
    <xf numFmtId="37" fontId="113" fillId="0" borderId="0" xfId="1633" applyNumberFormat="1" applyFont="1"/>
    <xf numFmtId="0" fontId="113" fillId="0" borderId="0" xfId="1633" applyNumberFormat="1" applyFont="1" applyAlignment="1">
      <alignment horizontal="center"/>
    </xf>
    <xf numFmtId="37" fontId="113" fillId="0" borderId="0" xfId="1633" applyNumberFormat="1" applyFont="1" applyAlignment="1">
      <alignment horizontal="centerContinuous"/>
    </xf>
    <xf numFmtId="37" fontId="113" fillId="0" borderId="0" xfId="1633" applyNumberFormat="1" applyFont="1" applyAlignment="1">
      <alignment horizontal="center"/>
    </xf>
    <xf numFmtId="0" fontId="113" fillId="0" borderId="22" xfId="1633" applyNumberFormat="1" applyFont="1" applyBorder="1" applyAlignment="1">
      <alignment horizontal="center"/>
    </xf>
    <xf numFmtId="0" fontId="113" fillId="0" borderId="9" xfId="1633" quotePrefix="1" applyNumberFormat="1" applyFont="1" applyBorder="1" applyAlignment="1">
      <alignment horizontal="center"/>
    </xf>
    <xf numFmtId="176" fontId="113" fillId="0" borderId="0" xfId="1633" applyNumberFormat="1" applyFont="1" applyAlignment="1">
      <alignment horizontal="right"/>
    </xf>
    <xf numFmtId="169" fontId="113" fillId="0" borderId="0" xfId="1633" applyNumberFormat="1" applyFont="1"/>
    <xf numFmtId="43" fontId="113" fillId="0" borderId="0" xfId="1633" applyNumberFormat="1" applyFont="1"/>
    <xf numFmtId="0" fontId="111" fillId="0" borderId="0" xfId="1633" applyNumberFormat="1" applyFont="1" applyAlignment="1">
      <alignment horizontal="center"/>
    </xf>
    <xf numFmtId="176" fontId="113" fillId="0" borderId="9" xfId="1633" applyNumberFormat="1" applyFont="1" applyBorder="1" applyAlignment="1">
      <alignment horizontal="right"/>
    </xf>
    <xf numFmtId="176" fontId="113" fillId="0" borderId="0" xfId="1633" applyNumberFormat="1" applyFont="1"/>
    <xf numFmtId="0" fontId="113" fillId="0" borderId="0" xfId="0" applyNumberFormat="1" applyFont="1" applyProtection="1">
      <protection locked="0"/>
    </xf>
    <xf numFmtId="0" fontId="116" fillId="0" borderId="0" xfId="1633" applyNumberFormat="1" applyFont="1" applyAlignment="1">
      <alignment horizontal="left"/>
    </xf>
    <xf numFmtId="37" fontId="113" fillId="0" borderId="0" xfId="1633" applyNumberFormat="1" applyFont="1" applyAlignment="1">
      <alignment horizontal="right"/>
    </xf>
    <xf numFmtId="0" fontId="115" fillId="0" borderId="0" xfId="1633" applyNumberFormat="1" applyFont="1" applyAlignment="1">
      <alignment horizontal="left"/>
    </xf>
    <xf numFmtId="4" fontId="117" fillId="0" borderId="0" xfId="0" applyNumberFormat="1" applyFont="1" applyAlignment="1">
      <alignment horizontal="right" vertical="center" shrinkToFit="1"/>
    </xf>
    <xf numFmtId="169" fontId="117" fillId="0" borderId="0" xfId="0" applyNumberFormat="1" applyFont="1" applyAlignment="1">
      <alignment horizontal="right" vertical="center" shrinkToFit="1"/>
    </xf>
    <xf numFmtId="0" fontId="111" fillId="0" borderId="0" xfId="1633" applyNumberFormat="1" applyFont="1"/>
    <xf numFmtId="176" fontId="111" fillId="0" borderId="0" xfId="1633" applyNumberFormat="1" applyFont="1"/>
    <xf numFmtId="0" fontId="120" fillId="0" borderId="0" xfId="0" applyNumberFormat="1" applyFont="1" applyAlignment="1">
      <alignment horizontal="left"/>
    </xf>
    <xf numFmtId="0" fontId="120" fillId="0" borderId="0" xfId="0" applyNumberFormat="1" applyFont="1"/>
    <xf numFmtId="0" fontId="121" fillId="0" borderId="0" xfId="0" applyNumberFormat="1" applyFont="1"/>
    <xf numFmtId="0" fontId="120" fillId="0" borderId="0" xfId="1633" applyNumberFormat="1" applyFont="1" applyAlignment="1">
      <alignment horizontal="left"/>
    </xf>
    <xf numFmtId="0" fontId="121" fillId="0" borderId="0" xfId="0" applyNumberFormat="1" applyFont="1" applyAlignment="1">
      <alignment horizontal="left"/>
    </xf>
    <xf numFmtId="0" fontId="121" fillId="0" borderId="22" xfId="0" applyNumberFormat="1" applyFont="1" applyBorder="1" applyAlignment="1">
      <alignment horizontal="center"/>
    </xf>
    <xf numFmtId="0" fontId="121" fillId="0" borderId="0" xfId="1633" applyNumberFormat="1" applyFont="1" applyAlignment="1">
      <alignment horizontal="center"/>
    </xf>
    <xf numFmtId="0" fontId="121" fillId="0" borderId="0" xfId="0" applyNumberFormat="1" applyFont="1" applyAlignment="1">
      <alignment horizontal="center"/>
    </xf>
    <xf numFmtId="175" fontId="121" fillId="0" borderId="22" xfId="0" applyFont="1" applyBorder="1" applyAlignment="1">
      <alignment horizontal="center"/>
    </xf>
    <xf numFmtId="175" fontId="121" fillId="0" borderId="0" xfId="0" applyFont="1" applyAlignment="1">
      <alignment horizontal="center"/>
    </xf>
    <xf numFmtId="49" fontId="121" fillId="0" borderId="0" xfId="2319" applyNumberFormat="1" applyFont="1" applyAlignment="1">
      <alignment horizontal="center"/>
    </xf>
    <xf numFmtId="49" fontId="121" fillId="0" borderId="0" xfId="2319" applyNumberFormat="1" applyFont="1" applyAlignment="1">
      <alignment horizontal="center" vertical="center"/>
    </xf>
    <xf numFmtId="0" fontId="121" fillId="0" borderId="22" xfId="1633" applyNumberFormat="1" applyFont="1" applyBorder="1" applyAlignment="1">
      <alignment horizontal="center"/>
    </xf>
    <xf numFmtId="49" fontId="121" fillId="0" borderId="22" xfId="2319" applyNumberFormat="1" applyFont="1" applyBorder="1" applyAlignment="1">
      <alignment horizontal="center" vertical="center"/>
    </xf>
    <xf numFmtId="176" fontId="121" fillId="0" borderId="0" xfId="0" applyNumberFormat="1" applyFont="1" applyAlignment="1">
      <alignment horizontal="right"/>
    </xf>
    <xf numFmtId="169" fontId="121" fillId="0" borderId="0" xfId="0" applyNumberFormat="1" applyFont="1" applyAlignment="1">
      <alignment horizontal="right"/>
    </xf>
    <xf numFmtId="0" fontId="122" fillId="0" borderId="0" xfId="0" applyNumberFormat="1" applyFont="1"/>
    <xf numFmtId="49" fontId="122" fillId="0" borderId="0" xfId="2319" applyNumberFormat="1" applyFont="1"/>
    <xf numFmtId="0" fontId="149" fillId="0" borderId="0" xfId="0" applyNumberFormat="1" applyFont="1" applyAlignment="1">
      <alignment horizontal="left"/>
    </xf>
    <xf numFmtId="43" fontId="121" fillId="0" borderId="0" xfId="0" applyNumberFormat="1" applyFont="1"/>
    <xf numFmtId="0" fontId="122" fillId="0" borderId="0" xfId="2321" applyFont="1"/>
    <xf numFmtId="0" fontId="121" fillId="0" borderId="0" xfId="1633" applyNumberFormat="1" applyFont="1" applyAlignment="1">
      <alignment horizontal="left"/>
    </xf>
    <xf numFmtId="169" fontId="121" fillId="0" borderId="0" xfId="0" applyNumberFormat="1" applyFont="1"/>
    <xf numFmtId="0" fontId="122" fillId="0" borderId="0" xfId="1633" applyNumberFormat="1" applyFont="1"/>
    <xf numFmtId="0" fontId="113" fillId="0" borderId="22" xfId="0" applyNumberFormat="1" applyFont="1" applyBorder="1" applyAlignment="1">
      <alignment horizontal="center"/>
    </xf>
    <xf numFmtId="175" fontId="113" fillId="0" borderId="0" xfId="0" applyFont="1" applyAlignment="1">
      <alignment horizontal="center"/>
    </xf>
    <xf numFmtId="0" fontId="113" fillId="0" borderId="9" xfId="1633" applyNumberFormat="1" applyFont="1" applyBorder="1" applyAlignment="1">
      <alignment horizontal="center"/>
    </xf>
    <xf numFmtId="175" fontId="113" fillId="0" borderId="4" xfId="0" applyFont="1" applyBorder="1" applyAlignment="1">
      <alignment horizontal="center"/>
    </xf>
    <xf numFmtId="175" fontId="113" fillId="0" borderId="22" xfId="0" applyFont="1" applyBorder="1" applyAlignment="1">
      <alignment horizontal="center"/>
    </xf>
    <xf numFmtId="176" fontId="111" fillId="0" borderId="0" xfId="0" applyNumberFormat="1" applyFont="1"/>
    <xf numFmtId="176" fontId="113" fillId="0" borderId="0" xfId="0" applyNumberFormat="1" applyFont="1" applyAlignment="1">
      <alignment horizontal="right"/>
    </xf>
    <xf numFmtId="176" fontId="113" fillId="0" borderId="0" xfId="0" applyNumberFormat="1" applyFont="1"/>
    <xf numFmtId="49" fontId="111" fillId="0" borderId="0" xfId="2319" applyNumberFormat="1" applyFont="1"/>
    <xf numFmtId="0" fontId="111" fillId="0" borderId="0" xfId="2321" applyFont="1"/>
    <xf numFmtId="0" fontId="147" fillId="0" borderId="0" xfId="0" applyNumberFormat="1" applyFont="1" applyAlignment="1">
      <alignment horizontal="left"/>
    </xf>
    <xf numFmtId="169" fontId="113" fillId="0" borderId="0" xfId="0" applyNumberFormat="1" applyFont="1" applyAlignment="1">
      <alignment horizontal="right"/>
    </xf>
    <xf numFmtId="169" fontId="111" fillId="0" borderId="0" xfId="0" applyNumberFormat="1" applyFont="1"/>
    <xf numFmtId="0" fontId="112" fillId="0" borderId="0" xfId="0" applyNumberFormat="1" applyFont="1"/>
    <xf numFmtId="0" fontId="111" fillId="0" borderId="9" xfId="1633" applyNumberFormat="1" applyFont="1" applyBorder="1" applyAlignment="1">
      <alignment horizontal="center"/>
    </xf>
    <xf numFmtId="169" fontId="113" fillId="0" borderId="0" xfId="0" applyNumberFormat="1" applyFont="1"/>
    <xf numFmtId="37" fontId="111" fillId="0" borderId="0" xfId="0" applyNumberFormat="1" applyFont="1" applyAlignment="1">
      <alignment horizontal="right"/>
    </xf>
    <xf numFmtId="0" fontId="111" fillId="0" borderId="0" xfId="0" applyNumberFormat="1" applyFont="1" applyAlignment="1">
      <alignment horizontal="center"/>
    </xf>
    <xf numFmtId="0" fontId="111" fillId="0" borderId="0" xfId="0" applyNumberFormat="1" applyFont="1" applyAlignment="1">
      <alignment horizontal="left"/>
    </xf>
    <xf numFmtId="169" fontId="111" fillId="0" borderId="0" xfId="0" applyNumberFormat="1" applyFont="1" applyAlignment="1">
      <alignment horizontal="right"/>
    </xf>
    <xf numFmtId="169" fontId="114" fillId="0" borderId="0" xfId="0" applyNumberFormat="1" applyFont="1" applyAlignment="1">
      <alignment horizontal="right"/>
    </xf>
    <xf numFmtId="169" fontId="113" fillId="0" borderId="25" xfId="0" applyNumberFormat="1" applyFont="1" applyBorder="1" applyAlignment="1">
      <alignment horizontal="right"/>
    </xf>
    <xf numFmtId="169" fontId="111" fillId="0" borderId="25" xfId="0" applyNumberFormat="1" applyFont="1" applyBorder="1" applyAlignment="1">
      <alignment horizontal="right"/>
    </xf>
    <xf numFmtId="0" fontId="113" fillId="0" borderId="0" xfId="2320" applyFont="1" applyAlignment="1">
      <alignment horizontal="left"/>
    </xf>
    <xf numFmtId="37" fontId="111" fillId="0" borderId="0" xfId="1633" applyNumberFormat="1" applyFont="1"/>
    <xf numFmtId="0" fontId="113" fillId="0" borderId="0" xfId="0" quotePrefix="1" applyNumberFormat="1" applyFont="1" applyAlignment="1">
      <alignment horizontal="left"/>
    </xf>
    <xf numFmtId="175" fontId="113" fillId="0" borderId="0" xfId="0" applyFont="1"/>
    <xf numFmtId="173" fontId="113" fillId="0" borderId="0" xfId="0" applyNumberFormat="1" applyFont="1"/>
    <xf numFmtId="173" fontId="111" fillId="0" borderId="0" xfId="0" applyNumberFormat="1" applyFont="1"/>
    <xf numFmtId="37" fontId="111" fillId="0" borderId="0" xfId="0" applyNumberFormat="1" applyFont="1"/>
    <xf numFmtId="37" fontId="113" fillId="0" borderId="22" xfId="0" applyNumberFormat="1" applyFont="1" applyBorder="1" applyAlignment="1">
      <alignment horizontal="center"/>
    </xf>
    <xf numFmtId="37" fontId="113" fillId="0" borderId="9" xfId="0" applyNumberFormat="1" applyFont="1" applyBorder="1" applyAlignment="1">
      <alignment horizontal="center"/>
    </xf>
    <xf numFmtId="37" fontId="113" fillId="0" borderId="22" xfId="1633" applyNumberFormat="1" applyFont="1" applyBorder="1" applyAlignment="1">
      <alignment horizontal="center"/>
    </xf>
    <xf numFmtId="37" fontId="113" fillId="0" borderId="9" xfId="1633" applyNumberFormat="1" applyFont="1" applyBorder="1" applyAlignment="1">
      <alignment horizontal="center"/>
    </xf>
    <xf numFmtId="0" fontId="121" fillId="0" borderId="22" xfId="0" applyNumberFormat="1" applyFont="1" applyBorder="1" applyAlignment="1">
      <alignment horizontal="center"/>
    </xf>
    <xf numFmtId="0" fontId="121" fillId="0" borderId="9" xfId="1633" applyNumberFormat="1" applyFont="1" applyBorder="1" applyAlignment="1">
      <alignment horizontal="center"/>
    </xf>
    <xf numFmtId="175" fontId="121" fillId="0" borderId="22" xfId="0" applyFont="1" applyBorder="1" applyAlignment="1">
      <alignment horizontal="center"/>
    </xf>
    <xf numFmtId="0" fontId="150" fillId="0" borderId="9" xfId="1633" applyNumberFormat="1" applyFont="1" applyBorder="1" applyAlignment="1">
      <alignment horizontal="center"/>
    </xf>
    <xf numFmtId="0" fontId="113" fillId="0" borderId="22" xfId="0" applyNumberFormat="1" applyFont="1" applyBorder="1" applyAlignment="1">
      <alignment horizontal="center"/>
    </xf>
    <xf numFmtId="0" fontId="113" fillId="0" borderId="9" xfId="0" applyNumberFormat="1" applyFont="1" applyBorder="1" applyAlignment="1">
      <alignment horizontal="center"/>
    </xf>
    <xf numFmtId="175" fontId="113" fillId="0" borderId="9" xfId="0" applyFont="1" applyBorder="1" applyAlignment="1">
      <alignment horizontal="center"/>
    </xf>
    <xf numFmtId="0" fontId="113" fillId="0" borderId="9" xfId="1633" applyNumberFormat="1" applyFont="1" applyBorder="1" applyAlignment="1">
      <alignment horizontal="center"/>
    </xf>
  </cellXfs>
  <cellStyles count="2351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1 8" xfId="24" xr:uid="{00000000-0005-0000-0000-000017000000}"/>
    <cellStyle name="20% - Accent2 2" xfId="25" xr:uid="{00000000-0005-0000-0000-000018000000}"/>
    <cellStyle name="20% - Accent2 2 2" xfId="26" xr:uid="{00000000-0005-0000-0000-000019000000}"/>
    <cellStyle name="20% - Accent2 2 3" xfId="27" xr:uid="{00000000-0005-0000-0000-00001A000000}"/>
    <cellStyle name="20% - Accent2 3" xfId="28" xr:uid="{00000000-0005-0000-0000-00001B000000}"/>
    <cellStyle name="20% - Accent2 3 2" xfId="29" xr:uid="{00000000-0005-0000-0000-00001C000000}"/>
    <cellStyle name="20% - Accent2 4" xfId="30" xr:uid="{00000000-0005-0000-0000-00001D000000}"/>
    <cellStyle name="20% - Accent2 5" xfId="31" xr:uid="{00000000-0005-0000-0000-00001E000000}"/>
    <cellStyle name="20% - Accent2 6" xfId="32" xr:uid="{00000000-0005-0000-0000-00001F000000}"/>
    <cellStyle name="20% - Accent2 7" xfId="33" xr:uid="{00000000-0005-0000-0000-000020000000}"/>
    <cellStyle name="20% - Accent2 8" xfId="34" xr:uid="{00000000-0005-0000-0000-000021000000}"/>
    <cellStyle name="20% - Accent3 2" xfId="35" xr:uid="{00000000-0005-0000-0000-000022000000}"/>
    <cellStyle name="20% - Accent3 2 2" xfId="36" xr:uid="{00000000-0005-0000-0000-000023000000}"/>
    <cellStyle name="20% - Accent3 2 3" xfId="37" xr:uid="{00000000-0005-0000-0000-000024000000}"/>
    <cellStyle name="20% - Accent3 3" xfId="38" xr:uid="{00000000-0005-0000-0000-000025000000}"/>
    <cellStyle name="20% - Accent3 3 2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4 2" xfId="45" xr:uid="{00000000-0005-0000-0000-00002C000000}"/>
    <cellStyle name="20% - Accent4 2 2" xfId="46" xr:uid="{00000000-0005-0000-0000-00002D000000}"/>
    <cellStyle name="20% - Accent4 2 3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4 7" xfId="53" xr:uid="{00000000-0005-0000-0000-000034000000}"/>
    <cellStyle name="20% - Accent4 8" xfId="54" xr:uid="{00000000-0005-0000-0000-000035000000}"/>
    <cellStyle name="20% - Accent5 2" xfId="55" xr:uid="{00000000-0005-0000-0000-000036000000}"/>
    <cellStyle name="20% - Accent5 2 2" xfId="56" xr:uid="{00000000-0005-0000-0000-000037000000}"/>
    <cellStyle name="20% - Accent5 2 3" xfId="57" xr:uid="{00000000-0005-0000-0000-000038000000}"/>
    <cellStyle name="20% - Accent5 3" xfId="58" xr:uid="{00000000-0005-0000-0000-000039000000}"/>
    <cellStyle name="20% - Accent5 3 2" xfId="59" xr:uid="{00000000-0005-0000-0000-00003A000000}"/>
    <cellStyle name="20% - Accent5 4" xfId="60" xr:uid="{00000000-0005-0000-0000-00003B000000}"/>
    <cellStyle name="20% - Accent5 5" xfId="61" xr:uid="{00000000-0005-0000-0000-00003C000000}"/>
    <cellStyle name="20% - Accent5 6" xfId="62" xr:uid="{00000000-0005-0000-0000-00003D000000}"/>
    <cellStyle name="20% - Accent5 7" xfId="63" xr:uid="{00000000-0005-0000-0000-00003E000000}"/>
    <cellStyle name="20% - Accent5 8" xfId="64" xr:uid="{00000000-0005-0000-0000-00003F000000}"/>
    <cellStyle name="20% - Accent6 2" xfId="65" xr:uid="{00000000-0005-0000-0000-000040000000}"/>
    <cellStyle name="20% - Accent6 2 2" xfId="66" xr:uid="{00000000-0005-0000-0000-000041000000}"/>
    <cellStyle name="20% - Accent6 2 3" xfId="67" xr:uid="{00000000-0005-0000-0000-000042000000}"/>
    <cellStyle name="20% - Accent6 3" xfId="68" xr:uid="{00000000-0005-0000-0000-000043000000}"/>
    <cellStyle name="20% - Accent6 3 2" xfId="69" xr:uid="{00000000-0005-0000-0000-000044000000}"/>
    <cellStyle name="20% - Accent6 4" xfId="70" xr:uid="{00000000-0005-0000-0000-000045000000}"/>
    <cellStyle name="20% - Accent6 5" xfId="71" xr:uid="{00000000-0005-0000-0000-000046000000}"/>
    <cellStyle name="20% - Accent6 6" xfId="72" xr:uid="{00000000-0005-0000-0000-000047000000}"/>
    <cellStyle name="20% - Accent6 7" xfId="73" xr:uid="{00000000-0005-0000-0000-000048000000}"/>
    <cellStyle name="20% - Accent6 8" xfId="74" xr:uid="{00000000-0005-0000-0000-000049000000}"/>
    <cellStyle name="40% - Accent1 2" xfId="75" xr:uid="{00000000-0005-0000-0000-00004A000000}"/>
    <cellStyle name="40% - Accent1 2 2" xfId="76" xr:uid="{00000000-0005-0000-0000-00004B000000}"/>
    <cellStyle name="40% - Accent1 2 3" xfId="77" xr:uid="{00000000-0005-0000-0000-00004C000000}"/>
    <cellStyle name="40% - Accent1 3" xfId="78" xr:uid="{00000000-0005-0000-0000-00004D000000}"/>
    <cellStyle name="40% - Accent1 3 2" xfId="79" xr:uid="{00000000-0005-0000-0000-00004E000000}"/>
    <cellStyle name="40% - Accent1 4" xfId="80" xr:uid="{00000000-0005-0000-0000-00004F000000}"/>
    <cellStyle name="40% - Accent1 5" xfId="81" xr:uid="{00000000-0005-0000-0000-000050000000}"/>
    <cellStyle name="40% - Accent1 6" xfId="82" xr:uid="{00000000-0005-0000-0000-000051000000}"/>
    <cellStyle name="40% - Accent1 7" xfId="83" xr:uid="{00000000-0005-0000-0000-000052000000}"/>
    <cellStyle name="40% - Accent1 8" xfId="84" xr:uid="{00000000-0005-0000-0000-000053000000}"/>
    <cellStyle name="40% - Accent2 2" xfId="85" xr:uid="{00000000-0005-0000-0000-000054000000}"/>
    <cellStyle name="40% - Accent2 2 2" xfId="86" xr:uid="{00000000-0005-0000-0000-000055000000}"/>
    <cellStyle name="40% - Accent2 2 3" xfId="87" xr:uid="{00000000-0005-0000-0000-000056000000}"/>
    <cellStyle name="40% - Accent2 3" xfId="88" xr:uid="{00000000-0005-0000-0000-000057000000}"/>
    <cellStyle name="40% - Accent2 3 2" xfId="89" xr:uid="{00000000-0005-0000-0000-000058000000}"/>
    <cellStyle name="40% - Accent2 4" xfId="90" xr:uid="{00000000-0005-0000-0000-000059000000}"/>
    <cellStyle name="40% - Accent2 5" xfId="91" xr:uid="{00000000-0005-0000-0000-00005A000000}"/>
    <cellStyle name="40% - Accent2 6" xfId="92" xr:uid="{00000000-0005-0000-0000-00005B000000}"/>
    <cellStyle name="40% - Accent2 7" xfId="93" xr:uid="{00000000-0005-0000-0000-00005C000000}"/>
    <cellStyle name="40% - Accent2 8" xfId="94" xr:uid="{00000000-0005-0000-0000-00005D000000}"/>
    <cellStyle name="40% - Accent3 2" xfId="95" xr:uid="{00000000-0005-0000-0000-00005E000000}"/>
    <cellStyle name="40% - Accent3 2 2" xfId="96" xr:uid="{00000000-0005-0000-0000-00005F000000}"/>
    <cellStyle name="40% - Accent3 2 3" xfId="97" xr:uid="{00000000-0005-0000-0000-000060000000}"/>
    <cellStyle name="40% - Accent3 3" xfId="98" xr:uid="{00000000-0005-0000-0000-000061000000}"/>
    <cellStyle name="40% - Accent3 3 2" xfId="99" xr:uid="{00000000-0005-0000-0000-000062000000}"/>
    <cellStyle name="40% - Accent3 4" xfId="100" xr:uid="{00000000-0005-0000-0000-000063000000}"/>
    <cellStyle name="40% - Accent3 5" xfId="101" xr:uid="{00000000-0005-0000-0000-000064000000}"/>
    <cellStyle name="40% - Accent3 6" xfId="102" xr:uid="{00000000-0005-0000-0000-000065000000}"/>
    <cellStyle name="40% - Accent3 7" xfId="103" xr:uid="{00000000-0005-0000-0000-000066000000}"/>
    <cellStyle name="40% - Accent3 8" xfId="104" xr:uid="{00000000-0005-0000-0000-000067000000}"/>
    <cellStyle name="40% - Accent4 2" xfId="105" xr:uid="{00000000-0005-0000-0000-000068000000}"/>
    <cellStyle name="40% - Accent4 2 2" xfId="106" xr:uid="{00000000-0005-0000-0000-000069000000}"/>
    <cellStyle name="40% - Accent4 2 3" xfId="107" xr:uid="{00000000-0005-0000-0000-00006A000000}"/>
    <cellStyle name="40% - Accent4 3" xfId="108" xr:uid="{00000000-0005-0000-0000-00006B000000}"/>
    <cellStyle name="40% - Accent4 3 2" xfId="109" xr:uid="{00000000-0005-0000-0000-00006C000000}"/>
    <cellStyle name="40% - Accent4 4" xfId="110" xr:uid="{00000000-0005-0000-0000-00006D000000}"/>
    <cellStyle name="40% - Accent4 5" xfId="111" xr:uid="{00000000-0005-0000-0000-00006E000000}"/>
    <cellStyle name="40% - Accent4 6" xfId="112" xr:uid="{00000000-0005-0000-0000-00006F000000}"/>
    <cellStyle name="40% - Accent4 7" xfId="113" xr:uid="{00000000-0005-0000-0000-000070000000}"/>
    <cellStyle name="40% - Accent4 8" xfId="114" xr:uid="{00000000-0005-0000-0000-000071000000}"/>
    <cellStyle name="40% - Accent5 2" xfId="115" xr:uid="{00000000-0005-0000-0000-000072000000}"/>
    <cellStyle name="40% - Accent5 2 2" xfId="116" xr:uid="{00000000-0005-0000-0000-000073000000}"/>
    <cellStyle name="40% - Accent5 2 3" xfId="117" xr:uid="{00000000-0005-0000-0000-000074000000}"/>
    <cellStyle name="40% - Accent5 3" xfId="118" xr:uid="{00000000-0005-0000-0000-000075000000}"/>
    <cellStyle name="40% - Accent5 3 2" xfId="119" xr:uid="{00000000-0005-0000-0000-000076000000}"/>
    <cellStyle name="40% - Accent5 4" xfId="120" xr:uid="{00000000-0005-0000-0000-000077000000}"/>
    <cellStyle name="40% - Accent5 5" xfId="121" xr:uid="{00000000-0005-0000-0000-000078000000}"/>
    <cellStyle name="40% - Accent5 6" xfId="122" xr:uid="{00000000-0005-0000-0000-000079000000}"/>
    <cellStyle name="40% - Accent5 7" xfId="123" xr:uid="{00000000-0005-0000-0000-00007A000000}"/>
    <cellStyle name="40% - Accent5 8" xfId="124" xr:uid="{00000000-0005-0000-0000-00007B000000}"/>
    <cellStyle name="40% - Accent6 2" xfId="125" xr:uid="{00000000-0005-0000-0000-00007C000000}"/>
    <cellStyle name="40% - Accent6 2 2" xfId="126" xr:uid="{00000000-0005-0000-0000-00007D000000}"/>
    <cellStyle name="40% - Accent6 2 3" xfId="127" xr:uid="{00000000-0005-0000-0000-00007E000000}"/>
    <cellStyle name="40% - Accent6 3" xfId="128" xr:uid="{00000000-0005-0000-0000-00007F000000}"/>
    <cellStyle name="40% - Accent6 3 2" xfId="129" xr:uid="{00000000-0005-0000-0000-000080000000}"/>
    <cellStyle name="40% - Accent6 4" xfId="130" xr:uid="{00000000-0005-0000-0000-000081000000}"/>
    <cellStyle name="40% - Accent6 5" xfId="131" xr:uid="{00000000-0005-0000-0000-000082000000}"/>
    <cellStyle name="40% - Accent6 6" xfId="132" xr:uid="{00000000-0005-0000-0000-000083000000}"/>
    <cellStyle name="40% - Accent6 7" xfId="133" xr:uid="{00000000-0005-0000-0000-000084000000}"/>
    <cellStyle name="40% - Accent6 8" xfId="134" xr:uid="{00000000-0005-0000-0000-000085000000}"/>
    <cellStyle name="594941.25" xfId="135" xr:uid="{00000000-0005-0000-0000-000086000000}"/>
    <cellStyle name="594941.25 2" xfId="136" xr:uid="{00000000-0005-0000-0000-000087000000}"/>
    <cellStyle name="594941.25 2 2" xfId="137" xr:uid="{00000000-0005-0000-0000-000088000000}"/>
    <cellStyle name="594941.25 2 3" xfId="138" xr:uid="{00000000-0005-0000-0000-000089000000}"/>
    <cellStyle name="594941.25 3" xfId="139" xr:uid="{00000000-0005-0000-0000-00008A000000}"/>
    <cellStyle name="594941.25 3 2" xfId="140" xr:uid="{00000000-0005-0000-0000-00008B000000}"/>
    <cellStyle name="594941.25 3 3" xfId="141" xr:uid="{00000000-0005-0000-0000-00008C000000}"/>
    <cellStyle name="60% - Accent1 2" xfId="142" xr:uid="{00000000-0005-0000-0000-00008D000000}"/>
    <cellStyle name="60% - Accent1 2 2" xfId="143" xr:uid="{00000000-0005-0000-0000-00008E000000}"/>
    <cellStyle name="60% - Accent1 2 3" xfId="144" xr:uid="{00000000-0005-0000-0000-00008F000000}"/>
    <cellStyle name="60% - Accent1 3" xfId="145" xr:uid="{00000000-0005-0000-0000-000090000000}"/>
    <cellStyle name="60% - Accent1 3 2" xfId="146" xr:uid="{00000000-0005-0000-0000-000091000000}"/>
    <cellStyle name="60% - Accent1 4" xfId="147" xr:uid="{00000000-0005-0000-0000-000092000000}"/>
    <cellStyle name="60% - Accent1 5" xfId="148" xr:uid="{00000000-0005-0000-0000-000093000000}"/>
    <cellStyle name="60% - Accent1 6" xfId="149" xr:uid="{00000000-0005-0000-0000-000094000000}"/>
    <cellStyle name="60% - Accent1 7" xfId="150" xr:uid="{00000000-0005-0000-0000-000095000000}"/>
    <cellStyle name="60% - Accent1 8" xfId="151" xr:uid="{00000000-0005-0000-0000-000096000000}"/>
    <cellStyle name="60% - Accent2 2" xfId="152" xr:uid="{00000000-0005-0000-0000-000097000000}"/>
    <cellStyle name="60% - Accent2 2 2" xfId="153" xr:uid="{00000000-0005-0000-0000-000098000000}"/>
    <cellStyle name="60% - Accent2 2 3" xfId="154" xr:uid="{00000000-0005-0000-0000-000099000000}"/>
    <cellStyle name="60% - Accent2 3" xfId="155" xr:uid="{00000000-0005-0000-0000-00009A000000}"/>
    <cellStyle name="60% - Accent2 3 2" xfId="156" xr:uid="{00000000-0005-0000-0000-00009B000000}"/>
    <cellStyle name="60% - Accent2 4" xfId="157" xr:uid="{00000000-0005-0000-0000-00009C000000}"/>
    <cellStyle name="60% - Accent2 5" xfId="158" xr:uid="{00000000-0005-0000-0000-00009D000000}"/>
    <cellStyle name="60% - Accent2 6" xfId="159" xr:uid="{00000000-0005-0000-0000-00009E000000}"/>
    <cellStyle name="60% - Accent2 7" xfId="160" xr:uid="{00000000-0005-0000-0000-00009F000000}"/>
    <cellStyle name="60% - Accent2 8" xfId="161" xr:uid="{00000000-0005-0000-0000-0000A0000000}"/>
    <cellStyle name="60% - Accent3 2" xfId="162" xr:uid="{00000000-0005-0000-0000-0000A1000000}"/>
    <cellStyle name="60% - Accent3 2 2" xfId="163" xr:uid="{00000000-0005-0000-0000-0000A2000000}"/>
    <cellStyle name="60% - Accent3 2 3" xfId="164" xr:uid="{00000000-0005-0000-0000-0000A3000000}"/>
    <cellStyle name="60% - Accent3 3" xfId="165" xr:uid="{00000000-0005-0000-0000-0000A4000000}"/>
    <cellStyle name="60% - Accent3 3 2" xfId="166" xr:uid="{00000000-0005-0000-0000-0000A5000000}"/>
    <cellStyle name="60% - Accent3 4" xfId="167" xr:uid="{00000000-0005-0000-0000-0000A6000000}"/>
    <cellStyle name="60% - Accent3 5" xfId="168" xr:uid="{00000000-0005-0000-0000-0000A7000000}"/>
    <cellStyle name="60% - Accent3 6" xfId="169" xr:uid="{00000000-0005-0000-0000-0000A8000000}"/>
    <cellStyle name="60% - Accent3 7" xfId="170" xr:uid="{00000000-0005-0000-0000-0000A9000000}"/>
    <cellStyle name="60% - Accent3 8" xfId="171" xr:uid="{00000000-0005-0000-0000-0000AA000000}"/>
    <cellStyle name="60% - Accent4 2" xfId="172" xr:uid="{00000000-0005-0000-0000-0000AB000000}"/>
    <cellStyle name="60% - Accent4 2 2" xfId="173" xr:uid="{00000000-0005-0000-0000-0000AC000000}"/>
    <cellStyle name="60% - Accent4 2 3" xfId="174" xr:uid="{00000000-0005-0000-0000-0000AD000000}"/>
    <cellStyle name="60% - Accent4 3" xfId="175" xr:uid="{00000000-0005-0000-0000-0000AE000000}"/>
    <cellStyle name="60% - Accent4 3 2" xfId="176" xr:uid="{00000000-0005-0000-0000-0000AF000000}"/>
    <cellStyle name="60% - Accent4 4" xfId="177" xr:uid="{00000000-0005-0000-0000-0000B0000000}"/>
    <cellStyle name="60% - Accent4 5" xfId="178" xr:uid="{00000000-0005-0000-0000-0000B1000000}"/>
    <cellStyle name="60% - Accent4 6" xfId="179" xr:uid="{00000000-0005-0000-0000-0000B2000000}"/>
    <cellStyle name="60% - Accent4 7" xfId="180" xr:uid="{00000000-0005-0000-0000-0000B3000000}"/>
    <cellStyle name="60% - Accent4 8" xfId="181" xr:uid="{00000000-0005-0000-0000-0000B4000000}"/>
    <cellStyle name="60% - Accent5 2" xfId="182" xr:uid="{00000000-0005-0000-0000-0000B5000000}"/>
    <cellStyle name="60% - Accent5 2 2" xfId="183" xr:uid="{00000000-0005-0000-0000-0000B6000000}"/>
    <cellStyle name="60% - Accent5 2 3" xfId="184" xr:uid="{00000000-0005-0000-0000-0000B7000000}"/>
    <cellStyle name="60% - Accent5 3" xfId="185" xr:uid="{00000000-0005-0000-0000-0000B8000000}"/>
    <cellStyle name="60% - Accent5 3 2" xfId="186" xr:uid="{00000000-0005-0000-0000-0000B9000000}"/>
    <cellStyle name="60% - Accent5 4" xfId="187" xr:uid="{00000000-0005-0000-0000-0000BA000000}"/>
    <cellStyle name="60% - Accent5 5" xfId="188" xr:uid="{00000000-0005-0000-0000-0000BB000000}"/>
    <cellStyle name="60% - Accent5 6" xfId="189" xr:uid="{00000000-0005-0000-0000-0000BC000000}"/>
    <cellStyle name="60% - Accent5 7" xfId="190" xr:uid="{00000000-0005-0000-0000-0000BD000000}"/>
    <cellStyle name="60% - Accent5 8" xfId="191" xr:uid="{00000000-0005-0000-0000-0000BE000000}"/>
    <cellStyle name="60% - Accent6 2" xfId="192" xr:uid="{00000000-0005-0000-0000-0000BF000000}"/>
    <cellStyle name="60% - Accent6 2 2" xfId="193" xr:uid="{00000000-0005-0000-0000-0000C0000000}"/>
    <cellStyle name="60% - Accent6 2 3" xfId="194" xr:uid="{00000000-0005-0000-0000-0000C1000000}"/>
    <cellStyle name="60% - Accent6 3" xfId="195" xr:uid="{00000000-0005-0000-0000-0000C2000000}"/>
    <cellStyle name="60% - Accent6 3 2" xfId="196" xr:uid="{00000000-0005-0000-0000-0000C3000000}"/>
    <cellStyle name="60% - Accent6 4" xfId="197" xr:uid="{00000000-0005-0000-0000-0000C4000000}"/>
    <cellStyle name="60% - Accent6 5" xfId="198" xr:uid="{00000000-0005-0000-0000-0000C5000000}"/>
    <cellStyle name="60% - Accent6 6" xfId="199" xr:uid="{00000000-0005-0000-0000-0000C6000000}"/>
    <cellStyle name="60% - Accent6 7" xfId="200" xr:uid="{00000000-0005-0000-0000-0000C7000000}"/>
    <cellStyle name="60% - Accent6 8" xfId="201" xr:uid="{00000000-0005-0000-0000-0000C8000000}"/>
    <cellStyle name="75" xfId="202" xr:uid="{00000000-0005-0000-0000-0000C9000000}"/>
    <cellStyle name="AA FRAME" xfId="203" xr:uid="{00000000-0005-0000-0000-0000CA000000}"/>
    <cellStyle name="AA HEADING" xfId="204" xr:uid="{00000000-0005-0000-0000-0000CB000000}"/>
    <cellStyle name="AA INITIALS" xfId="205" xr:uid="{00000000-0005-0000-0000-0000CC000000}"/>
    <cellStyle name="AA INPUT" xfId="206" xr:uid="{00000000-0005-0000-0000-0000CD000000}"/>
    <cellStyle name="AA LOCK" xfId="207" xr:uid="{00000000-0005-0000-0000-0000CE000000}"/>
    <cellStyle name="AA MGR NAME" xfId="208" xr:uid="{00000000-0005-0000-0000-0000CF000000}"/>
    <cellStyle name="AA NORMAL" xfId="209" xr:uid="{00000000-0005-0000-0000-0000D0000000}"/>
    <cellStyle name="AA NUMBER" xfId="210" xr:uid="{00000000-0005-0000-0000-0000D1000000}"/>
    <cellStyle name="AA NUMBER2" xfId="211" xr:uid="{00000000-0005-0000-0000-0000D2000000}"/>
    <cellStyle name="AA QUESTION" xfId="212" xr:uid="{00000000-0005-0000-0000-0000D3000000}"/>
    <cellStyle name="AA SHADE" xfId="213" xr:uid="{00000000-0005-0000-0000-0000D4000000}"/>
    <cellStyle name="Accent1 2" xfId="214" xr:uid="{00000000-0005-0000-0000-0000D5000000}"/>
    <cellStyle name="Accent1 2 2" xfId="215" xr:uid="{00000000-0005-0000-0000-0000D6000000}"/>
    <cellStyle name="Accent1 2 3" xfId="216" xr:uid="{00000000-0005-0000-0000-0000D7000000}"/>
    <cellStyle name="Accent1 3" xfId="217" xr:uid="{00000000-0005-0000-0000-0000D8000000}"/>
    <cellStyle name="Accent1 3 2" xfId="218" xr:uid="{00000000-0005-0000-0000-0000D9000000}"/>
    <cellStyle name="Accent1 4" xfId="219" xr:uid="{00000000-0005-0000-0000-0000DA000000}"/>
    <cellStyle name="Accent1 5" xfId="220" xr:uid="{00000000-0005-0000-0000-0000DB000000}"/>
    <cellStyle name="Accent1 6" xfId="221" xr:uid="{00000000-0005-0000-0000-0000DC000000}"/>
    <cellStyle name="Accent1 7" xfId="222" xr:uid="{00000000-0005-0000-0000-0000DD000000}"/>
    <cellStyle name="Accent1 8" xfId="223" xr:uid="{00000000-0005-0000-0000-0000DE000000}"/>
    <cellStyle name="Accent2 2" xfId="224" xr:uid="{00000000-0005-0000-0000-0000DF000000}"/>
    <cellStyle name="Accent2 2 2" xfId="225" xr:uid="{00000000-0005-0000-0000-0000E0000000}"/>
    <cellStyle name="Accent2 2 3" xfId="226" xr:uid="{00000000-0005-0000-0000-0000E1000000}"/>
    <cellStyle name="Accent2 3" xfId="227" xr:uid="{00000000-0005-0000-0000-0000E2000000}"/>
    <cellStyle name="Accent2 3 2" xfId="228" xr:uid="{00000000-0005-0000-0000-0000E3000000}"/>
    <cellStyle name="Accent2 4" xfId="229" xr:uid="{00000000-0005-0000-0000-0000E4000000}"/>
    <cellStyle name="Accent2 5" xfId="230" xr:uid="{00000000-0005-0000-0000-0000E5000000}"/>
    <cellStyle name="Accent2 6" xfId="231" xr:uid="{00000000-0005-0000-0000-0000E6000000}"/>
    <cellStyle name="Accent2 7" xfId="232" xr:uid="{00000000-0005-0000-0000-0000E7000000}"/>
    <cellStyle name="Accent2 8" xfId="233" xr:uid="{00000000-0005-0000-0000-0000E8000000}"/>
    <cellStyle name="Accent3 2" xfId="234" xr:uid="{00000000-0005-0000-0000-0000E9000000}"/>
    <cellStyle name="Accent3 2 2" xfId="235" xr:uid="{00000000-0005-0000-0000-0000EA000000}"/>
    <cellStyle name="Accent3 2 3" xfId="236" xr:uid="{00000000-0005-0000-0000-0000EB000000}"/>
    <cellStyle name="Accent3 3" xfId="237" xr:uid="{00000000-0005-0000-0000-0000EC000000}"/>
    <cellStyle name="Accent3 3 2" xfId="238" xr:uid="{00000000-0005-0000-0000-0000ED000000}"/>
    <cellStyle name="Accent3 4" xfId="239" xr:uid="{00000000-0005-0000-0000-0000EE000000}"/>
    <cellStyle name="Accent3 5" xfId="240" xr:uid="{00000000-0005-0000-0000-0000EF000000}"/>
    <cellStyle name="Accent3 6" xfId="241" xr:uid="{00000000-0005-0000-0000-0000F0000000}"/>
    <cellStyle name="Accent3 7" xfId="242" xr:uid="{00000000-0005-0000-0000-0000F1000000}"/>
    <cellStyle name="Accent3 8" xfId="243" xr:uid="{00000000-0005-0000-0000-0000F2000000}"/>
    <cellStyle name="Accent4 2" xfId="244" xr:uid="{00000000-0005-0000-0000-0000F3000000}"/>
    <cellStyle name="Accent4 2 2" xfId="245" xr:uid="{00000000-0005-0000-0000-0000F4000000}"/>
    <cellStyle name="Accent4 2 3" xfId="246" xr:uid="{00000000-0005-0000-0000-0000F5000000}"/>
    <cellStyle name="Accent4 3" xfId="247" xr:uid="{00000000-0005-0000-0000-0000F6000000}"/>
    <cellStyle name="Accent4 3 2" xfId="248" xr:uid="{00000000-0005-0000-0000-0000F7000000}"/>
    <cellStyle name="Accent4 4" xfId="249" xr:uid="{00000000-0005-0000-0000-0000F8000000}"/>
    <cellStyle name="Accent4 5" xfId="250" xr:uid="{00000000-0005-0000-0000-0000F9000000}"/>
    <cellStyle name="Accent4 6" xfId="251" xr:uid="{00000000-0005-0000-0000-0000FA000000}"/>
    <cellStyle name="Accent4 7" xfId="252" xr:uid="{00000000-0005-0000-0000-0000FB000000}"/>
    <cellStyle name="Accent4 8" xfId="253" xr:uid="{00000000-0005-0000-0000-0000FC000000}"/>
    <cellStyle name="Accent5 2" xfId="254" xr:uid="{00000000-0005-0000-0000-0000FD000000}"/>
    <cellStyle name="Accent5 2 2" xfId="255" xr:uid="{00000000-0005-0000-0000-0000FE000000}"/>
    <cellStyle name="Accent5 2 3" xfId="256" xr:uid="{00000000-0005-0000-0000-0000FF000000}"/>
    <cellStyle name="Accent5 3" xfId="257" xr:uid="{00000000-0005-0000-0000-000000010000}"/>
    <cellStyle name="Accent5 3 2" xfId="258" xr:uid="{00000000-0005-0000-0000-000001010000}"/>
    <cellStyle name="Accent5 4" xfId="259" xr:uid="{00000000-0005-0000-0000-000002010000}"/>
    <cellStyle name="Accent5 5" xfId="260" xr:uid="{00000000-0005-0000-0000-000003010000}"/>
    <cellStyle name="Accent5 6" xfId="261" xr:uid="{00000000-0005-0000-0000-000004010000}"/>
    <cellStyle name="Accent5 7" xfId="262" xr:uid="{00000000-0005-0000-0000-000005010000}"/>
    <cellStyle name="Accent5 8" xfId="263" xr:uid="{00000000-0005-0000-0000-000006010000}"/>
    <cellStyle name="Accent6 2" xfId="264" xr:uid="{00000000-0005-0000-0000-000007010000}"/>
    <cellStyle name="Accent6 2 2" xfId="265" xr:uid="{00000000-0005-0000-0000-000008010000}"/>
    <cellStyle name="Accent6 2 3" xfId="266" xr:uid="{00000000-0005-0000-0000-000009010000}"/>
    <cellStyle name="Accent6 3" xfId="267" xr:uid="{00000000-0005-0000-0000-00000A010000}"/>
    <cellStyle name="Accent6 3 2" xfId="268" xr:uid="{00000000-0005-0000-0000-00000B010000}"/>
    <cellStyle name="Accent6 4" xfId="269" xr:uid="{00000000-0005-0000-0000-00000C010000}"/>
    <cellStyle name="Accent6 5" xfId="270" xr:uid="{00000000-0005-0000-0000-00000D010000}"/>
    <cellStyle name="Accent6 6" xfId="271" xr:uid="{00000000-0005-0000-0000-00000E010000}"/>
    <cellStyle name="Accent6 7" xfId="272" xr:uid="{00000000-0005-0000-0000-00000F010000}"/>
    <cellStyle name="Accent6 8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4" xfId="279" xr:uid="{00000000-0005-0000-0000-000016010000}"/>
    <cellStyle name="Bad 5" xfId="280" xr:uid="{00000000-0005-0000-0000-000017010000}"/>
    <cellStyle name="Bad 6" xfId="281" xr:uid="{00000000-0005-0000-0000-000018010000}"/>
    <cellStyle name="Bad 7" xfId="282" xr:uid="{00000000-0005-0000-0000-000019010000}"/>
    <cellStyle name="Bad 8" xfId="283" xr:uid="{00000000-0005-0000-0000-00001A010000}"/>
    <cellStyle name="Body" xfId="284" xr:uid="{00000000-0005-0000-0000-00001B010000}"/>
    <cellStyle name="Border" xfId="285" xr:uid="{00000000-0005-0000-0000-00001C010000}"/>
    <cellStyle name="Calc Currency (0)" xfId="286" xr:uid="{00000000-0005-0000-0000-00001D010000}"/>
    <cellStyle name="Calc Currency (2)" xfId="287" xr:uid="{00000000-0005-0000-0000-00001E010000}"/>
    <cellStyle name="Calc Percent (0)" xfId="288" xr:uid="{00000000-0005-0000-0000-00001F010000}"/>
    <cellStyle name="Calc Percent (1)" xfId="289" xr:uid="{00000000-0005-0000-0000-000020010000}"/>
    <cellStyle name="Calc Percent (2)" xfId="290" xr:uid="{00000000-0005-0000-0000-000021010000}"/>
    <cellStyle name="Calc Units (0)" xfId="291" xr:uid="{00000000-0005-0000-0000-000022010000}"/>
    <cellStyle name="Calc Units (1)" xfId="292" xr:uid="{00000000-0005-0000-0000-000023010000}"/>
    <cellStyle name="Calc Units (2)" xfId="293" xr:uid="{00000000-0005-0000-0000-000024010000}"/>
    <cellStyle name="Calculation 2" xfId="294" xr:uid="{00000000-0005-0000-0000-000025010000}"/>
    <cellStyle name="Calculation 2 2" xfId="295" xr:uid="{00000000-0005-0000-0000-000026010000}"/>
    <cellStyle name="Calculation 2 3" xfId="296" xr:uid="{00000000-0005-0000-0000-000027010000}"/>
    <cellStyle name="Calculation 3" xfId="297" xr:uid="{00000000-0005-0000-0000-000028010000}"/>
    <cellStyle name="Calculation 3 2" xfId="298" xr:uid="{00000000-0005-0000-0000-000029010000}"/>
    <cellStyle name="Calculation 4" xfId="299" xr:uid="{00000000-0005-0000-0000-00002A010000}"/>
    <cellStyle name="Calculation 5" xfId="300" xr:uid="{00000000-0005-0000-0000-00002B010000}"/>
    <cellStyle name="Calculation 6" xfId="301" xr:uid="{00000000-0005-0000-0000-00002C010000}"/>
    <cellStyle name="Calculation 7" xfId="302" xr:uid="{00000000-0005-0000-0000-00002D010000}"/>
    <cellStyle name="Calculation 8" xfId="303" xr:uid="{00000000-0005-0000-0000-00002E010000}"/>
    <cellStyle name="category" xfId="304" xr:uid="{00000000-0005-0000-0000-00002F010000}"/>
    <cellStyle name="Check Cell 2" xfId="305" xr:uid="{00000000-0005-0000-0000-000030010000}"/>
    <cellStyle name="Check Cell 2 2" xfId="306" xr:uid="{00000000-0005-0000-0000-000031010000}"/>
    <cellStyle name="Check Cell 2 3" xfId="307" xr:uid="{00000000-0005-0000-0000-000032010000}"/>
    <cellStyle name="Check Cell 3" xfId="308" xr:uid="{00000000-0005-0000-0000-000033010000}"/>
    <cellStyle name="Check Cell 3 2" xfId="309" xr:uid="{00000000-0005-0000-0000-000034010000}"/>
    <cellStyle name="Check Cell 4" xfId="310" xr:uid="{00000000-0005-0000-0000-000035010000}"/>
    <cellStyle name="Check Cell 5" xfId="311" xr:uid="{00000000-0005-0000-0000-000036010000}"/>
    <cellStyle name="Check Cell 6" xfId="312" xr:uid="{00000000-0005-0000-0000-000037010000}"/>
    <cellStyle name="Check Cell 7" xfId="313" xr:uid="{00000000-0005-0000-0000-000038010000}"/>
    <cellStyle name="Check Cell 8" xfId="314" xr:uid="{00000000-0005-0000-0000-000039010000}"/>
    <cellStyle name="Comma" xfId="2242" builtinId="3"/>
    <cellStyle name="Comma  - Style1" xfId="315" xr:uid="{00000000-0005-0000-0000-00003B010000}"/>
    <cellStyle name="Comma  - Style2" xfId="316" xr:uid="{00000000-0005-0000-0000-00003C010000}"/>
    <cellStyle name="Comma  - Style3" xfId="317" xr:uid="{00000000-0005-0000-0000-00003D010000}"/>
    <cellStyle name="Comma  - Style4" xfId="318" xr:uid="{00000000-0005-0000-0000-00003E010000}"/>
    <cellStyle name="Comma  - Style5" xfId="319" xr:uid="{00000000-0005-0000-0000-00003F010000}"/>
    <cellStyle name="Comma  - Style6" xfId="320" xr:uid="{00000000-0005-0000-0000-000040010000}"/>
    <cellStyle name="Comma  - Style7" xfId="321" xr:uid="{00000000-0005-0000-0000-000041010000}"/>
    <cellStyle name="Comma  - Style8" xfId="322" xr:uid="{00000000-0005-0000-0000-000042010000}"/>
    <cellStyle name="Comma [00]" xfId="323" xr:uid="{00000000-0005-0000-0000-000043010000}"/>
    <cellStyle name="Comma 10" xfId="324" xr:uid="{00000000-0005-0000-0000-000044010000}"/>
    <cellStyle name="Comma 10 2" xfId="325" xr:uid="{00000000-0005-0000-0000-000045010000}"/>
    <cellStyle name="Comma 10 2 2" xfId="326" xr:uid="{00000000-0005-0000-0000-000046010000}"/>
    <cellStyle name="Comma 10 2 2 2" xfId="327" xr:uid="{00000000-0005-0000-0000-000047010000}"/>
    <cellStyle name="Comma 10 2 2 2 2" xfId="328" xr:uid="{00000000-0005-0000-0000-000048010000}"/>
    <cellStyle name="Comma 10 2 2 3" xfId="329" xr:uid="{00000000-0005-0000-0000-000049010000}"/>
    <cellStyle name="Comma 10 2 2 4" xfId="330" xr:uid="{00000000-0005-0000-0000-00004A010000}"/>
    <cellStyle name="Comma 10 2 3" xfId="331" xr:uid="{00000000-0005-0000-0000-00004B010000}"/>
    <cellStyle name="Comma 10 2 3 2" xfId="332" xr:uid="{00000000-0005-0000-0000-00004C010000}"/>
    <cellStyle name="Comma 10 2 3 3" xfId="333" xr:uid="{00000000-0005-0000-0000-00004D010000}"/>
    <cellStyle name="Comma 10 2 4" xfId="334" xr:uid="{00000000-0005-0000-0000-00004E010000}"/>
    <cellStyle name="Comma 10 2 4 2" xfId="335" xr:uid="{00000000-0005-0000-0000-00004F010000}"/>
    <cellStyle name="Comma 10 2 4 3" xfId="336" xr:uid="{00000000-0005-0000-0000-000050010000}"/>
    <cellStyle name="Comma 10 2 5" xfId="337" xr:uid="{00000000-0005-0000-0000-000051010000}"/>
    <cellStyle name="Comma 10 2 5 2" xfId="338" xr:uid="{00000000-0005-0000-0000-000052010000}"/>
    <cellStyle name="Comma 10 2 6" xfId="339" xr:uid="{00000000-0005-0000-0000-000053010000}"/>
    <cellStyle name="Comma 10 2 7" xfId="340" xr:uid="{00000000-0005-0000-0000-000054010000}"/>
    <cellStyle name="Comma 10 3" xfId="341" xr:uid="{00000000-0005-0000-0000-000055010000}"/>
    <cellStyle name="Comma 10 3 2" xfId="342" xr:uid="{00000000-0005-0000-0000-000056010000}"/>
    <cellStyle name="Comma 10 3 2 2" xfId="343" xr:uid="{00000000-0005-0000-0000-000057010000}"/>
    <cellStyle name="Comma 10 3 2 2 2" xfId="344" xr:uid="{00000000-0005-0000-0000-000058010000}"/>
    <cellStyle name="Comma 10 3 2 2 3" xfId="345" xr:uid="{00000000-0005-0000-0000-000059010000}"/>
    <cellStyle name="Comma 10 3 2 3" xfId="346" xr:uid="{00000000-0005-0000-0000-00005A010000}"/>
    <cellStyle name="Comma 10 3 2 3 2" xfId="347" xr:uid="{00000000-0005-0000-0000-00005B010000}"/>
    <cellStyle name="Comma 10 3 2 3 3" xfId="348" xr:uid="{00000000-0005-0000-0000-00005C010000}"/>
    <cellStyle name="Comma 10 3 2 4" xfId="349" xr:uid="{00000000-0005-0000-0000-00005D010000}"/>
    <cellStyle name="Comma 10 3 2 5" xfId="350" xr:uid="{00000000-0005-0000-0000-00005E010000}"/>
    <cellStyle name="Comma 10 3 3" xfId="351" xr:uid="{00000000-0005-0000-0000-00005F010000}"/>
    <cellStyle name="Comma 10 3 3 2" xfId="352" xr:uid="{00000000-0005-0000-0000-000060010000}"/>
    <cellStyle name="Comma 10 3 3 3" xfId="353" xr:uid="{00000000-0005-0000-0000-000061010000}"/>
    <cellStyle name="Comma 10 3 4" xfId="354" xr:uid="{00000000-0005-0000-0000-000062010000}"/>
    <cellStyle name="Comma 10 3 4 2" xfId="355" xr:uid="{00000000-0005-0000-0000-000063010000}"/>
    <cellStyle name="Comma 10 3 4 3" xfId="356" xr:uid="{00000000-0005-0000-0000-000064010000}"/>
    <cellStyle name="Comma 10 3 5" xfId="357" xr:uid="{00000000-0005-0000-0000-000065010000}"/>
    <cellStyle name="Comma 10 3 6" xfId="358" xr:uid="{00000000-0005-0000-0000-000066010000}"/>
    <cellStyle name="Comma 10 4" xfId="359" xr:uid="{00000000-0005-0000-0000-000067010000}"/>
    <cellStyle name="Comma 10 4 2" xfId="360" xr:uid="{00000000-0005-0000-0000-000068010000}"/>
    <cellStyle name="Comma 10 4 2 2" xfId="361" xr:uid="{00000000-0005-0000-0000-000069010000}"/>
    <cellStyle name="Comma 10 4 3" xfId="362" xr:uid="{00000000-0005-0000-0000-00006A010000}"/>
    <cellStyle name="Comma 10 4 4" xfId="363" xr:uid="{00000000-0005-0000-0000-00006B010000}"/>
    <cellStyle name="Comma 10 5" xfId="364" xr:uid="{00000000-0005-0000-0000-00006C010000}"/>
    <cellStyle name="Comma 10 5 2" xfId="365" xr:uid="{00000000-0005-0000-0000-00006D010000}"/>
    <cellStyle name="Comma 10 5 3" xfId="366" xr:uid="{00000000-0005-0000-0000-00006E010000}"/>
    <cellStyle name="Comma 10 6" xfId="367" xr:uid="{00000000-0005-0000-0000-00006F010000}"/>
    <cellStyle name="Comma 10 7" xfId="368" xr:uid="{00000000-0005-0000-0000-000070010000}"/>
    <cellStyle name="Comma 100" xfId="369" xr:uid="{00000000-0005-0000-0000-000071010000}"/>
    <cellStyle name="Comma 101" xfId="370" xr:uid="{00000000-0005-0000-0000-000072010000}"/>
    <cellStyle name="Comma 102" xfId="371" xr:uid="{00000000-0005-0000-0000-000073010000}"/>
    <cellStyle name="Comma 103" xfId="372" xr:uid="{00000000-0005-0000-0000-000074010000}"/>
    <cellStyle name="Comma 104" xfId="373" xr:uid="{00000000-0005-0000-0000-000075010000}"/>
    <cellStyle name="Comma 105" xfId="374" xr:uid="{00000000-0005-0000-0000-000076010000}"/>
    <cellStyle name="Comma 106" xfId="375" xr:uid="{00000000-0005-0000-0000-000077010000}"/>
    <cellStyle name="Comma 107" xfId="376" xr:uid="{00000000-0005-0000-0000-000078010000}"/>
    <cellStyle name="Comma 108" xfId="377" xr:uid="{00000000-0005-0000-0000-000079010000}"/>
    <cellStyle name="Comma 109" xfId="378" xr:uid="{00000000-0005-0000-0000-00007A010000}"/>
    <cellStyle name="Comma 11" xfId="379" xr:uid="{00000000-0005-0000-0000-00007B010000}"/>
    <cellStyle name="Comma 11 2" xfId="380" xr:uid="{00000000-0005-0000-0000-00007C010000}"/>
    <cellStyle name="Comma 11 2 2" xfId="381" xr:uid="{00000000-0005-0000-0000-00007D010000}"/>
    <cellStyle name="Comma 11 2 2 2" xfId="382" xr:uid="{00000000-0005-0000-0000-00007E010000}"/>
    <cellStyle name="Comma 11 2 2 2 2" xfId="383" xr:uid="{00000000-0005-0000-0000-00007F010000}"/>
    <cellStyle name="Comma 11 2 2 2 3" xfId="384" xr:uid="{00000000-0005-0000-0000-000080010000}"/>
    <cellStyle name="Comma 11 2 2 3" xfId="385" xr:uid="{00000000-0005-0000-0000-000081010000}"/>
    <cellStyle name="Comma 11 2 2 3 2" xfId="386" xr:uid="{00000000-0005-0000-0000-000082010000}"/>
    <cellStyle name="Comma 11 2 2 3 3" xfId="387" xr:uid="{00000000-0005-0000-0000-000083010000}"/>
    <cellStyle name="Comma 11 2 2 4" xfId="388" xr:uid="{00000000-0005-0000-0000-000084010000}"/>
    <cellStyle name="Comma 11 2 2 4 2" xfId="389" xr:uid="{00000000-0005-0000-0000-000085010000}"/>
    <cellStyle name="Comma 11 2 2 5" xfId="390" xr:uid="{00000000-0005-0000-0000-000086010000}"/>
    <cellStyle name="Comma 11 2 2 6" xfId="391" xr:uid="{00000000-0005-0000-0000-000087010000}"/>
    <cellStyle name="Comma 11 2 3" xfId="392" xr:uid="{00000000-0005-0000-0000-000088010000}"/>
    <cellStyle name="Comma 11 2 3 2" xfId="393" xr:uid="{00000000-0005-0000-0000-000089010000}"/>
    <cellStyle name="Comma 11 2 3 3" xfId="394" xr:uid="{00000000-0005-0000-0000-00008A010000}"/>
    <cellStyle name="Comma 11 2 4" xfId="395" xr:uid="{00000000-0005-0000-0000-00008B010000}"/>
    <cellStyle name="Comma 11 2 4 2" xfId="396" xr:uid="{00000000-0005-0000-0000-00008C010000}"/>
    <cellStyle name="Comma 11 2 4 3" xfId="397" xr:uid="{00000000-0005-0000-0000-00008D010000}"/>
    <cellStyle name="Comma 11 2 5" xfId="398" xr:uid="{00000000-0005-0000-0000-00008E010000}"/>
    <cellStyle name="Comma 11 2 5 2" xfId="399" xr:uid="{00000000-0005-0000-0000-00008F010000}"/>
    <cellStyle name="Comma 11 2 5 3" xfId="400" xr:uid="{00000000-0005-0000-0000-000090010000}"/>
    <cellStyle name="Comma 11 2 6" xfId="401" xr:uid="{00000000-0005-0000-0000-000091010000}"/>
    <cellStyle name="Comma 11 2 6 2" xfId="402" xr:uid="{00000000-0005-0000-0000-000092010000}"/>
    <cellStyle name="Comma 11 2 7" xfId="403" xr:uid="{00000000-0005-0000-0000-000093010000}"/>
    <cellStyle name="Comma 11 2 8" xfId="404" xr:uid="{00000000-0005-0000-0000-000094010000}"/>
    <cellStyle name="Comma 11 3" xfId="405" xr:uid="{00000000-0005-0000-0000-000095010000}"/>
    <cellStyle name="Comma 11 3 2" xfId="406" xr:uid="{00000000-0005-0000-0000-000096010000}"/>
    <cellStyle name="Comma 11 3 2 2" xfId="407" xr:uid="{00000000-0005-0000-0000-000097010000}"/>
    <cellStyle name="Comma 11 3 2 3" xfId="408" xr:uid="{00000000-0005-0000-0000-000098010000}"/>
    <cellStyle name="Comma 11 3 3" xfId="409" xr:uid="{00000000-0005-0000-0000-000099010000}"/>
    <cellStyle name="Comma 11 3 4" xfId="410" xr:uid="{00000000-0005-0000-0000-00009A010000}"/>
    <cellStyle name="Comma 11 4" xfId="411" xr:uid="{00000000-0005-0000-0000-00009B010000}"/>
    <cellStyle name="Comma 11 4 2" xfId="412" xr:uid="{00000000-0005-0000-0000-00009C010000}"/>
    <cellStyle name="Comma 11 4 3" xfId="413" xr:uid="{00000000-0005-0000-0000-00009D010000}"/>
    <cellStyle name="Comma 11 5" xfId="414" xr:uid="{00000000-0005-0000-0000-00009E010000}"/>
    <cellStyle name="Comma 11 5 2" xfId="415" xr:uid="{00000000-0005-0000-0000-00009F010000}"/>
    <cellStyle name="Comma 11 5 3" xfId="416" xr:uid="{00000000-0005-0000-0000-0000A0010000}"/>
    <cellStyle name="Comma 11 6" xfId="417" xr:uid="{00000000-0005-0000-0000-0000A1010000}"/>
    <cellStyle name="Comma 11 6 2" xfId="418" xr:uid="{00000000-0005-0000-0000-0000A2010000}"/>
    <cellStyle name="Comma 11 7" xfId="419" xr:uid="{00000000-0005-0000-0000-0000A3010000}"/>
    <cellStyle name="Comma 11 8" xfId="420" xr:uid="{00000000-0005-0000-0000-0000A4010000}"/>
    <cellStyle name="Comma 110" xfId="421" xr:uid="{00000000-0005-0000-0000-0000A5010000}"/>
    <cellStyle name="Comma 111" xfId="422" xr:uid="{00000000-0005-0000-0000-0000A6010000}"/>
    <cellStyle name="Comma 112" xfId="423" xr:uid="{00000000-0005-0000-0000-0000A7010000}"/>
    <cellStyle name="Comma 113" xfId="424" xr:uid="{00000000-0005-0000-0000-0000A8010000}"/>
    <cellStyle name="Comma 114" xfId="425" xr:uid="{00000000-0005-0000-0000-0000A9010000}"/>
    <cellStyle name="Comma 115" xfId="426" xr:uid="{00000000-0005-0000-0000-0000AA010000}"/>
    <cellStyle name="Comma 116" xfId="427" xr:uid="{00000000-0005-0000-0000-0000AB010000}"/>
    <cellStyle name="Comma 117" xfId="428" xr:uid="{00000000-0005-0000-0000-0000AC010000}"/>
    <cellStyle name="Comma 118" xfId="429" xr:uid="{00000000-0005-0000-0000-0000AD010000}"/>
    <cellStyle name="Comma 119" xfId="430" xr:uid="{00000000-0005-0000-0000-0000AE010000}"/>
    <cellStyle name="Comma 12" xfId="431" xr:uid="{00000000-0005-0000-0000-0000AF010000}"/>
    <cellStyle name="Comma 12 2" xfId="432" xr:uid="{00000000-0005-0000-0000-0000B0010000}"/>
    <cellStyle name="Comma 12 2 2" xfId="433" xr:uid="{00000000-0005-0000-0000-0000B1010000}"/>
    <cellStyle name="Comma 12 2 2 2" xfId="434" xr:uid="{00000000-0005-0000-0000-0000B2010000}"/>
    <cellStyle name="Comma 12 2 2 2 2" xfId="435" xr:uid="{00000000-0005-0000-0000-0000B3010000}"/>
    <cellStyle name="Comma 12 2 2 3" xfId="436" xr:uid="{00000000-0005-0000-0000-0000B4010000}"/>
    <cellStyle name="Comma 12 2 2 4" xfId="437" xr:uid="{00000000-0005-0000-0000-0000B5010000}"/>
    <cellStyle name="Comma 12 2 3" xfId="438" xr:uid="{00000000-0005-0000-0000-0000B6010000}"/>
    <cellStyle name="Comma 12 2 3 2" xfId="439" xr:uid="{00000000-0005-0000-0000-0000B7010000}"/>
    <cellStyle name="Comma 12 2 3 3" xfId="440" xr:uid="{00000000-0005-0000-0000-0000B8010000}"/>
    <cellStyle name="Comma 12 2 4" xfId="441" xr:uid="{00000000-0005-0000-0000-0000B9010000}"/>
    <cellStyle name="Comma 12 2 5" xfId="442" xr:uid="{00000000-0005-0000-0000-0000BA010000}"/>
    <cellStyle name="Comma 12 3" xfId="443" xr:uid="{00000000-0005-0000-0000-0000BB010000}"/>
    <cellStyle name="Comma 12 3 2" xfId="444" xr:uid="{00000000-0005-0000-0000-0000BC010000}"/>
    <cellStyle name="Comma 12 3 3" xfId="445" xr:uid="{00000000-0005-0000-0000-0000BD010000}"/>
    <cellStyle name="Comma 12 4" xfId="446" xr:uid="{00000000-0005-0000-0000-0000BE010000}"/>
    <cellStyle name="Comma 12 4 2" xfId="447" xr:uid="{00000000-0005-0000-0000-0000BF010000}"/>
    <cellStyle name="Comma 12 4 3" xfId="448" xr:uid="{00000000-0005-0000-0000-0000C0010000}"/>
    <cellStyle name="Comma 12 5" xfId="449" xr:uid="{00000000-0005-0000-0000-0000C1010000}"/>
    <cellStyle name="Comma 12 6" xfId="450" xr:uid="{00000000-0005-0000-0000-0000C2010000}"/>
    <cellStyle name="Comma 12_FS" xfId="451" xr:uid="{00000000-0005-0000-0000-0000C3010000}"/>
    <cellStyle name="Comma 120" xfId="452" xr:uid="{00000000-0005-0000-0000-0000C4010000}"/>
    <cellStyle name="Comma 121" xfId="453" xr:uid="{00000000-0005-0000-0000-0000C5010000}"/>
    <cellStyle name="Comma 122" xfId="454" xr:uid="{00000000-0005-0000-0000-0000C6010000}"/>
    <cellStyle name="Comma 123" xfId="455" xr:uid="{00000000-0005-0000-0000-0000C7010000}"/>
    <cellStyle name="Comma 124" xfId="456" xr:uid="{00000000-0005-0000-0000-0000C8010000}"/>
    <cellStyle name="Comma 125" xfId="457" xr:uid="{00000000-0005-0000-0000-0000C9010000}"/>
    <cellStyle name="Comma 126" xfId="458" xr:uid="{00000000-0005-0000-0000-0000CA010000}"/>
    <cellStyle name="Comma 127" xfId="459" xr:uid="{00000000-0005-0000-0000-0000CB010000}"/>
    <cellStyle name="Comma 128" xfId="460" xr:uid="{00000000-0005-0000-0000-0000CC010000}"/>
    <cellStyle name="Comma 129" xfId="461" xr:uid="{00000000-0005-0000-0000-0000CD010000}"/>
    <cellStyle name="Comma 13" xfId="462" xr:uid="{00000000-0005-0000-0000-0000CE010000}"/>
    <cellStyle name="Comma 13 2" xfId="463" xr:uid="{00000000-0005-0000-0000-0000CF010000}"/>
    <cellStyle name="Comma 13 2 2" xfId="464" xr:uid="{00000000-0005-0000-0000-0000D0010000}"/>
    <cellStyle name="Comma 13 2 2 2" xfId="465" xr:uid="{00000000-0005-0000-0000-0000D1010000}"/>
    <cellStyle name="Comma 13 2 2 2 2" xfId="466" xr:uid="{00000000-0005-0000-0000-0000D2010000}"/>
    <cellStyle name="Comma 13 2 2 3" xfId="467" xr:uid="{00000000-0005-0000-0000-0000D3010000}"/>
    <cellStyle name="Comma 13 2 2 4" xfId="468" xr:uid="{00000000-0005-0000-0000-0000D4010000}"/>
    <cellStyle name="Comma 13 2 3" xfId="469" xr:uid="{00000000-0005-0000-0000-0000D5010000}"/>
    <cellStyle name="Comma 13 2 3 2" xfId="470" xr:uid="{00000000-0005-0000-0000-0000D6010000}"/>
    <cellStyle name="Comma 13 3" xfId="471" xr:uid="{00000000-0005-0000-0000-0000D7010000}"/>
    <cellStyle name="Comma 13 3 2" xfId="472" xr:uid="{00000000-0005-0000-0000-0000D8010000}"/>
    <cellStyle name="Comma 13 3 3" xfId="473" xr:uid="{00000000-0005-0000-0000-0000D9010000}"/>
    <cellStyle name="Comma 13 4" xfId="474" xr:uid="{00000000-0005-0000-0000-0000DA010000}"/>
    <cellStyle name="Comma 13 4 2" xfId="475" xr:uid="{00000000-0005-0000-0000-0000DB010000}"/>
    <cellStyle name="Comma 13 4 3" xfId="476" xr:uid="{00000000-0005-0000-0000-0000DC010000}"/>
    <cellStyle name="Comma 13 5" xfId="477" xr:uid="{00000000-0005-0000-0000-0000DD010000}"/>
    <cellStyle name="Comma 13 5 2" xfId="478" xr:uid="{00000000-0005-0000-0000-0000DE010000}"/>
    <cellStyle name="Comma 13 6" xfId="479" xr:uid="{00000000-0005-0000-0000-0000DF010000}"/>
    <cellStyle name="Comma 13 7" xfId="480" xr:uid="{00000000-0005-0000-0000-0000E0010000}"/>
    <cellStyle name="Comma 130" xfId="481" xr:uid="{00000000-0005-0000-0000-0000E1010000}"/>
    <cellStyle name="Comma 131" xfId="482" xr:uid="{00000000-0005-0000-0000-0000E2010000}"/>
    <cellStyle name="Comma 132" xfId="483" xr:uid="{00000000-0005-0000-0000-0000E3010000}"/>
    <cellStyle name="Comma 133" xfId="484" xr:uid="{00000000-0005-0000-0000-0000E4010000}"/>
    <cellStyle name="Comma 134" xfId="485" xr:uid="{00000000-0005-0000-0000-0000E5010000}"/>
    <cellStyle name="Comma 135" xfId="486" xr:uid="{00000000-0005-0000-0000-0000E6010000}"/>
    <cellStyle name="Comma 136" xfId="487" xr:uid="{00000000-0005-0000-0000-0000E7010000}"/>
    <cellStyle name="Comma 137" xfId="488" xr:uid="{00000000-0005-0000-0000-0000E8010000}"/>
    <cellStyle name="Comma 138" xfId="489" xr:uid="{00000000-0005-0000-0000-0000E9010000}"/>
    <cellStyle name="Comma 139" xfId="490" xr:uid="{00000000-0005-0000-0000-0000EA010000}"/>
    <cellStyle name="Comma 14" xfId="491" xr:uid="{00000000-0005-0000-0000-0000EB010000}"/>
    <cellStyle name="Comma 14 2" xfId="492" xr:uid="{00000000-0005-0000-0000-0000EC010000}"/>
    <cellStyle name="Comma 14 2 2" xfId="493" xr:uid="{00000000-0005-0000-0000-0000ED010000}"/>
    <cellStyle name="Comma 14 2 2 2" xfId="494" xr:uid="{00000000-0005-0000-0000-0000EE010000}"/>
    <cellStyle name="Comma 14 2 2 3" xfId="495" xr:uid="{00000000-0005-0000-0000-0000EF010000}"/>
    <cellStyle name="Comma 14 2 3" xfId="496" xr:uid="{00000000-0005-0000-0000-0000F0010000}"/>
    <cellStyle name="Comma 14 2 3 2" xfId="497" xr:uid="{00000000-0005-0000-0000-0000F1010000}"/>
    <cellStyle name="Comma 14 2 4" xfId="498" xr:uid="{00000000-0005-0000-0000-0000F2010000}"/>
    <cellStyle name="Comma 14 2 5" xfId="499" xr:uid="{00000000-0005-0000-0000-0000F3010000}"/>
    <cellStyle name="Comma 14 3" xfId="500" xr:uid="{00000000-0005-0000-0000-0000F4010000}"/>
    <cellStyle name="Comma 14 3 2" xfId="501" xr:uid="{00000000-0005-0000-0000-0000F5010000}"/>
    <cellStyle name="Comma 14 3 3" xfId="502" xr:uid="{00000000-0005-0000-0000-0000F6010000}"/>
    <cellStyle name="Comma 14 4" xfId="503" xr:uid="{00000000-0005-0000-0000-0000F7010000}"/>
    <cellStyle name="Comma 14 4 2" xfId="504" xr:uid="{00000000-0005-0000-0000-0000F8010000}"/>
    <cellStyle name="Comma 14 5" xfId="505" xr:uid="{00000000-0005-0000-0000-0000F9010000}"/>
    <cellStyle name="Comma 14 6" xfId="506" xr:uid="{00000000-0005-0000-0000-0000FA010000}"/>
    <cellStyle name="Comma 140" xfId="507" xr:uid="{00000000-0005-0000-0000-0000FB010000}"/>
    <cellStyle name="Comma 141" xfId="508" xr:uid="{00000000-0005-0000-0000-0000FC010000}"/>
    <cellStyle name="Comma 142" xfId="509" xr:uid="{00000000-0005-0000-0000-0000FD010000}"/>
    <cellStyle name="Comma 143" xfId="510" xr:uid="{00000000-0005-0000-0000-0000FE010000}"/>
    <cellStyle name="Comma 144" xfId="511" xr:uid="{00000000-0005-0000-0000-0000FF010000}"/>
    <cellStyle name="Comma 145" xfId="512" xr:uid="{00000000-0005-0000-0000-000000020000}"/>
    <cellStyle name="Comma 146" xfId="513" xr:uid="{00000000-0005-0000-0000-000001020000}"/>
    <cellStyle name="Comma 147" xfId="514" xr:uid="{00000000-0005-0000-0000-000002020000}"/>
    <cellStyle name="Comma 148" xfId="515" xr:uid="{00000000-0005-0000-0000-000003020000}"/>
    <cellStyle name="Comma 149" xfId="516" xr:uid="{00000000-0005-0000-0000-000004020000}"/>
    <cellStyle name="Comma 15" xfId="517" xr:uid="{00000000-0005-0000-0000-000005020000}"/>
    <cellStyle name="Comma 15 2" xfId="518" xr:uid="{00000000-0005-0000-0000-000006020000}"/>
    <cellStyle name="Comma 15 2 2" xfId="519" xr:uid="{00000000-0005-0000-0000-000007020000}"/>
    <cellStyle name="Comma 15 2 2 2" xfId="520" xr:uid="{00000000-0005-0000-0000-000008020000}"/>
    <cellStyle name="Comma 15 2 3" xfId="521" xr:uid="{00000000-0005-0000-0000-000009020000}"/>
    <cellStyle name="Comma 15 2 3 2" xfId="522" xr:uid="{00000000-0005-0000-0000-00000A020000}"/>
    <cellStyle name="Comma 15 2 3 3" xfId="523" xr:uid="{00000000-0005-0000-0000-00000B020000}"/>
    <cellStyle name="Comma 15 2 4" xfId="524" xr:uid="{00000000-0005-0000-0000-00000C020000}"/>
    <cellStyle name="Comma 15 2 4 2" xfId="525" xr:uid="{00000000-0005-0000-0000-00000D020000}"/>
    <cellStyle name="Comma 15 2 5" xfId="526" xr:uid="{00000000-0005-0000-0000-00000E020000}"/>
    <cellStyle name="Comma 15 3" xfId="527" xr:uid="{00000000-0005-0000-0000-00000F020000}"/>
    <cellStyle name="Comma 15 3 2" xfId="528" xr:uid="{00000000-0005-0000-0000-000010020000}"/>
    <cellStyle name="Comma 15 3 3" xfId="529" xr:uid="{00000000-0005-0000-0000-000011020000}"/>
    <cellStyle name="Comma 15 4" xfId="530" xr:uid="{00000000-0005-0000-0000-000012020000}"/>
    <cellStyle name="Comma 15 4 2" xfId="531" xr:uid="{00000000-0005-0000-0000-000013020000}"/>
    <cellStyle name="Comma 15 4 3" xfId="532" xr:uid="{00000000-0005-0000-0000-000014020000}"/>
    <cellStyle name="Comma 15 5" xfId="533" xr:uid="{00000000-0005-0000-0000-000015020000}"/>
    <cellStyle name="Comma 15 5 2" xfId="534" xr:uid="{00000000-0005-0000-0000-000016020000}"/>
    <cellStyle name="Comma 15 5 3" xfId="535" xr:uid="{00000000-0005-0000-0000-000017020000}"/>
    <cellStyle name="Comma 15 6" xfId="536" xr:uid="{00000000-0005-0000-0000-000018020000}"/>
    <cellStyle name="Comma 15 6 2" xfId="537" xr:uid="{00000000-0005-0000-0000-000019020000}"/>
    <cellStyle name="Comma 15 7" xfId="538" xr:uid="{00000000-0005-0000-0000-00001A020000}"/>
    <cellStyle name="Comma 15 8" xfId="539" xr:uid="{00000000-0005-0000-0000-00001B020000}"/>
    <cellStyle name="Comma 150" xfId="540" xr:uid="{00000000-0005-0000-0000-00001C020000}"/>
    <cellStyle name="Comma 151" xfId="541" xr:uid="{00000000-0005-0000-0000-00001D020000}"/>
    <cellStyle name="Comma 152" xfId="542" xr:uid="{00000000-0005-0000-0000-00001E020000}"/>
    <cellStyle name="Comma 153" xfId="543" xr:uid="{00000000-0005-0000-0000-00001F020000}"/>
    <cellStyle name="Comma 154" xfId="544" xr:uid="{00000000-0005-0000-0000-000020020000}"/>
    <cellStyle name="Comma 155" xfId="545" xr:uid="{00000000-0005-0000-0000-000021020000}"/>
    <cellStyle name="Comma 156" xfId="546" xr:uid="{00000000-0005-0000-0000-000022020000}"/>
    <cellStyle name="Comma 157" xfId="547" xr:uid="{00000000-0005-0000-0000-000023020000}"/>
    <cellStyle name="Comma 158" xfId="548" xr:uid="{00000000-0005-0000-0000-000024020000}"/>
    <cellStyle name="Comma 159" xfId="549" xr:uid="{00000000-0005-0000-0000-000025020000}"/>
    <cellStyle name="Comma 16" xfId="550" xr:uid="{00000000-0005-0000-0000-000026020000}"/>
    <cellStyle name="Comma 16 2" xfId="551" xr:uid="{00000000-0005-0000-0000-000027020000}"/>
    <cellStyle name="Comma 16 2 2" xfId="552" xr:uid="{00000000-0005-0000-0000-000028020000}"/>
    <cellStyle name="Comma 16 2 3" xfId="553" xr:uid="{00000000-0005-0000-0000-000029020000}"/>
    <cellStyle name="Comma 16 2 3 2" xfId="554" xr:uid="{00000000-0005-0000-0000-00002A020000}"/>
    <cellStyle name="Comma 16 2 3 3" xfId="555" xr:uid="{00000000-0005-0000-0000-00002B020000}"/>
    <cellStyle name="Comma 16 2 4" xfId="556" xr:uid="{00000000-0005-0000-0000-00002C020000}"/>
    <cellStyle name="Comma 16 2 4 2" xfId="557" xr:uid="{00000000-0005-0000-0000-00002D020000}"/>
    <cellStyle name="Comma 16 3" xfId="558" xr:uid="{00000000-0005-0000-0000-00002E020000}"/>
    <cellStyle name="Comma 16 3 2" xfId="559" xr:uid="{00000000-0005-0000-0000-00002F020000}"/>
    <cellStyle name="Comma 16 3 3" xfId="560" xr:uid="{00000000-0005-0000-0000-000030020000}"/>
    <cellStyle name="Comma 16 4" xfId="561" xr:uid="{00000000-0005-0000-0000-000031020000}"/>
    <cellStyle name="Comma 16 4 2" xfId="562" xr:uid="{00000000-0005-0000-0000-000032020000}"/>
    <cellStyle name="Comma 16 4 3" xfId="563" xr:uid="{00000000-0005-0000-0000-000033020000}"/>
    <cellStyle name="Comma 16 5" xfId="564" xr:uid="{00000000-0005-0000-0000-000034020000}"/>
    <cellStyle name="Comma 16 5 2" xfId="565" xr:uid="{00000000-0005-0000-0000-000035020000}"/>
    <cellStyle name="Comma 16 6" xfId="566" xr:uid="{00000000-0005-0000-0000-000036020000}"/>
    <cellStyle name="Comma 16 7" xfId="567" xr:uid="{00000000-0005-0000-0000-000037020000}"/>
    <cellStyle name="Comma 160" xfId="568" xr:uid="{00000000-0005-0000-0000-000038020000}"/>
    <cellStyle name="Comma 161" xfId="569" xr:uid="{00000000-0005-0000-0000-000039020000}"/>
    <cellStyle name="Comma 162" xfId="570" xr:uid="{00000000-0005-0000-0000-00003A020000}"/>
    <cellStyle name="Comma 163" xfId="571" xr:uid="{00000000-0005-0000-0000-00003B020000}"/>
    <cellStyle name="Comma 164" xfId="572" xr:uid="{00000000-0005-0000-0000-00003C020000}"/>
    <cellStyle name="Comma 165" xfId="573" xr:uid="{00000000-0005-0000-0000-00003D020000}"/>
    <cellStyle name="Comma 166" xfId="574" xr:uid="{00000000-0005-0000-0000-00003E020000}"/>
    <cellStyle name="Comma 167" xfId="575" xr:uid="{00000000-0005-0000-0000-00003F020000}"/>
    <cellStyle name="Comma 168" xfId="576" xr:uid="{00000000-0005-0000-0000-000040020000}"/>
    <cellStyle name="Comma 169" xfId="577" xr:uid="{00000000-0005-0000-0000-000041020000}"/>
    <cellStyle name="Comma 17" xfId="578" xr:uid="{00000000-0005-0000-0000-000042020000}"/>
    <cellStyle name="Comma 17 2" xfId="579" xr:uid="{00000000-0005-0000-0000-000043020000}"/>
    <cellStyle name="Comma 17 2 2" xfId="580" xr:uid="{00000000-0005-0000-0000-000044020000}"/>
    <cellStyle name="Comma 17 2 2 2" xfId="581" xr:uid="{00000000-0005-0000-0000-000045020000}"/>
    <cellStyle name="Comma 17 2 3" xfId="582" xr:uid="{00000000-0005-0000-0000-000046020000}"/>
    <cellStyle name="Comma 17 2 4" xfId="583" xr:uid="{00000000-0005-0000-0000-000047020000}"/>
    <cellStyle name="Comma 17 3" xfId="584" xr:uid="{00000000-0005-0000-0000-000048020000}"/>
    <cellStyle name="Comma 17 3 2" xfId="585" xr:uid="{00000000-0005-0000-0000-000049020000}"/>
    <cellStyle name="Comma 17 3 2 2" xfId="586" xr:uid="{00000000-0005-0000-0000-00004A020000}"/>
    <cellStyle name="Comma 17 3 2 3" xfId="587" xr:uid="{00000000-0005-0000-0000-00004B020000}"/>
    <cellStyle name="Comma 17 4" xfId="588" xr:uid="{00000000-0005-0000-0000-00004C020000}"/>
    <cellStyle name="Comma 17 4 2" xfId="589" xr:uid="{00000000-0005-0000-0000-00004D020000}"/>
    <cellStyle name="Comma 17 4 3" xfId="590" xr:uid="{00000000-0005-0000-0000-00004E020000}"/>
    <cellStyle name="Comma 17 5" xfId="591" xr:uid="{00000000-0005-0000-0000-00004F020000}"/>
    <cellStyle name="Comma 17 5 2" xfId="592" xr:uid="{00000000-0005-0000-0000-000050020000}"/>
    <cellStyle name="Comma 17 5 3" xfId="593" xr:uid="{00000000-0005-0000-0000-000051020000}"/>
    <cellStyle name="Comma 170" xfId="594" xr:uid="{00000000-0005-0000-0000-000052020000}"/>
    <cellStyle name="Comma 171" xfId="595" xr:uid="{00000000-0005-0000-0000-000053020000}"/>
    <cellStyle name="Comma 172" xfId="596" xr:uid="{00000000-0005-0000-0000-000054020000}"/>
    <cellStyle name="Comma 173" xfId="597" xr:uid="{00000000-0005-0000-0000-000055020000}"/>
    <cellStyle name="Comma 174" xfId="598" xr:uid="{00000000-0005-0000-0000-000056020000}"/>
    <cellStyle name="Comma 175" xfId="599" xr:uid="{00000000-0005-0000-0000-000057020000}"/>
    <cellStyle name="Comma 176" xfId="600" xr:uid="{00000000-0005-0000-0000-000058020000}"/>
    <cellStyle name="Comma 177" xfId="601" xr:uid="{00000000-0005-0000-0000-000059020000}"/>
    <cellStyle name="Comma 178" xfId="602" xr:uid="{00000000-0005-0000-0000-00005A020000}"/>
    <cellStyle name="Comma 179" xfId="603" xr:uid="{00000000-0005-0000-0000-00005B020000}"/>
    <cellStyle name="Comma 18" xfId="604" xr:uid="{00000000-0005-0000-0000-00005C020000}"/>
    <cellStyle name="Comma 18 2" xfId="605" xr:uid="{00000000-0005-0000-0000-00005D020000}"/>
    <cellStyle name="Comma 18 2 2" xfId="606" xr:uid="{00000000-0005-0000-0000-00005E020000}"/>
    <cellStyle name="Comma 18 2 2 2" xfId="607" xr:uid="{00000000-0005-0000-0000-00005F020000}"/>
    <cellStyle name="Comma 18 2 3" xfId="608" xr:uid="{00000000-0005-0000-0000-000060020000}"/>
    <cellStyle name="Comma 18 2 4" xfId="609" xr:uid="{00000000-0005-0000-0000-000061020000}"/>
    <cellStyle name="Comma 18 3" xfId="610" xr:uid="{00000000-0005-0000-0000-000062020000}"/>
    <cellStyle name="Comma 18 3 2" xfId="611" xr:uid="{00000000-0005-0000-0000-000063020000}"/>
    <cellStyle name="Comma 18 3 2 2" xfId="612" xr:uid="{00000000-0005-0000-0000-000064020000}"/>
    <cellStyle name="Comma 18 3 2 3" xfId="613" xr:uid="{00000000-0005-0000-0000-000065020000}"/>
    <cellStyle name="Comma 18 3 3" xfId="614" xr:uid="{00000000-0005-0000-0000-000066020000}"/>
    <cellStyle name="Comma 18 3 4" xfId="615" xr:uid="{00000000-0005-0000-0000-000067020000}"/>
    <cellStyle name="Comma 18 4" xfId="616" xr:uid="{00000000-0005-0000-0000-000068020000}"/>
    <cellStyle name="Comma 18 4 2" xfId="617" xr:uid="{00000000-0005-0000-0000-000069020000}"/>
    <cellStyle name="Comma 18 4 3" xfId="618" xr:uid="{00000000-0005-0000-0000-00006A020000}"/>
    <cellStyle name="Comma 18 5" xfId="619" xr:uid="{00000000-0005-0000-0000-00006B020000}"/>
    <cellStyle name="Comma 18 5 2" xfId="620" xr:uid="{00000000-0005-0000-0000-00006C020000}"/>
    <cellStyle name="Comma 180" xfId="621" xr:uid="{00000000-0005-0000-0000-00006D020000}"/>
    <cellStyle name="Comma 181" xfId="622" xr:uid="{00000000-0005-0000-0000-00006E020000}"/>
    <cellStyle name="Comma 182" xfId="623" xr:uid="{00000000-0005-0000-0000-00006F020000}"/>
    <cellStyle name="Comma 183" xfId="624" xr:uid="{00000000-0005-0000-0000-000070020000}"/>
    <cellStyle name="Comma 184" xfId="625" xr:uid="{00000000-0005-0000-0000-000071020000}"/>
    <cellStyle name="Comma 185" xfId="626" xr:uid="{00000000-0005-0000-0000-000072020000}"/>
    <cellStyle name="Comma 186" xfId="627" xr:uid="{00000000-0005-0000-0000-000073020000}"/>
    <cellStyle name="Comma 187" xfId="628" xr:uid="{00000000-0005-0000-0000-000074020000}"/>
    <cellStyle name="Comma 188" xfId="629" xr:uid="{00000000-0005-0000-0000-000075020000}"/>
    <cellStyle name="Comma 189" xfId="630" xr:uid="{00000000-0005-0000-0000-000076020000}"/>
    <cellStyle name="Comma 19" xfId="631" xr:uid="{00000000-0005-0000-0000-000077020000}"/>
    <cellStyle name="Comma 19 2" xfId="632" xr:uid="{00000000-0005-0000-0000-000078020000}"/>
    <cellStyle name="Comma 19 2 2" xfId="633" xr:uid="{00000000-0005-0000-0000-000079020000}"/>
    <cellStyle name="Comma 19 2 2 2" xfId="634" xr:uid="{00000000-0005-0000-0000-00007A020000}"/>
    <cellStyle name="Comma 19 2 2 3" xfId="635" xr:uid="{00000000-0005-0000-0000-00007B020000}"/>
    <cellStyle name="Comma 19 2 3" xfId="636" xr:uid="{00000000-0005-0000-0000-00007C020000}"/>
    <cellStyle name="Comma 19 2 4" xfId="637" xr:uid="{00000000-0005-0000-0000-00007D020000}"/>
    <cellStyle name="Comma 19 3" xfId="638" xr:uid="{00000000-0005-0000-0000-00007E020000}"/>
    <cellStyle name="Comma 19 3 2" xfId="639" xr:uid="{00000000-0005-0000-0000-00007F020000}"/>
    <cellStyle name="Comma 19 3 3" xfId="640" xr:uid="{00000000-0005-0000-0000-000080020000}"/>
    <cellStyle name="Comma 19 4" xfId="641" xr:uid="{00000000-0005-0000-0000-000081020000}"/>
    <cellStyle name="Comma 19 4 2" xfId="642" xr:uid="{00000000-0005-0000-0000-000082020000}"/>
    <cellStyle name="Comma 19 4 3" xfId="643" xr:uid="{00000000-0005-0000-0000-000083020000}"/>
    <cellStyle name="Comma 19 5" xfId="644" xr:uid="{00000000-0005-0000-0000-000084020000}"/>
    <cellStyle name="Comma 19 6" xfId="645" xr:uid="{00000000-0005-0000-0000-000085020000}"/>
    <cellStyle name="Comma 190" xfId="646" xr:uid="{00000000-0005-0000-0000-000086020000}"/>
    <cellStyle name="Comma 191" xfId="647" xr:uid="{00000000-0005-0000-0000-000087020000}"/>
    <cellStyle name="Comma 192" xfId="648" xr:uid="{00000000-0005-0000-0000-000088020000}"/>
    <cellStyle name="Comma 193" xfId="649" xr:uid="{00000000-0005-0000-0000-000089020000}"/>
    <cellStyle name="Comma 194" xfId="650" xr:uid="{00000000-0005-0000-0000-00008A020000}"/>
    <cellStyle name="Comma 195" xfId="651" xr:uid="{00000000-0005-0000-0000-00008B020000}"/>
    <cellStyle name="Comma 196" xfId="652" xr:uid="{00000000-0005-0000-0000-00008C020000}"/>
    <cellStyle name="Comma 197" xfId="653" xr:uid="{00000000-0005-0000-0000-00008D020000}"/>
    <cellStyle name="Comma 198" xfId="654" xr:uid="{00000000-0005-0000-0000-00008E020000}"/>
    <cellStyle name="Comma 199" xfId="655" xr:uid="{00000000-0005-0000-0000-00008F020000}"/>
    <cellStyle name="Comma 2" xfId="656" xr:uid="{00000000-0005-0000-0000-000090020000}"/>
    <cellStyle name="Comma 2 10" xfId="657" xr:uid="{00000000-0005-0000-0000-000091020000}"/>
    <cellStyle name="Comma 2 11" xfId="658" xr:uid="{00000000-0005-0000-0000-000092020000}"/>
    <cellStyle name="Comma 2 2" xfId="659" xr:uid="{00000000-0005-0000-0000-000093020000}"/>
    <cellStyle name="Comma 2 2 2" xfId="660" xr:uid="{00000000-0005-0000-0000-000094020000}"/>
    <cellStyle name="Comma 2 2 2 2" xfId="661" xr:uid="{00000000-0005-0000-0000-000095020000}"/>
    <cellStyle name="Comma 2 2 2 2 2" xfId="662" xr:uid="{00000000-0005-0000-0000-000096020000}"/>
    <cellStyle name="Comma 2 2 2 2 3" xfId="663" xr:uid="{00000000-0005-0000-0000-000097020000}"/>
    <cellStyle name="Comma 2 2 2 3" xfId="664" xr:uid="{00000000-0005-0000-0000-000098020000}"/>
    <cellStyle name="Comma 2 2 2 3 2" xfId="665" xr:uid="{00000000-0005-0000-0000-000099020000}"/>
    <cellStyle name="Comma 2 2 2 3 3" xfId="666" xr:uid="{00000000-0005-0000-0000-00009A020000}"/>
    <cellStyle name="Comma 2 2 2 4" xfId="667" xr:uid="{00000000-0005-0000-0000-00009B020000}"/>
    <cellStyle name="Comma 2 2 2 5" xfId="668" xr:uid="{00000000-0005-0000-0000-00009C020000}"/>
    <cellStyle name="Comma 2 2 3" xfId="669" xr:uid="{00000000-0005-0000-0000-00009D020000}"/>
    <cellStyle name="Comma 2 2 3 2" xfId="670" xr:uid="{00000000-0005-0000-0000-00009E020000}"/>
    <cellStyle name="Comma 2 2 3 2 2" xfId="671" xr:uid="{00000000-0005-0000-0000-00009F020000}"/>
    <cellStyle name="Comma 2 2 3 2 3" xfId="672" xr:uid="{00000000-0005-0000-0000-0000A0020000}"/>
    <cellStyle name="Comma 2 2 3 3" xfId="673" xr:uid="{00000000-0005-0000-0000-0000A1020000}"/>
    <cellStyle name="Comma 2 2 3 3 2" xfId="674" xr:uid="{00000000-0005-0000-0000-0000A2020000}"/>
    <cellStyle name="Comma 2 2 3 3 3" xfId="675" xr:uid="{00000000-0005-0000-0000-0000A3020000}"/>
    <cellStyle name="Comma 2 2 3 4" xfId="676" xr:uid="{00000000-0005-0000-0000-0000A4020000}"/>
    <cellStyle name="Comma 2 2 3 5" xfId="677" xr:uid="{00000000-0005-0000-0000-0000A5020000}"/>
    <cellStyle name="Comma 2 2 4" xfId="678" xr:uid="{00000000-0005-0000-0000-0000A6020000}"/>
    <cellStyle name="Comma 2 2 4 2" xfId="679" xr:uid="{00000000-0005-0000-0000-0000A7020000}"/>
    <cellStyle name="Comma 2 2 4 3" xfId="680" xr:uid="{00000000-0005-0000-0000-0000A8020000}"/>
    <cellStyle name="Comma 2 2 5" xfId="681" xr:uid="{00000000-0005-0000-0000-0000A9020000}"/>
    <cellStyle name="Comma 2 2 5 2" xfId="682" xr:uid="{00000000-0005-0000-0000-0000AA020000}"/>
    <cellStyle name="Comma 2 2 5 3" xfId="683" xr:uid="{00000000-0005-0000-0000-0000AB020000}"/>
    <cellStyle name="Comma 2 2 6" xfId="684" xr:uid="{00000000-0005-0000-0000-0000AC020000}"/>
    <cellStyle name="Comma 2 2 6 2" xfId="685" xr:uid="{00000000-0005-0000-0000-0000AD020000}"/>
    <cellStyle name="Comma 2 2 6 3" xfId="686" xr:uid="{00000000-0005-0000-0000-0000AE020000}"/>
    <cellStyle name="Comma 2 2 7" xfId="687" xr:uid="{00000000-0005-0000-0000-0000AF020000}"/>
    <cellStyle name="Comma 2 2 8" xfId="688" xr:uid="{00000000-0005-0000-0000-0000B0020000}"/>
    <cellStyle name="Comma 2 2 9" xfId="689" xr:uid="{00000000-0005-0000-0000-0000B1020000}"/>
    <cellStyle name="Comma 2 3" xfId="690" xr:uid="{00000000-0005-0000-0000-0000B2020000}"/>
    <cellStyle name="Comma 2 3 2" xfId="691" xr:uid="{00000000-0005-0000-0000-0000B3020000}"/>
    <cellStyle name="Comma 2 3 2 2" xfId="692" xr:uid="{00000000-0005-0000-0000-0000B4020000}"/>
    <cellStyle name="Comma 2 3 2 2 2" xfId="693" xr:uid="{00000000-0005-0000-0000-0000B5020000}"/>
    <cellStyle name="Comma 2 3 2 2 3" xfId="694" xr:uid="{00000000-0005-0000-0000-0000B6020000}"/>
    <cellStyle name="Comma 2 3 2 3" xfId="695" xr:uid="{00000000-0005-0000-0000-0000B7020000}"/>
    <cellStyle name="Comma 2 3 2 3 2" xfId="696" xr:uid="{00000000-0005-0000-0000-0000B8020000}"/>
    <cellStyle name="Comma 2 3 2 3 3" xfId="697" xr:uid="{00000000-0005-0000-0000-0000B9020000}"/>
    <cellStyle name="Comma 2 3 3" xfId="698" xr:uid="{00000000-0005-0000-0000-0000BA020000}"/>
    <cellStyle name="Comma 2 3 3 2" xfId="699" xr:uid="{00000000-0005-0000-0000-0000BB020000}"/>
    <cellStyle name="Comma 2 3 3 3" xfId="700" xr:uid="{00000000-0005-0000-0000-0000BC020000}"/>
    <cellStyle name="Comma 2 3 4" xfId="701" xr:uid="{00000000-0005-0000-0000-0000BD020000}"/>
    <cellStyle name="Comma 2 3 4 2" xfId="702" xr:uid="{00000000-0005-0000-0000-0000BE020000}"/>
    <cellStyle name="Comma 2 3 4 3" xfId="703" xr:uid="{00000000-0005-0000-0000-0000BF020000}"/>
    <cellStyle name="Comma 2 3 5" xfId="704" xr:uid="{00000000-0005-0000-0000-0000C0020000}"/>
    <cellStyle name="Comma 2 3 5 2" xfId="705" xr:uid="{00000000-0005-0000-0000-0000C1020000}"/>
    <cellStyle name="Comma 2 3 5 3" xfId="706" xr:uid="{00000000-0005-0000-0000-0000C2020000}"/>
    <cellStyle name="Comma 2 3 6" xfId="707" xr:uid="{00000000-0005-0000-0000-0000C3020000}"/>
    <cellStyle name="Comma 2 3 6 2" xfId="708" xr:uid="{00000000-0005-0000-0000-0000C4020000}"/>
    <cellStyle name="Comma 2 3 7" xfId="709" xr:uid="{00000000-0005-0000-0000-0000C5020000}"/>
    <cellStyle name="Comma 2 3 8" xfId="710" xr:uid="{00000000-0005-0000-0000-0000C6020000}"/>
    <cellStyle name="Comma 2 4" xfId="711" xr:uid="{00000000-0005-0000-0000-0000C7020000}"/>
    <cellStyle name="Comma 2 4 2" xfId="712" xr:uid="{00000000-0005-0000-0000-0000C8020000}"/>
    <cellStyle name="Comma 2 4 2 2" xfId="713" xr:uid="{00000000-0005-0000-0000-0000C9020000}"/>
    <cellStyle name="Comma 2 4 2 3" xfId="714" xr:uid="{00000000-0005-0000-0000-0000CA020000}"/>
    <cellStyle name="Comma 2 4 3" xfId="715" xr:uid="{00000000-0005-0000-0000-0000CB020000}"/>
    <cellStyle name="Comma 2 4 3 2" xfId="716" xr:uid="{00000000-0005-0000-0000-0000CC020000}"/>
    <cellStyle name="Comma 2 4 3 3" xfId="717" xr:uid="{00000000-0005-0000-0000-0000CD020000}"/>
    <cellStyle name="Comma 2 5" xfId="718" xr:uid="{00000000-0005-0000-0000-0000CE020000}"/>
    <cellStyle name="Comma 2 5 2" xfId="719" xr:uid="{00000000-0005-0000-0000-0000CF020000}"/>
    <cellStyle name="Comma 2 5 2 2" xfId="720" xr:uid="{00000000-0005-0000-0000-0000D0020000}"/>
    <cellStyle name="Comma 2 5 2 3" xfId="721" xr:uid="{00000000-0005-0000-0000-0000D1020000}"/>
    <cellStyle name="Comma 2 5 3" xfId="722" xr:uid="{00000000-0005-0000-0000-0000D2020000}"/>
    <cellStyle name="Comma 2 5 4" xfId="723" xr:uid="{00000000-0005-0000-0000-0000D3020000}"/>
    <cellStyle name="Comma 2 6" xfId="724" xr:uid="{00000000-0005-0000-0000-0000D4020000}"/>
    <cellStyle name="Comma 2 6 2" xfId="725" xr:uid="{00000000-0005-0000-0000-0000D5020000}"/>
    <cellStyle name="Comma 2 6 2 2" xfId="726" xr:uid="{00000000-0005-0000-0000-0000D6020000}"/>
    <cellStyle name="Comma 2 6 2 3" xfId="727" xr:uid="{00000000-0005-0000-0000-0000D7020000}"/>
    <cellStyle name="Comma 2 7" xfId="728" xr:uid="{00000000-0005-0000-0000-0000D8020000}"/>
    <cellStyle name="Comma 2 7 2" xfId="729" xr:uid="{00000000-0005-0000-0000-0000D9020000}"/>
    <cellStyle name="Comma 2 7 3" xfId="730" xr:uid="{00000000-0005-0000-0000-0000DA020000}"/>
    <cellStyle name="Comma 2 8" xfId="731" xr:uid="{00000000-0005-0000-0000-0000DB020000}"/>
    <cellStyle name="Comma 2 8 2" xfId="732" xr:uid="{00000000-0005-0000-0000-0000DC020000}"/>
    <cellStyle name="Comma 2 8 3" xfId="733" xr:uid="{00000000-0005-0000-0000-0000DD020000}"/>
    <cellStyle name="Comma 2 9" xfId="734" xr:uid="{00000000-0005-0000-0000-0000DE020000}"/>
    <cellStyle name="Comma 2 9 2" xfId="735" xr:uid="{00000000-0005-0000-0000-0000DF020000}"/>
    <cellStyle name="Comma 2_รายได้อื่นและค่าใช้จ่าย_Q2'52" xfId="736" xr:uid="{00000000-0005-0000-0000-0000E0020000}"/>
    <cellStyle name="Comma 20" xfId="737" xr:uid="{00000000-0005-0000-0000-0000E1020000}"/>
    <cellStyle name="Comma 20 2" xfId="738" xr:uid="{00000000-0005-0000-0000-0000E2020000}"/>
    <cellStyle name="Comma 20 2 2" xfId="739" xr:uid="{00000000-0005-0000-0000-0000E3020000}"/>
    <cellStyle name="Comma 20 2 3" xfId="740" xr:uid="{00000000-0005-0000-0000-0000E4020000}"/>
    <cellStyle name="Comma 20 3" xfId="741" xr:uid="{00000000-0005-0000-0000-0000E5020000}"/>
    <cellStyle name="Comma 20 3 2" xfId="742" xr:uid="{00000000-0005-0000-0000-0000E6020000}"/>
    <cellStyle name="Comma 20 3 3" xfId="743" xr:uid="{00000000-0005-0000-0000-0000E7020000}"/>
    <cellStyle name="Comma 20 4" xfId="744" xr:uid="{00000000-0005-0000-0000-0000E8020000}"/>
    <cellStyle name="Comma 20 4 2" xfId="745" xr:uid="{00000000-0005-0000-0000-0000E9020000}"/>
    <cellStyle name="Comma 20 4 3" xfId="746" xr:uid="{00000000-0005-0000-0000-0000EA020000}"/>
    <cellStyle name="Comma 20 5" xfId="747" xr:uid="{00000000-0005-0000-0000-0000EB020000}"/>
    <cellStyle name="Comma 20 5 2" xfId="748" xr:uid="{00000000-0005-0000-0000-0000EC020000}"/>
    <cellStyle name="Comma 20 5 3" xfId="749" xr:uid="{00000000-0005-0000-0000-0000ED020000}"/>
    <cellStyle name="Comma 200" xfId="750" xr:uid="{00000000-0005-0000-0000-0000EE020000}"/>
    <cellStyle name="Comma 201" xfId="751" xr:uid="{00000000-0005-0000-0000-0000EF020000}"/>
    <cellStyle name="Comma 202" xfId="752" xr:uid="{00000000-0005-0000-0000-0000F0020000}"/>
    <cellStyle name="Comma 203" xfId="753" xr:uid="{00000000-0005-0000-0000-0000F1020000}"/>
    <cellStyle name="Comma 204" xfId="754" xr:uid="{00000000-0005-0000-0000-0000F2020000}"/>
    <cellStyle name="Comma 205" xfId="755" xr:uid="{00000000-0005-0000-0000-0000F3020000}"/>
    <cellStyle name="Comma 206" xfId="756" xr:uid="{00000000-0005-0000-0000-0000F4020000}"/>
    <cellStyle name="Comma 207" xfId="757" xr:uid="{00000000-0005-0000-0000-0000F5020000}"/>
    <cellStyle name="Comma 208" xfId="758" xr:uid="{00000000-0005-0000-0000-0000F6020000}"/>
    <cellStyle name="Comma 209" xfId="759" xr:uid="{00000000-0005-0000-0000-0000F7020000}"/>
    <cellStyle name="Comma 21" xfId="760" xr:uid="{00000000-0005-0000-0000-0000F8020000}"/>
    <cellStyle name="Comma 21 2" xfId="761" xr:uid="{00000000-0005-0000-0000-0000F9020000}"/>
    <cellStyle name="Comma 21 2 2" xfId="762" xr:uid="{00000000-0005-0000-0000-0000FA020000}"/>
    <cellStyle name="Comma 21 2 3" xfId="763" xr:uid="{00000000-0005-0000-0000-0000FB020000}"/>
    <cellStyle name="Comma 21 3" xfId="764" xr:uid="{00000000-0005-0000-0000-0000FC020000}"/>
    <cellStyle name="Comma 21 3 2" xfId="765" xr:uid="{00000000-0005-0000-0000-0000FD020000}"/>
    <cellStyle name="Comma 21 3 3" xfId="766" xr:uid="{00000000-0005-0000-0000-0000FE020000}"/>
    <cellStyle name="Comma 21 4" xfId="767" xr:uid="{00000000-0005-0000-0000-0000FF020000}"/>
    <cellStyle name="Comma 21 4 2" xfId="768" xr:uid="{00000000-0005-0000-0000-000000030000}"/>
    <cellStyle name="Comma 21 4 3" xfId="769" xr:uid="{00000000-0005-0000-0000-000001030000}"/>
    <cellStyle name="Comma 21 5" xfId="770" xr:uid="{00000000-0005-0000-0000-000002030000}"/>
    <cellStyle name="Comma 21 5 2" xfId="771" xr:uid="{00000000-0005-0000-0000-000003030000}"/>
    <cellStyle name="Comma 21 5 3" xfId="772" xr:uid="{00000000-0005-0000-0000-000004030000}"/>
    <cellStyle name="Comma 21 6" xfId="773" xr:uid="{00000000-0005-0000-0000-000005030000}"/>
    <cellStyle name="Comma 21 7" xfId="774" xr:uid="{00000000-0005-0000-0000-000006030000}"/>
    <cellStyle name="Comma 210" xfId="775" xr:uid="{00000000-0005-0000-0000-000007030000}"/>
    <cellStyle name="Comma 211" xfId="776" xr:uid="{00000000-0005-0000-0000-000008030000}"/>
    <cellStyle name="Comma 22" xfId="777" xr:uid="{00000000-0005-0000-0000-000009030000}"/>
    <cellStyle name="Comma 22 2" xfId="778" xr:uid="{00000000-0005-0000-0000-00000A030000}"/>
    <cellStyle name="Comma 22 2 2" xfId="779" xr:uid="{00000000-0005-0000-0000-00000B030000}"/>
    <cellStyle name="Comma 22 2 2 2" xfId="780" xr:uid="{00000000-0005-0000-0000-00000C030000}"/>
    <cellStyle name="Comma 22 2 3" xfId="781" xr:uid="{00000000-0005-0000-0000-00000D030000}"/>
    <cellStyle name="Comma 22 2 4" xfId="782" xr:uid="{00000000-0005-0000-0000-00000E030000}"/>
    <cellStyle name="Comma 22 3" xfId="783" xr:uid="{00000000-0005-0000-0000-00000F030000}"/>
    <cellStyle name="Comma 22 3 2" xfId="784" xr:uid="{00000000-0005-0000-0000-000010030000}"/>
    <cellStyle name="Comma 22 4" xfId="785" xr:uid="{00000000-0005-0000-0000-000011030000}"/>
    <cellStyle name="Comma 23" xfId="786" xr:uid="{00000000-0005-0000-0000-000012030000}"/>
    <cellStyle name="Comma 23 2" xfId="787" xr:uid="{00000000-0005-0000-0000-000013030000}"/>
    <cellStyle name="Comma 23 2 2" xfId="788" xr:uid="{00000000-0005-0000-0000-000014030000}"/>
    <cellStyle name="Comma 23 2 2 2" xfId="789" xr:uid="{00000000-0005-0000-0000-000015030000}"/>
    <cellStyle name="Comma 23 2 3" xfId="790" xr:uid="{00000000-0005-0000-0000-000016030000}"/>
    <cellStyle name="Comma 23 2 4" xfId="791" xr:uid="{00000000-0005-0000-0000-000017030000}"/>
    <cellStyle name="Comma 23 3" xfId="792" xr:uid="{00000000-0005-0000-0000-000018030000}"/>
    <cellStyle name="Comma 23 3 2" xfId="793" xr:uid="{00000000-0005-0000-0000-000019030000}"/>
    <cellStyle name="Comma 24" xfId="794" xr:uid="{00000000-0005-0000-0000-00001A030000}"/>
    <cellStyle name="Comma 24 2" xfId="795" xr:uid="{00000000-0005-0000-0000-00001B030000}"/>
    <cellStyle name="Comma 24 2 2" xfId="796" xr:uid="{00000000-0005-0000-0000-00001C030000}"/>
    <cellStyle name="Comma 24 2 2 2" xfId="797" xr:uid="{00000000-0005-0000-0000-00001D030000}"/>
    <cellStyle name="Comma 24 2 3" xfId="798" xr:uid="{00000000-0005-0000-0000-00001E030000}"/>
    <cellStyle name="Comma 24 2 4" xfId="799" xr:uid="{00000000-0005-0000-0000-00001F030000}"/>
    <cellStyle name="Comma 24 3" xfId="800" xr:uid="{00000000-0005-0000-0000-000020030000}"/>
    <cellStyle name="Comma 24 3 2" xfId="801" xr:uid="{00000000-0005-0000-0000-000021030000}"/>
    <cellStyle name="Comma 25" xfId="802" xr:uid="{00000000-0005-0000-0000-000022030000}"/>
    <cellStyle name="Comma 25 2" xfId="803" xr:uid="{00000000-0005-0000-0000-000023030000}"/>
    <cellStyle name="Comma 25 2 2" xfId="804" xr:uid="{00000000-0005-0000-0000-000024030000}"/>
    <cellStyle name="Comma 25 2 2 2" xfId="805" xr:uid="{00000000-0005-0000-0000-000025030000}"/>
    <cellStyle name="Comma 25 2 3" xfId="806" xr:uid="{00000000-0005-0000-0000-000026030000}"/>
    <cellStyle name="Comma 25 2 4" xfId="807" xr:uid="{00000000-0005-0000-0000-000027030000}"/>
    <cellStyle name="Comma 25 3" xfId="808" xr:uid="{00000000-0005-0000-0000-000028030000}"/>
    <cellStyle name="Comma 25 3 2" xfId="809" xr:uid="{00000000-0005-0000-0000-000029030000}"/>
    <cellStyle name="Comma 26" xfId="810" xr:uid="{00000000-0005-0000-0000-00002A030000}"/>
    <cellStyle name="Comma 26 2" xfId="811" xr:uid="{00000000-0005-0000-0000-00002B030000}"/>
    <cellStyle name="Comma 26 2 2" xfId="812" xr:uid="{00000000-0005-0000-0000-00002C030000}"/>
    <cellStyle name="Comma 26 2 2 2" xfId="813" xr:uid="{00000000-0005-0000-0000-00002D030000}"/>
    <cellStyle name="Comma 26 2 3" xfId="814" xr:uid="{00000000-0005-0000-0000-00002E030000}"/>
    <cellStyle name="Comma 26 2 4" xfId="815" xr:uid="{00000000-0005-0000-0000-00002F030000}"/>
    <cellStyle name="Comma 26 3" xfId="816" xr:uid="{00000000-0005-0000-0000-000030030000}"/>
    <cellStyle name="Comma 26 3 2" xfId="817" xr:uid="{00000000-0005-0000-0000-000031030000}"/>
    <cellStyle name="Comma 27" xfId="818" xr:uid="{00000000-0005-0000-0000-000032030000}"/>
    <cellStyle name="Comma 27 2" xfId="819" xr:uid="{00000000-0005-0000-0000-000033030000}"/>
    <cellStyle name="Comma 27 2 2" xfId="820" xr:uid="{00000000-0005-0000-0000-000034030000}"/>
    <cellStyle name="Comma 27 2 2 2" xfId="821" xr:uid="{00000000-0005-0000-0000-000035030000}"/>
    <cellStyle name="Comma 27 2 3" xfId="822" xr:uid="{00000000-0005-0000-0000-000036030000}"/>
    <cellStyle name="Comma 27 2 4" xfId="823" xr:uid="{00000000-0005-0000-0000-000037030000}"/>
    <cellStyle name="Comma 27 3" xfId="824" xr:uid="{00000000-0005-0000-0000-000038030000}"/>
    <cellStyle name="Comma 27 3 2" xfId="825" xr:uid="{00000000-0005-0000-0000-000039030000}"/>
    <cellStyle name="Comma 28" xfId="826" xr:uid="{00000000-0005-0000-0000-00003A030000}"/>
    <cellStyle name="Comma 28 2" xfId="827" xr:uid="{00000000-0005-0000-0000-00003B030000}"/>
    <cellStyle name="Comma 28 2 2" xfId="828" xr:uid="{00000000-0005-0000-0000-00003C030000}"/>
    <cellStyle name="Comma 28 2 2 2" xfId="829" xr:uid="{00000000-0005-0000-0000-00003D030000}"/>
    <cellStyle name="Comma 28 2 3" xfId="830" xr:uid="{00000000-0005-0000-0000-00003E030000}"/>
    <cellStyle name="Comma 28 2 4" xfId="831" xr:uid="{00000000-0005-0000-0000-00003F030000}"/>
    <cellStyle name="Comma 28 3" xfId="832" xr:uid="{00000000-0005-0000-0000-000040030000}"/>
    <cellStyle name="Comma 28 3 2" xfId="833" xr:uid="{00000000-0005-0000-0000-000041030000}"/>
    <cellStyle name="Comma 29" xfId="834" xr:uid="{00000000-0005-0000-0000-000042030000}"/>
    <cellStyle name="Comma 29 2" xfId="835" xr:uid="{00000000-0005-0000-0000-000043030000}"/>
    <cellStyle name="Comma 29 2 2" xfId="836" xr:uid="{00000000-0005-0000-0000-000044030000}"/>
    <cellStyle name="Comma 29 2 2 2" xfId="837" xr:uid="{00000000-0005-0000-0000-000045030000}"/>
    <cellStyle name="Comma 29 2 3" xfId="838" xr:uid="{00000000-0005-0000-0000-000046030000}"/>
    <cellStyle name="Comma 29 2 4" xfId="839" xr:uid="{00000000-0005-0000-0000-000047030000}"/>
    <cellStyle name="Comma 29 3" xfId="840" xr:uid="{00000000-0005-0000-0000-000048030000}"/>
    <cellStyle name="Comma 29 3 2" xfId="841" xr:uid="{00000000-0005-0000-0000-000049030000}"/>
    <cellStyle name="Comma 3" xfId="842" xr:uid="{00000000-0005-0000-0000-00004A030000}"/>
    <cellStyle name="Comma 3 10" xfId="843" xr:uid="{00000000-0005-0000-0000-00004B030000}"/>
    <cellStyle name="Comma 3 10 2" xfId="844" xr:uid="{00000000-0005-0000-0000-00004C030000}"/>
    <cellStyle name="Comma 3 11" xfId="845" xr:uid="{00000000-0005-0000-0000-00004D030000}"/>
    <cellStyle name="Comma 3 2" xfId="846" xr:uid="{00000000-0005-0000-0000-00004E030000}"/>
    <cellStyle name="Comma 3 2 2" xfId="847" xr:uid="{00000000-0005-0000-0000-00004F030000}"/>
    <cellStyle name="Comma 3 2 2 2" xfId="848" xr:uid="{00000000-0005-0000-0000-000050030000}"/>
    <cellStyle name="Comma 3 2 2 2 2" xfId="849" xr:uid="{00000000-0005-0000-0000-000051030000}"/>
    <cellStyle name="Comma 3 2 2 2 3" xfId="850" xr:uid="{00000000-0005-0000-0000-000052030000}"/>
    <cellStyle name="Comma 3 2 2 3" xfId="851" xr:uid="{00000000-0005-0000-0000-000053030000}"/>
    <cellStyle name="Comma 3 2 2 3 2" xfId="852" xr:uid="{00000000-0005-0000-0000-000054030000}"/>
    <cellStyle name="Comma 3 2 2 3 3" xfId="853" xr:uid="{00000000-0005-0000-0000-000055030000}"/>
    <cellStyle name="Comma 3 2 2 4" xfId="854" xr:uid="{00000000-0005-0000-0000-000056030000}"/>
    <cellStyle name="Comma 3 2 2 5" xfId="855" xr:uid="{00000000-0005-0000-0000-000057030000}"/>
    <cellStyle name="Comma 3 2 2 6" xfId="856" xr:uid="{00000000-0005-0000-0000-000058030000}"/>
    <cellStyle name="Comma 3 2 3" xfId="857" xr:uid="{00000000-0005-0000-0000-000059030000}"/>
    <cellStyle name="Comma 3 2 3 2" xfId="858" xr:uid="{00000000-0005-0000-0000-00005A030000}"/>
    <cellStyle name="Comma 3 2 3 3" xfId="859" xr:uid="{00000000-0005-0000-0000-00005B030000}"/>
    <cellStyle name="Comma 3 2 4" xfId="860" xr:uid="{00000000-0005-0000-0000-00005C030000}"/>
    <cellStyle name="Comma 3 2 4 2" xfId="861" xr:uid="{00000000-0005-0000-0000-00005D030000}"/>
    <cellStyle name="Comma 3 2 4 3" xfId="862" xr:uid="{00000000-0005-0000-0000-00005E030000}"/>
    <cellStyle name="Comma 3 2 5" xfId="863" xr:uid="{00000000-0005-0000-0000-00005F030000}"/>
    <cellStyle name="Comma 3 2 5 2" xfId="864" xr:uid="{00000000-0005-0000-0000-000060030000}"/>
    <cellStyle name="Comma 3 2 6" xfId="865" xr:uid="{00000000-0005-0000-0000-000061030000}"/>
    <cellStyle name="Comma 3 2 6 2" xfId="866" xr:uid="{00000000-0005-0000-0000-000062030000}"/>
    <cellStyle name="Comma 3 2 7" xfId="867" xr:uid="{00000000-0005-0000-0000-000063030000}"/>
    <cellStyle name="Comma 3 2 7 2" xfId="868" xr:uid="{00000000-0005-0000-0000-000064030000}"/>
    <cellStyle name="Comma 3 2 8" xfId="869" xr:uid="{00000000-0005-0000-0000-000065030000}"/>
    <cellStyle name="Comma 3 3" xfId="870" xr:uid="{00000000-0005-0000-0000-000066030000}"/>
    <cellStyle name="Comma 3 3 2" xfId="871" xr:uid="{00000000-0005-0000-0000-000067030000}"/>
    <cellStyle name="Comma 3 3 2 2" xfId="872" xr:uid="{00000000-0005-0000-0000-000068030000}"/>
    <cellStyle name="Comma 3 3 2 3" xfId="873" xr:uid="{00000000-0005-0000-0000-000069030000}"/>
    <cellStyle name="Comma 3 3 3" xfId="874" xr:uid="{00000000-0005-0000-0000-00006A030000}"/>
    <cellStyle name="Comma 3 3 3 2" xfId="875" xr:uid="{00000000-0005-0000-0000-00006B030000}"/>
    <cellStyle name="Comma 3 3 3 3" xfId="876" xr:uid="{00000000-0005-0000-0000-00006C030000}"/>
    <cellStyle name="Comma 3 3 4" xfId="877" xr:uid="{00000000-0005-0000-0000-00006D030000}"/>
    <cellStyle name="Comma 3 3 5" xfId="878" xr:uid="{00000000-0005-0000-0000-00006E030000}"/>
    <cellStyle name="Comma 3 3 6" xfId="879" xr:uid="{00000000-0005-0000-0000-00006F030000}"/>
    <cellStyle name="Comma 3 3 7" xfId="880" xr:uid="{00000000-0005-0000-0000-000070030000}"/>
    <cellStyle name="Comma 3 4" xfId="881" xr:uid="{00000000-0005-0000-0000-000071030000}"/>
    <cellStyle name="Comma 3 4 2" xfId="882" xr:uid="{00000000-0005-0000-0000-000072030000}"/>
    <cellStyle name="Comma 3 4 2 2" xfId="883" xr:uid="{00000000-0005-0000-0000-000073030000}"/>
    <cellStyle name="Comma 3 4 2 3" xfId="884" xr:uid="{00000000-0005-0000-0000-000074030000}"/>
    <cellStyle name="Comma 3 4 3" xfId="885" xr:uid="{00000000-0005-0000-0000-000075030000}"/>
    <cellStyle name="Comma 3 4 3 2" xfId="886" xr:uid="{00000000-0005-0000-0000-000076030000}"/>
    <cellStyle name="Comma 3 4 4" xfId="887" xr:uid="{00000000-0005-0000-0000-000077030000}"/>
    <cellStyle name="Comma 3 5" xfId="888" xr:uid="{00000000-0005-0000-0000-000078030000}"/>
    <cellStyle name="Comma 3 6" xfId="889" xr:uid="{00000000-0005-0000-0000-000079030000}"/>
    <cellStyle name="Comma 3 6 2" xfId="890" xr:uid="{00000000-0005-0000-0000-00007A030000}"/>
    <cellStyle name="Comma 3 6 3" xfId="891" xr:uid="{00000000-0005-0000-0000-00007B030000}"/>
    <cellStyle name="Comma 3 7" xfId="892" xr:uid="{00000000-0005-0000-0000-00007C030000}"/>
    <cellStyle name="Comma 3 7 2" xfId="893" xr:uid="{00000000-0005-0000-0000-00007D030000}"/>
    <cellStyle name="Comma 3 7 3" xfId="894" xr:uid="{00000000-0005-0000-0000-00007E030000}"/>
    <cellStyle name="Comma 3 8" xfId="895" xr:uid="{00000000-0005-0000-0000-00007F030000}"/>
    <cellStyle name="Comma 3 8 2" xfId="896" xr:uid="{00000000-0005-0000-0000-000080030000}"/>
    <cellStyle name="Comma 3 8 3" xfId="897" xr:uid="{00000000-0005-0000-0000-000081030000}"/>
    <cellStyle name="Comma 3 9" xfId="898" xr:uid="{00000000-0005-0000-0000-000082030000}"/>
    <cellStyle name="Comma 3_เงินฝากธนาคาร_YE'52" xfId="899" xr:uid="{00000000-0005-0000-0000-000083030000}"/>
    <cellStyle name="Comma 30" xfId="900" xr:uid="{00000000-0005-0000-0000-000084030000}"/>
    <cellStyle name="Comma 30 2" xfId="901" xr:uid="{00000000-0005-0000-0000-000085030000}"/>
    <cellStyle name="Comma 30 2 2" xfId="902" xr:uid="{00000000-0005-0000-0000-000086030000}"/>
    <cellStyle name="Comma 30 2 2 2" xfId="903" xr:uid="{00000000-0005-0000-0000-000087030000}"/>
    <cellStyle name="Comma 30 2 3" xfId="904" xr:uid="{00000000-0005-0000-0000-000088030000}"/>
    <cellStyle name="Comma 30 2 4" xfId="905" xr:uid="{00000000-0005-0000-0000-000089030000}"/>
    <cellStyle name="Comma 30 3" xfId="906" xr:uid="{00000000-0005-0000-0000-00008A030000}"/>
    <cellStyle name="Comma 30 3 2" xfId="907" xr:uid="{00000000-0005-0000-0000-00008B030000}"/>
    <cellStyle name="Comma 31" xfId="908" xr:uid="{00000000-0005-0000-0000-00008C030000}"/>
    <cellStyle name="Comma 31 2" xfId="909" xr:uid="{00000000-0005-0000-0000-00008D030000}"/>
    <cellStyle name="Comma 31 2 2" xfId="910" xr:uid="{00000000-0005-0000-0000-00008E030000}"/>
    <cellStyle name="Comma 31 2 2 2" xfId="911" xr:uid="{00000000-0005-0000-0000-00008F030000}"/>
    <cellStyle name="Comma 31 2 3" xfId="912" xr:uid="{00000000-0005-0000-0000-000090030000}"/>
    <cellStyle name="Comma 31 2 4" xfId="913" xr:uid="{00000000-0005-0000-0000-000091030000}"/>
    <cellStyle name="Comma 31 3" xfId="914" xr:uid="{00000000-0005-0000-0000-000092030000}"/>
    <cellStyle name="Comma 31 3 2" xfId="915" xr:uid="{00000000-0005-0000-0000-000093030000}"/>
    <cellStyle name="Comma 32" xfId="916" xr:uid="{00000000-0005-0000-0000-000094030000}"/>
    <cellStyle name="Comma 32 2" xfId="917" xr:uid="{00000000-0005-0000-0000-000095030000}"/>
    <cellStyle name="Comma 32 2 2" xfId="918" xr:uid="{00000000-0005-0000-0000-000096030000}"/>
    <cellStyle name="Comma 32 2 2 2" xfId="919" xr:uid="{00000000-0005-0000-0000-000097030000}"/>
    <cellStyle name="Comma 32 2 3" xfId="920" xr:uid="{00000000-0005-0000-0000-000098030000}"/>
    <cellStyle name="Comma 32 2 4" xfId="921" xr:uid="{00000000-0005-0000-0000-000099030000}"/>
    <cellStyle name="Comma 32 3" xfId="922" xr:uid="{00000000-0005-0000-0000-00009A030000}"/>
    <cellStyle name="Comma 32 3 2" xfId="923" xr:uid="{00000000-0005-0000-0000-00009B030000}"/>
    <cellStyle name="Comma 33" xfId="924" xr:uid="{00000000-0005-0000-0000-00009C030000}"/>
    <cellStyle name="Comma 33 2" xfId="925" xr:uid="{00000000-0005-0000-0000-00009D030000}"/>
    <cellStyle name="Comma 33 2 2" xfId="926" xr:uid="{00000000-0005-0000-0000-00009E030000}"/>
    <cellStyle name="Comma 33 2 2 2" xfId="927" xr:uid="{00000000-0005-0000-0000-00009F030000}"/>
    <cellStyle name="Comma 33 2 3" xfId="928" xr:uid="{00000000-0005-0000-0000-0000A0030000}"/>
    <cellStyle name="Comma 33 2 4" xfId="929" xr:uid="{00000000-0005-0000-0000-0000A1030000}"/>
    <cellStyle name="Comma 33 3" xfId="930" xr:uid="{00000000-0005-0000-0000-0000A2030000}"/>
    <cellStyle name="Comma 33 3 2" xfId="931" xr:uid="{00000000-0005-0000-0000-0000A3030000}"/>
    <cellStyle name="Comma 34" xfId="932" xr:uid="{00000000-0005-0000-0000-0000A4030000}"/>
    <cellStyle name="Comma 34 2" xfId="933" xr:uid="{00000000-0005-0000-0000-0000A5030000}"/>
    <cellStyle name="Comma 34 2 2" xfId="934" xr:uid="{00000000-0005-0000-0000-0000A6030000}"/>
    <cellStyle name="Comma 34 2 3" xfId="935" xr:uid="{00000000-0005-0000-0000-0000A7030000}"/>
    <cellStyle name="Comma 34 3" xfId="936" xr:uid="{00000000-0005-0000-0000-0000A8030000}"/>
    <cellStyle name="Comma 34 3 2" xfId="937" xr:uid="{00000000-0005-0000-0000-0000A9030000}"/>
    <cellStyle name="Comma 34 4" xfId="938" xr:uid="{00000000-0005-0000-0000-0000AA030000}"/>
    <cellStyle name="Comma 34 5" xfId="939" xr:uid="{00000000-0005-0000-0000-0000AB030000}"/>
    <cellStyle name="Comma 35" xfId="940" xr:uid="{00000000-0005-0000-0000-0000AC030000}"/>
    <cellStyle name="Comma 35 2" xfId="941" xr:uid="{00000000-0005-0000-0000-0000AD030000}"/>
    <cellStyle name="Comma 35 2 2" xfId="942" xr:uid="{00000000-0005-0000-0000-0000AE030000}"/>
    <cellStyle name="Comma 35 2 3" xfId="943" xr:uid="{00000000-0005-0000-0000-0000AF030000}"/>
    <cellStyle name="Comma 35 3" xfId="944" xr:uid="{00000000-0005-0000-0000-0000B0030000}"/>
    <cellStyle name="Comma 35 3 2" xfId="945" xr:uid="{00000000-0005-0000-0000-0000B1030000}"/>
    <cellStyle name="Comma 35 4" xfId="946" xr:uid="{00000000-0005-0000-0000-0000B2030000}"/>
    <cellStyle name="Comma 35 5" xfId="947" xr:uid="{00000000-0005-0000-0000-0000B3030000}"/>
    <cellStyle name="Comma 36" xfId="948" xr:uid="{00000000-0005-0000-0000-0000B4030000}"/>
    <cellStyle name="Comma 36 2" xfId="949" xr:uid="{00000000-0005-0000-0000-0000B5030000}"/>
    <cellStyle name="Comma 36 2 2" xfId="950" xr:uid="{00000000-0005-0000-0000-0000B6030000}"/>
    <cellStyle name="Comma 36 2 3" xfId="951" xr:uid="{00000000-0005-0000-0000-0000B7030000}"/>
    <cellStyle name="Comma 36 3" xfId="952" xr:uid="{00000000-0005-0000-0000-0000B8030000}"/>
    <cellStyle name="Comma 36 3 2" xfId="953" xr:uid="{00000000-0005-0000-0000-0000B9030000}"/>
    <cellStyle name="Comma 36 4" xfId="954" xr:uid="{00000000-0005-0000-0000-0000BA030000}"/>
    <cellStyle name="Comma 36 5" xfId="955" xr:uid="{00000000-0005-0000-0000-0000BB030000}"/>
    <cellStyle name="Comma 37" xfId="956" xr:uid="{00000000-0005-0000-0000-0000BC030000}"/>
    <cellStyle name="Comma 37 2" xfId="957" xr:uid="{00000000-0005-0000-0000-0000BD030000}"/>
    <cellStyle name="Comma 37 2 2" xfId="958" xr:uid="{00000000-0005-0000-0000-0000BE030000}"/>
    <cellStyle name="Comma 37 2 3" xfId="959" xr:uid="{00000000-0005-0000-0000-0000BF030000}"/>
    <cellStyle name="Comma 37 3" xfId="960" xr:uid="{00000000-0005-0000-0000-0000C0030000}"/>
    <cellStyle name="Comma 37 3 2" xfId="961" xr:uid="{00000000-0005-0000-0000-0000C1030000}"/>
    <cellStyle name="Comma 38" xfId="962" xr:uid="{00000000-0005-0000-0000-0000C2030000}"/>
    <cellStyle name="Comma 38 2" xfId="963" xr:uid="{00000000-0005-0000-0000-0000C3030000}"/>
    <cellStyle name="Comma 38 2 2" xfId="964" xr:uid="{00000000-0005-0000-0000-0000C4030000}"/>
    <cellStyle name="Comma 38 2 3" xfId="965" xr:uid="{00000000-0005-0000-0000-0000C5030000}"/>
    <cellStyle name="Comma 38 3" xfId="966" xr:uid="{00000000-0005-0000-0000-0000C6030000}"/>
    <cellStyle name="Comma 38 3 2" xfId="967" xr:uid="{00000000-0005-0000-0000-0000C7030000}"/>
    <cellStyle name="Comma 39" xfId="968" xr:uid="{00000000-0005-0000-0000-0000C8030000}"/>
    <cellStyle name="Comma 39 2" xfId="969" xr:uid="{00000000-0005-0000-0000-0000C9030000}"/>
    <cellStyle name="Comma 39 2 2" xfId="970" xr:uid="{00000000-0005-0000-0000-0000CA030000}"/>
    <cellStyle name="Comma 39 2 3" xfId="971" xr:uid="{00000000-0005-0000-0000-0000CB030000}"/>
    <cellStyle name="Comma 39 3" xfId="972" xr:uid="{00000000-0005-0000-0000-0000CC030000}"/>
    <cellStyle name="Comma 39 3 2" xfId="973" xr:uid="{00000000-0005-0000-0000-0000CD030000}"/>
    <cellStyle name="Comma 39 4" xfId="974" xr:uid="{00000000-0005-0000-0000-0000CE030000}"/>
    <cellStyle name="Comma 4" xfId="975" xr:uid="{00000000-0005-0000-0000-0000CF030000}"/>
    <cellStyle name="Comma 4 2" xfId="976" xr:uid="{00000000-0005-0000-0000-0000D0030000}"/>
    <cellStyle name="Comma 4 2 2" xfId="977" xr:uid="{00000000-0005-0000-0000-0000D1030000}"/>
    <cellStyle name="Comma 4 2 2 2" xfId="978" xr:uid="{00000000-0005-0000-0000-0000D2030000}"/>
    <cellStyle name="Comma 4 2 2 2 2" xfId="979" xr:uid="{00000000-0005-0000-0000-0000D3030000}"/>
    <cellStyle name="Comma 4 2 2 2 3" xfId="980" xr:uid="{00000000-0005-0000-0000-0000D4030000}"/>
    <cellStyle name="Comma 4 2 2 3" xfId="981" xr:uid="{00000000-0005-0000-0000-0000D5030000}"/>
    <cellStyle name="Comma 4 2 2 3 2" xfId="982" xr:uid="{00000000-0005-0000-0000-0000D6030000}"/>
    <cellStyle name="Comma 4 2 2 3 3" xfId="983" xr:uid="{00000000-0005-0000-0000-0000D7030000}"/>
    <cellStyle name="Comma 4 2 3" xfId="984" xr:uid="{00000000-0005-0000-0000-0000D8030000}"/>
    <cellStyle name="Comma 4 2 3 2" xfId="985" xr:uid="{00000000-0005-0000-0000-0000D9030000}"/>
    <cellStyle name="Comma 4 2 3 3" xfId="986" xr:uid="{00000000-0005-0000-0000-0000DA030000}"/>
    <cellStyle name="Comma 4 2 4" xfId="987" xr:uid="{00000000-0005-0000-0000-0000DB030000}"/>
    <cellStyle name="Comma 4 2 4 2" xfId="988" xr:uid="{00000000-0005-0000-0000-0000DC030000}"/>
    <cellStyle name="Comma 4 2 4 3" xfId="989" xr:uid="{00000000-0005-0000-0000-0000DD030000}"/>
    <cellStyle name="Comma 4 2 5" xfId="990" xr:uid="{00000000-0005-0000-0000-0000DE030000}"/>
    <cellStyle name="Comma 4 2 6" xfId="991" xr:uid="{00000000-0005-0000-0000-0000DF030000}"/>
    <cellStyle name="Comma 4 2 7" xfId="992" xr:uid="{00000000-0005-0000-0000-0000E0030000}"/>
    <cellStyle name="Comma 4 3" xfId="993" xr:uid="{00000000-0005-0000-0000-0000E1030000}"/>
    <cellStyle name="Comma 4 3 2" xfId="994" xr:uid="{00000000-0005-0000-0000-0000E2030000}"/>
    <cellStyle name="Comma 4 3 2 2" xfId="995" xr:uid="{00000000-0005-0000-0000-0000E3030000}"/>
    <cellStyle name="Comma 4 3 2 3" xfId="996" xr:uid="{00000000-0005-0000-0000-0000E4030000}"/>
    <cellStyle name="Comma 4 3 3" xfId="997" xr:uid="{00000000-0005-0000-0000-0000E5030000}"/>
    <cellStyle name="Comma 4 3 4" xfId="998" xr:uid="{00000000-0005-0000-0000-0000E6030000}"/>
    <cellStyle name="Comma 4 4" xfId="999" xr:uid="{00000000-0005-0000-0000-0000E7030000}"/>
    <cellStyle name="Comma 4 5" xfId="1000" xr:uid="{00000000-0005-0000-0000-0000E8030000}"/>
    <cellStyle name="Comma 4 5 2" xfId="1001" xr:uid="{00000000-0005-0000-0000-0000E9030000}"/>
    <cellStyle name="Comma 4 5 3" xfId="1002" xr:uid="{00000000-0005-0000-0000-0000EA030000}"/>
    <cellStyle name="Comma 4 6" xfId="1003" xr:uid="{00000000-0005-0000-0000-0000EB030000}"/>
    <cellStyle name="Comma 4 6 2" xfId="1004" xr:uid="{00000000-0005-0000-0000-0000EC030000}"/>
    <cellStyle name="Comma 4 6 3" xfId="1005" xr:uid="{00000000-0005-0000-0000-0000ED030000}"/>
    <cellStyle name="Comma 4 7" xfId="1006" xr:uid="{00000000-0005-0000-0000-0000EE030000}"/>
    <cellStyle name="Comma 4 7 2" xfId="1007" xr:uid="{00000000-0005-0000-0000-0000EF030000}"/>
    <cellStyle name="Comma 4 8" xfId="1008" xr:uid="{00000000-0005-0000-0000-0000F0030000}"/>
    <cellStyle name="Comma 4 8 2" xfId="1009" xr:uid="{00000000-0005-0000-0000-0000F1030000}"/>
    <cellStyle name="Comma 4 9" xfId="1010" xr:uid="{00000000-0005-0000-0000-0000F2030000}"/>
    <cellStyle name="Comma 40" xfId="1011" xr:uid="{00000000-0005-0000-0000-0000F3030000}"/>
    <cellStyle name="Comma 40 2" xfId="1012" xr:uid="{00000000-0005-0000-0000-0000F4030000}"/>
    <cellStyle name="Comma 40 2 2" xfId="1013" xr:uid="{00000000-0005-0000-0000-0000F5030000}"/>
    <cellStyle name="Comma 40 2 3" xfId="1014" xr:uid="{00000000-0005-0000-0000-0000F6030000}"/>
    <cellStyle name="Comma 40 3" xfId="1015" xr:uid="{00000000-0005-0000-0000-0000F7030000}"/>
    <cellStyle name="Comma 40 4" xfId="1016" xr:uid="{00000000-0005-0000-0000-0000F8030000}"/>
    <cellStyle name="Comma 41" xfId="1017" xr:uid="{00000000-0005-0000-0000-0000F9030000}"/>
    <cellStyle name="Comma 41 2" xfId="1018" xr:uid="{00000000-0005-0000-0000-0000FA030000}"/>
    <cellStyle name="Comma 41 2 2" xfId="1019" xr:uid="{00000000-0005-0000-0000-0000FB030000}"/>
    <cellStyle name="Comma 41 2 3" xfId="1020" xr:uid="{00000000-0005-0000-0000-0000FC030000}"/>
    <cellStyle name="Comma 41 3" xfId="1021" xr:uid="{00000000-0005-0000-0000-0000FD030000}"/>
    <cellStyle name="Comma 41 3 2" xfId="1022" xr:uid="{00000000-0005-0000-0000-0000FE030000}"/>
    <cellStyle name="Comma 41 3 3" xfId="1023" xr:uid="{00000000-0005-0000-0000-0000FF030000}"/>
    <cellStyle name="Comma 41 4" xfId="1024" xr:uid="{00000000-0005-0000-0000-000000040000}"/>
    <cellStyle name="Comma 41 4 2" xfId="1025" xr:uid="{00000000-0005-0000-0000-000001040000}"/>
    <cellStyle name="Comma 41 4 3" xfId="1026" xr:uid="{00000000-0005-0000-0000-000002040000}"/>
    <cellStyle name="Comma 41 5" xfId="1027" xr:uid="{00000000-0005-0000-0000-000003040000}"/>
    <cellStyle name="Comma 41 5 2" xfId="1028" xr:uid="{00000000-0005-0000-0000-000004040000}"/>
    <cellStyle name="Comma 42" xfId="1029" xr:uid="{00000000-0005-0000-0000-000005040000}"/>
    <cellStyle name="Comma 42 2" xfId="1030" xr:uid="{00000000-0005-0000-0000-000006040000}"/>
    <cellStyle name="Comma 42 2 2" xfId="1031" xr:uid="{00000000-0005-0000-0000-000007040000}"/>
    <cellStyle name="Comma 42 2 2 2" xfId="1032" xr:uid="{00000000-0005-0000-0000-000008040000}"/>
    <cellStyle name="Comma 42 2 2 3" xfId="1033" xr:uid="{00000000-0005-0000-0000-000009040000}"/>
    <cellStyle name="Comma 42 2 3" xfId="1034" xr:uid="{00000000-0005-0000-0000-00000A040000}"/>
    <cellStyle name="Comma 42 2 3 2" xfId="1035" xr:uid="{00000000-0005-0000-0000-00000B040000}"/>
    <cellStyle name="Comma 42 2 3 3" xfId="1036" xr:uid="{00000000-0005-0000-0000-00000C040000}"/>
    <cellStyle name="Comma 42 2 4" xfId="1037" xr:uid="{00000000-0005-0000-0000-00000D040000}"/>
    <cellStyle name="Comma 42 2 5" xfId="1038" xr:uid="{00000000-0005-0000-0000-00000E040000}"/>
    <cellStyle name="Comma 42 3" xfId="1039" xr:uid="{00000000-0005-0000-0000-00000F040000}"/>
    <cellStyle name="Comma 42 3 2" xfId="1040" xr:uid="{00000000-0005-0000-0000-000010040000}"/>
    <cellStyle name="Comma 42 3 3" xfId="1041" xr:uid="{00000000-0005-0000-0000-000011040000}"/>
    <cellStyle name="Comma 42 4" xfId="1042" xr:uid="{00000000-0005-0000-0000-000012040000}"/>
    <cellStyle name="Comma 42 4 2" xfId="1043" xr:uid="{00000000-0005-0000-0000-000013040000}"/>
    <cellStyle name="Comma 42 4 3" xfId="1044" xr:uid="{00000000-0005-0000-0000-000014040000}"/>
    <cellStyle name="Comma 42 5" xfId="1045" xr:uid="{00000000-0005-0000-0000-000015040000}"/>
    <cellStyle name="Comma 42 6" xfId="1046" xr:uid="{00000000-0005-0000-0000-000016040000}"/>
    <cellStyle name="Comma 43" xfId="1047" xr:uid="{00000000-0005-0000-0000-000017040000}"/>
    <cellStyle name="Comma 43 2" xfId="1048" xr:uid="{00000000-0005-0000-0000-000018040000}"/>
    <cellStyle name="Comma 43 2 2" xfId="1049" xr:uid="{00000000-0005-0000-0000-000019040000}"/>
    <cellStyle name="Comma 43 2 3" xfId="1050" xr:uid="{00000000-0005-0000-0000-00001A040000}"/>
    <cellStyle name="Comma 43 3" xfId="1051" xr:uid="{00000000-0005-0000-0000-00001B040000}"/>
    <cellStyle name="Comma 43 4" xfId="1052" xr:uid="{00000000-0005-0000-0000-00001C040000}"/>
    <cellStyle name="Comma 44" xfId="1053" xr:uid="{00000000-0005-0000-0000-00001D040000}"/>
    <cellStyle name="Comma 44 2" xfId="1054" xr:uid="{00000000-0005-0000-0000-00001E040000}"/>
    <cellStyle name="Comma 44 2 2" xfId="1055" xr:uid="{00000000-0005-0000-0000-00001F040000}"/>
    <cellStyle name="Comma 44 2 2 2" xfId="1056" xr:uid="{00000000-0005-0000-0000-000020040000}"/>
    <cellStyle name="Comma 44 2 3" xfId="1057" xr:uid="{00000000-0005-0000-0000-000021040000}"/>
    <cellStyle name="Comma 44 2 4" xfId="1058" xr:uid="{00000000-0005-0000-0000-000022040000}"/>
    <cellStyle name="Comma 44 3" xfId="1059" xr:uid="{00000000-0005-0000-0000-000023040000}"/>
    <cellStyle name="Comma 44 3 2" xfId="1060" xr:uid="{00000000-0005-0000-0000-000024040000}"/>
    <cellStyle name="Comma 44 4" xfId="1061" xr:uid="{00000000-0005-0000-0000-000025040000}"/>
    <cellStyle name="Comma 44 5" xfId="1062" xr:uid="{00000000-0005-0000-0000-000026040000}"/>
    <cellStyle name="Comma 45" xfId="1063" xr:uid="{00000000-0005-0000-0000-000027040000}"/>
    <cellStyle name="Comma 45 2" xfId="1064" xr:uid="{00000000-0005-0000-0000-000028040000}"/>
    <cellStyle name="Comma 45 2 2" xfId="1065" xr:uid="{00000000-0005-0000-0000-000029040000}"/>
    <cellStyle name="Comma 45 2 2 2" xfId="1066" xr:uid="{00000000-0005-0000-0000-00002A040000}"/>
    <cellStyle name="Comma 45 2 3" xfId="1067" xr:uid="{00000000-0005-0000-0000-00002B040000}"/>
    <cellStyle name="Comma 45 2 4" xfId="1068" xr:uid="{00000000-0005-0000-0000-00002C040000}"/>
    <cellStyle name="Comma 45 3" xfId="1069" xr:uid="{00000000-0005-0000-0000-00002D040000}"/>
    <cellStyle name="Comma 45 3 2" xfId="1070" xr:uid="{00000000-0005-0000-0000-00002E040000}"/>
    <cellStyle name="Comma 45 4" xfId="1071" xr:uid="{00000000-0005-0000-0000-00002F040000}"/>
    <cellStyle name="Comma 45 5" xfId="1072" xr:uid="{00000000-0005-0000-0000-000030040000}"/>
    <cellStyle name="Comma 46" xfId="1073" xr:uid="{00000000-0005-0000-0000-000031040000}"/>
    <cellStyle name="Comma 46 2" xfId="1074" xr:uid="{00000000-0005-0000-0000-000032040000}"/>
    <cellStyle name="Comma 46 2 2" xfId="1075" xr:uid="{00000000-0005-0000-0000-000033040000}"/>
    <cellStyle name="Comma 46 2 3" xfId="1076" xr:uid="{00000000-0005-0000-0000-000034040000}"/>
    <cellStyle name="Comma 46 3" xfId="1077" xr:uid="{00000000-0005-0000-0000-000035040000}"/>
    <cellStyle name="Comma 46 3 2" xfId="1078" xr:uid="{00000000-0005-0000-0000-000036040000}"/>
    <cellStyle name="Comma 46 4" xfId="1079" xr:uid="{00000000-0005-0000-0000-000037040000}"/>
    <cellStyle name="Comma 46 5" xfId="1080" xr:uid="{00000000-0005-0000-0000-000038040000}"/>
    <cellStyle name="Comma 47" xfId="1081" xr:uid="{00000000-0005-0000-0000-000039040000}"/>
    <cellStyle name="Comma 47 2" xfId="1082" xr:uid="{00000000-0005-0000-0000-00003A040000}"/>
    <cellStyle name="Comma 47 2 2" xfId="1083" xr:uid="{00000000-0005-0000-0000-00003B040000}"/>
    <cellStyle name="Comma 47 2 3" xfId="1084" xr:uid="{00000000-0005-0000-0000-00003C040000}"/>
    <cellStyle name="Comma 47 3" xfId="1085" xr:uid="{00000000-0005-0000-0000-00003D040000}"/>
    <cellStyle name="Comma 47 3 2" xfId="1086" xr:uid="{00000000-0005-0000-0000-00003E040000}"/>
    <cellStyle name="Comma 47 4" xfId="1087" xr:uid="{00000000-0005-0000-0000-00003F040000}"/>
    <cellStyle name="Comma 47 5" xfId="1088" xr:uid="{00000000-0005-0000-0000-000040040000}"/>
    <cellStyle name="Comma 48" xfId="1089" xr:uid="{00000000-0005-0000-0000-000041040000}"/>
    <cellStyle name="Comma 48 2" xfId="1090" xr:uid="{00000000-0005-0000-0000-000042040000}"/>
    <cellStyle name="Comma 48 2 2" xfId="1091" xr:uid="{00000000-0005-0000-0000-000043040000}"/>
    <cellStyle name="Comma 48 2 3" xfId="1092" xr:uid="{00000000-0005-0000-0000-000044040000}"/>
    <cellStyle name="Comma 48 3" xfId="1093" xr:uid="{00000000-0005-0000-0000-000045040000}"/>
    <cellStyle name="Comma 48 4" xfId="1094" xr:uid="{00000000-0005-0000-0000-000046040000}"/>
    <cellStyle name="Comma 49" xfId="1095" xr:uid="{00000000-0005-0000-0000-000047040000}"/>
    <cellStyle name="Comma 49 2" xfId="1096" xr:uid="{00000000-0005-0000-0000-000048040000}"/>
    <cellStyle name="Comma 49 2 2" xfId="1097" xr:uid="{00000000-0005-0000-0000-000049040000}"/>
    <cellStyle name="Comma 49 3" xfId="1098" xr:uid="{00000000-0005-0000-0000-00004A040000}"/>
    <cellStyle name="Comma 49 4" xfId="1099" xr:uid="{00000000-0005-0000-0000-00004B040000}"/>
    <cellStyle name="Comma 5" xfId="1100" xr:uid="{00000000-0005-0000-0000-00004C040000}"/>
    <cellStyle name="Comma 5 2" xfId="1101" xr:uid="{00000000-0005-0000-0000-00004D040000}"/>
    <cellStyle name="Comma 5 2 2" xfId="1102" xr:uid="{00000000-0005-0000-0000-00004E040000}"/>
    <cellStyle name="Comma 5 2 2 2" xfId="1103" xr:uid="{00000000-0005-0000-0000-00004F040000}"/>
    <cellStyle name="Comma 5 2 2 3" xfId="1104" xr:uid="{00000000-0005-0000-0000-000050040000}"/>
    <cellStyle name="Comma 5 2 3" xfId="1105" xr:uid="{00000000-0005-0000-0000-000051040000}"/>
    <cellStyle name="Comma 5 2 3 2" xfId="1106" xr:uid="{00000000-0005-0000-0000-000052040000}"/>
    <cellStyle name="Comma 5 2 3 3" xfId="1107" xr:uid="{00000000-0005-0000-0000-000053040000}"/>
    <cellStyle name="Comma 5 2 4" xfId="1108" xr:uid="{00000000-0005-0000-0000-000054040000}"/>
    <cellStyle name="Comma 5 2 4 2" xfId="1109" xr:uid="{00000000-0005-0000-0000-000055040000}"/>
    <cellStyle name="Comma 5 2 4 3" xfId="1110" xr:uid="{00000000-0005-0000-0000-000056040000}"/>
    <cellStyle name="Comma 5 2 5" xfId="1111" xr:uid="{00000000-0005-0000-0000-000057040000}"/>
    <cellStyle name="Comma 5 2 6" xfId="1112" xr:uid="{00000000-0005-0000-0000-000058040000}"/>
    <cellStyle name="Comma 5 3" xfId="1113" xr:uid="{00000000-0005-0000-0000-000059040000}"/>
    <cellStyle name="Comma 5 3 2" xfId="1114" xr:uid="{00000000-0005-0000-0000-00005A040000}"/>
    <cellStyle name="Comma 5 3 3" xfId="1115" xr:uid="{00000000-0005-0000-0000-00005B040000}"/>
    <cellStyle name="Comma 5 4" xfId="1116" xr:uid="{00000000-0005-0000-0000-00005C040000}"/>
    <cellStyle name="Comma 5 4 2" xfId="1117" xr:uid="{00000000-0005-0000-0000-00005D040000}"/>
    <cellStyle name="Comma 5 4 3" xfId="1118" xr:uid="{00000000-0005-0000-0000-00005E040000}"/>
    <cellStyle name="Comma 5 5" xfId="1119" xr:uid="{00000000-0005-0000-0000-00005F040000}"/>
    <cellStyle name="Comma 5 5 2" xfId="1120" xr:uid="{00000000-0005-0000-0000-000060040000}"/>
    <cellStyle name="Comma 5 5 3" xfId="1121" xr:uid="{00000000-0005-0000-0000-000061040000}"/>
    <cellStyle name="Comma 5 6" xfId="1122" xr:uid="{00000000-0005-0000-0000-000062040000}"/>
    <cellStyle name="Comma 5 7" xfId="1123" xr:uid="{00000000-0005-0000-0000-000063040000}"/>
    <cellStyle name="Comma 50" xfId="1124" xr:uid="{00000000-0005-0000-0000-000064040000}"/>
    <cellStyle name="Comma 50 2" xfId="1125" xr:uid="{00000000-0005-0000-0000-000065040000}"/>
    <cellStyle name="Comma 50 2 2" xfId="1126" xr:uid="{00000000-0005-0000-0000-000066040000}"/>
    <cellStyle name="Comma 50 3" xfId="1127" xr:uid="{00000000-0005-0000-0000-000067040000}"/>
    <cellStyle name="Comma 50 4" xfId="1128" xr:uid="{00000000-0005-0000-0000-000068040000}"/>
    <cellStyle name="Comma 51" xfId="1129" xr:uid="{00000000-0005-0000-0000-000069040000}"/>
    <cellStyle name="Comma 51 2" xfId="1130" xr:uid="{00000000-0005-0000-0000-00006A040000}"/>
    <cellStyle name="Comma 51 2 2" xfId="1131" xr:uid="{00000000-0005-0000-0000-00006B040000}"/>
    <cellStyle name="Comma 51 3" xfId="1132" xr:uid="{00000000-0005-0000-0000-00006C040000}"/>
    <cellStyle name="Comma 51 3 2" xfId="1133" xr:uid="{00000000-0005-0000-0000-00006D040000}"/>
    <cellStyle name="Comma 51 4" xfId="1134" xr:uid="{00000000-0005-0000-0000-00006E040000}"/>
    <cellStyle name="Comma 51 5" xfId="1135" xr:uid="{00000000-0005-0000-0000-00006F040000}"/>
    <cellStyle name="Comma 52" xfId="1136" xr:uid="{00000000-0005-0000-0000-000070040000}"/>
    <cellStyle name="Comma 52 2" xfId="1137" xr:uid="{00000000-0005-0000-0000-000071040000}"/>
    <cellStyle name="Comma 52 2 2" xfId="1138" xr:uid="{00000000-0005-0000-0000-000072040000}"/>
    <cellStyle name="Comma 52 3" xfId="1139" xr:uid="{00000000-0005-0000-0000-000073040000}"/>
    <cellStyle name="Comma 52 4" xfId="1140" xr:uid="{00000000-0005-0000-0000-000074040000}"/>
    <cellStyle name="Comma 53" xfId="1141" xr:uid="{00000000-0005-0000-0000-000075040000}"/>
    <cellStyle name="Comma 53 2" xfId="1142" xr:uid="{00000000-0005-0000-0000-000076040000}"/>
    <cellStyle name="Comma 53 2 2" xfId="1143" xr:uid="{00000000-0005-0000-0000-000077040000}"/>
    <cellStyle name="Comma 53 3" xfId="1144" xr:uid="{00000000-0005-0000-0000-000078040000}"/>
    <cellStyle name="Comma 53 4" xfId="1145" xr:uid="{00000000-0005-0000-0000-000079040000}"/>
    <cellStyle name="Comma 54" xfId="1146" xr:uid="{00000000-0005-0000-0000-00007A040000}"/>
    <cellStyle name="Comma 54 2" xfId="1147" xr:uid="{00000000-0005-0000-0000-00007B040000}"/>
    <cellStyle name="Comma 54 2 2" xfId="1148" xr:uid="{00000000-0005-0000-0000-00007C040000}"/>
    <cellStyle name="Comma 54 3" xfId="1149" xr:uid="{00000000-0005-0000-0000-00007D040000}"/>
    <cellStyle name="Comma 54 4" xfId="1150" xr:uid="{00000000-0005-0000-0000-00007E040000}"/>
    <cellStyle name="Comma 55" xfId="1151" xr:uid="{00000000-0005-0000-0000-00007F040000}"/>
    <cellStyle name="Comma 55 2" xfId="1152" xr:uid="{00000000-0005-0000-0000-000080040000}"/>
    <cellStyle name="Comma 55 2 2" xfId="1153" xr:uid="{00000000-0005-0000-0000-000081040000}"/>
    <cellStyle name="Comma 55 3" xfId="1154" xr:uid="{00000000-0005-0000-0000-000082040000}"/>
    <cellStyle name="Comma 55 4" xfId="1155" xr:uid="{00000000-0005-0000-0000-000083040000}"/>
    <cellStyle name="Comma 56" xfId="1156" xr:uid="{00000000-0005-0000-0000-000084040000}"/>
    <cellStyle name="Comma 56 2" xfId="1157" xr:uid="{00000000-0005-0000-0000-000085040000}"/>
    <cellStyle name="Comma 56 2 2" xfId="1158" xr:uid="{00000000-0005-0000-0000-000086040000}"/>
    <cellStyle name="Comma 56 3" xfId="1159" xr:uid="{00000000-0005-0000-0000-000087040000}"/>
    <cellStyle name="Comma 56 4" xfId="1160" xr:uid="{00000000-0005-0000-0000-000088040000}"/>
    <cellStyle name="Comma 57" xfId="1161" xr:uid="{00000000-0005-0000-0000-000089040000}"/>
    <cellStyle name="Comma 57 2" xfId="1162" xr:uid="{00000000-0005-0000-0000-00008A040000}"/>
    <cellStyle name="Comma 57 3" xfId="1163" xr:uid="{00000000-0005-0000-0000-00008B040000}"/>
    <cellStyle name="Comma 58" xfId="1164" xr:uid="{00000000-0005-0000-0000-00008C040000}"/>
    <cellStyle name="Comma 58 2" xfId="1165" xr:uid="{00000000-0005-0000-0000-00008D040000}"/>
    <cellStyle name="Comma 58 3" xfId="1166" xr:uid="{00000000-0005-0000-0000-00008E040000}"/>
    <cellStyle name="Comma 59" xfId="1167" xr:uid="{00000000-0005-0000-0000-00008F040000}"/>
    <cellStyle name="Comma 59 2" xfId="1168" xr:uid="{00000000-0005-0000-0000-000090040000}"/>
    <cellStyle name="Comma 59 3" xfId="1169" xr:uid="{00000000-0005-0000-0000-000091040000}"/>
    <cellStyle name="Comma 6" xfId="1170" xr:uid="{00000000-0005-0000-0000-000092040000}"/>
    <cellStyle name="Comma 6 2" xfId="1171" xr:uid="{00000000-0005-0000-0000-000093040000}"/>
    <cellStyle name="Comma 6 2 2" xfId="1172" xr:uid="{00000000-0005-0000-0000-000094040000}"/>
    <cellStyle name="Comma 6 3" xfId="1173" xr:uid="{00000000-0005-0000-0000-000095040000}"/>
    <cellStyle name="Comma 6 3 2" xfId="1174" xr:uid="{00000000-0005-0000-0000-000096040000}"/>
    <cellStyle name="Comma 6 3 3" xfId="1175" xr:uid="{00000000-0005-0000-0000-000097040000}"/>
    <cellStyle name="Comma 6 3 4" xfId="1176" xr:uid="{00000000-0005-0000-0000-000098040000}"/>
    <cellStyle name="Comma 6 4" xfId="1177" xr:uid="{00000000-0005-0000-0000-000099040000}"/>
    <cellStyle name="Comma 6 4 2" xfId="1178" xr:uid="{00000000-0005-0000-0000-00009A040000}"/>
    <cellStyle name="Comma 6 4 3" xfId="1179" xr:uid="{00000000-0005-0000-0000-00009B040000}"/>
    <cellStyle name="Comma 6 5" xfId="1180" xr:uid="{00000000-0005-0000-0000-00009C040000}"/>
    <cellStyle name="Comma 6 5 2" xfId="1181" xr:uid="{00000000-0005-0000-0000-00009D040000}"/>
    <cellStyle name="Comma 6 5 3" xfId="1182" xr:uid="{00000000-0005-0000-0000-00009E040000}"/>
    <cellStyle name="Comma 6 6" xfId="1183" xr:uid="{00000000-0005-0000-0000-00009F040000}"/>
    <cellStyle name="Comma 6 7" xfId="1184" xr:uid="{00000000-0005-0000-0000-0000A0040000}"/>
    <cellStyle name="Comma 6_เงินฝากธนาคาร_YE'52" xfId="1185" xr:uid="{00000000-0005-0000-0000-0000A1040000}"/>
    <cellStyle name="Comma 60" xfId="1186" xr:uid="{00000000-0005-0000-0000-0000A2040000}"/>
    <cellStyle name="Comma 60 2" xfId="1187" xr:uid="{00000000-0005-0000-0000-0000A3040000}"/>
    <cellStyle name="Comma 60 3" xfId="1188" xr:uid="{00000000-0005-0000-0000-0000A4040000}"/>
    <cellStyle name="Comma 61" xfId="1189" xr:uid="{00000000-0005-0000-0000-0000A5040000}"/>
    <cellStyle name="Comma 61 2" xfId="1190" xr:uid="{00000000-0005-0000-0000-0000A6040000}"/>
    <cellStyle name="Comma 61 3" xfId="1191" xr:uid="{00000000-0005-0000-0000-0000A7040000}"/>
    <cellStyle name="Comma 62" xfId="1192" xr:uid="{00000000-0005-0000-0000-0000A8040000}"/>
    <cellStyle name="Comma 62 2" xfId="1193" xr:uid="{00000000-0005-0000-0000-0000A9040000}"/>
    <cellStyle name="Comma 62 3" xfId="1194" xr:uid="{00000000-0005-0000-0000-0000AA040000}"/>
    <cellStyle name="Comma 63" xfId="1195" xr:uid="{00000000-0005-0000-0000-0000AB040000}"/>
    <cellStyle name="Comma 63 2" xfId="1196" xr:uid="{00000000-0005-0000-0000-0000AC040000}"/>
    <cellStyle name="Comma 63 3" xfId="1197" xr:uid="{00000000-0005-0000-0000-0000AD040000}"/>
    <cellStyle name="Comma 64" xfId="1198" xr:uid="{00000000-0005-0000-0000-0000AE040000}"/>
    <cellStyle name="Comma 64 2" xfId="1199" xr:uid="{00000000-0005-0000-0000-0000AF040000}"/>
    <cellStyle name="Comma 64 3" xfId="1200" xr:uid="{00000000-0005-0000-0000-0000B0040000}"/>
    <cellStyle name="Comma 65" xfId="1201" xr:uid="{00000000-0005-0000-0000-0000B1040000}"/>
    <cellStyle name="Comma 65 2" xfId="1202" xr:uid="{00000000-0005-0000-0000-0000B2040000}"/>
    <cellStyle name="Comma 65 3" xfId="1203" xr:uid="{00000000-0005-0000-0000-0000B3040000}"/>
    <cellStyle name="Comma 66" xfId="1204" xr:uid="{00000000-0005-0000-0000-0000B4040000}"/>
    <cellStyle name="Comma 66 2" xfId="1205" xr:uid="{00000000-0005-0000-0000-0000B5040000}"/>
    <cellStyle name="Comma 66 3" xfId="1206" xr:uid="{00000000-0005-0000-0000-0000B6040000}"/>
    <cellStyle name="Comma 67" xfId="1207" xr:uid="{00000000-0005-0000-0000-0000B7040000}"/>
    <cellStyle name="Comma 67 2" xfId="1208" xr:uid="{00000000-0005-0000-0000-0000B8040000}"/>
    <cellStyle name="Comma 67 2 2" xfId="1209" xr:uid="{00000000-0005-0000-0000-0000B9040000}"/>
    <cellStyle name="Comma 67 3" xfId="1210" xr:uid="{00000000-0005-0000-0000-0000BA040000}"/>
    <cellStyle name="Comma 67 4" xfId="1211" xr:uid="{00000000-0005-0000-0000-0000BB040000}"/>
    <cellStyle name="Comma 68" xfId="1212" xr:uid="{00000000-0005-0000-0000-0000BC040000}"/>
    <cellStyle name="Comma 68 2" xfId="1213" xr:uid="{00000000-0005-0000-0000-0000BD040000}"/>
    <cellStyle name="Comma 68 2 2" xfId="1214" xr:uid="{00000000-0005-0000-0000-0000BE040000}"/>
    <cellStyle name="Comma 68 3" xfId="1215" xr:uid="{00000000-0005-0000-0000-0000BF040000}"/>
    <cellStyle name="Comma 68 4" xfId="1216" xr:uid="{00000000-0005-0000-0000-0000C0040000}"/>
    <cellStyle name="Comma 69" xfId="1217" xr:uid="{00000000-0005-0000-0000-0000C1040000}"/>
    <cellStyle name="Comma 69 2" xfId="1218" xr:uid="{00000000-0005-0000-0000-0000C2040000}"/>
    <cellStyle name="Comma 69 2 2" xfId="1219" xr:uid="{00000000-0005-0000-0000-0000C3040000}"/>
    <cellStyle name="Comma 69 3" xfId="1220" xr:uid="{00000000-0005-0000-0000-0000C4040000}"/>
    <cellStyle name="Comma 69 4" xfId="1221" xr:uid="{00000000-0005-0000-0000-0000C5040000}"/>
    <cellStyle name="Comma 7" xfId="1222" xr:uid="{00000000-0005-0000-0000-0000C6040000}"/>
    <cellStyle name="Comma 7 2" xfId="1223" xr:uid="{00000000-0005-0000-0000-0000C7040000}"/>
    <cellStyle name="Comma 7 2 2" xfId="1224" xr:uid="{00000000-0005-0000-0000-0000C8040000}"/>
    <cellStyle name="Comma 7 2 2 2" xfId="1225" xr:uid="{00000000-0005-0000-0000-0000C9040000}"/>
    <cellStyle name="Comma 7 2 2 2 2" xfId="1226" xr:uid="{00000000-0005-0000-0000-0000CA040000}"/>
    <cellStyle name="Comma 7 2 2 2 3" xfId="1227" xr:uid="{00000000-0005-0000-0000-0000CB040000}"/>
    <cellStyle name="Comma 7 2 2 3" xfId="1228" xr:uid="{00000000-0005-0000-0000-0000CC040000}"/>
    <cellStyle name="Comma 7 2 3" xfId="1229" xr:uid="{00000000-0005-0000-0000-0000CD040000}"/>
    <cellStyle name="Comma 7 2 4" xfId="1230" xr:uid="{00000000-0005-0000-0000-0000CE040000}"/>
    <cellStyle name="Comma 7 2 4 2" xfId="1231" xr:uid="{00000000-0005-0000-0000-0000CF040000}"/>
    <cellStyle name="Comma 7 2 4 3" xfId="1232" xr:uid="{00000000-0005-0000-0000-0000D0040000}"/>
    <cellStyle name="Comma 7 2 5" xfId="1233" xr:uid="{00000000-0005-0000-0000-0000D1040000}"/>
    <cellStyle name="Comma 7 2 6" xfId="1234" xr:uid="{00000000-0005-0000-0000-0000D2040000}"/>
    <cellStyle name="Comma 7 3" xfId="1235" xr:uid="{00000000-0005-0000-0000-0000D3040000}"/>
    <cellStyle name="Comma 7 3 2" xfId="1236" xr:uid="{00000000-0005-0000-0000-0000D4040000}"/>
    <cellStyle name="Comma 7 3 2 2" xfId="1237" xr:uid="{00000000-0005-0000-0000-0000D5040000}"/>
    <cellStyle name="Comma 7 3 2 3" xfId="1238" xr:uid="{00000000-0005-0000-0000-0000D6040000}"/>
    <cellStyle name="Comma 7 3 3" xfId="1239" xr:uid="{00000000-0005-0000-0000-0000D7040000}"/>
    <cellStyle name="Comma 7 3 3 2" xfId="1240" xr:uid="{00000000-0005-0000-0000-0000D8040000}"/>
    <cellStyle name="Comma 7 3 3 3" xfId="1241" xr:uid="{00000000-0005-0000-0000-0000D9040000}"/>
    <cellStyle name="Comma 7 3 4" xfId="1242" xr:uid="{00000000-0005-0000-0000-0000DA040000}"/>
    <cellStyle name="Comma 7 3 5" xfId="1243" xr:uid="{00000000-0005-0000-0000-0000DB040000}"/>
    <cellStyle name="Comma 7 3 6" xfId="1244" xr:uid="{00000000-0005-0000-0000-0000DC040000}"/>
    <cellStyle name="Comma 7 4" xfId="1245" xr:uid="{00000000-0005-0000-0000-0000DD040000}"/>
    <cellStyle name="Comma 7 4 2" xfId="1246" xr:uid="{00000000-0005-0000-0000-0000DE040000}"/>
    <cellStyle name="Comma 7 4 3" xfId="1247" xr:uid="{00000000-0005-0000-0000-0000DF040000}"/>
    <cellStyle name="Comma 7 5" xfId="1248" xr:uid="{00000000-0005-0000-0000-0000E0040000}"/>
    <cellStyle name="Comma 7 5 2" xfId="1249" xr:uid="{00000000-0005-0000-0000-0000E1040000}"/>
    <cellStyle name="Comma 7 5 3" xfId="1250" xr:uid="{00000000-0005-0000-0000-0000E2040000}"/>
    <cellStyle name="Comma 7 6" xfId="1251" xr:uid="{00000000-0005-0000-0000-0000E3040000}"/>
    <cellStyle name="Comma 7 6 2" xfId="1252" xr:uid="{00000000-0005-0000-0000-0000E4040000}"/>
    <cellStyle name="Comma 7 6 3" xfId="1253" xr:uid="{00000000-0005-0000-0000-0000E5040000}"/>
    <cellStyle name="Comma 7 7" xfId="1254" xr:uid="{00000000-0005-0000-0000-0000E6040000}"/>
    <cellStyle name="Comma 7 8" xfId="1255" xr:uid="{00000000-0005-0000-0000-0000E7040000}"/>
    <cellStyle name="Comma 70" xfId="1256" xr:uid="{00000000-0005-0000-0000-0000E8040000}"/>
    <cellStyle name="Comma 70 2" xfId="1257" xr:uid="{00000000-0005-0000-0000-0000E9040000}"/>
    <cellStyle name="Comma 70 2 2" xfId="1258" xr:uid="{00000000-0005-0000-0000-0000EA040000}"/>
    <cellStyle name="Comma 70 3" xfId="1259" xr:uid="{00000000-0005-0000-0000-0000EB040000}"/>
    <cellStyle name="Comma 70 4" xfId="1260" xr:uid="{00000000-0005-0000-0000-0000EC040000}"/>
    <cellStyle name="Comma 71" xfId="1261" xr:uid="{00000000-0005-0000-0000-0000ED040000}"/>
    <cellStyle name="Comma 71 2" xfId="1262" xr:uid="{00000000-0005-0000-0000-0000EE040000}"/>
    <cellStyle name="Comma 71 2 2" xfId="1263" xr:uid="{00000000-0005-0000-0000-0000EF040000}"/>
    <cellStyle name="Comma 71 3" xfId="1264" xr:uid="{00000000-0005-0000-0000-0000F0040000}"/>
    <cellStyle name="Comma 71 4" xfId="1265" xr:uid="{00000000-0005-0000-0000-0000F1040000}"/>
    <cellStyle name="Comma 72" xfId="1266" xr:uid="{00000000-0005-0000-0000-0000F2040000}"/>
    <cellStyle name="Comma 72 2" xfId="1267" xr:uid="{00000000-0005-0000-0000-0000F3040000}"/>
    <cellStyle name="Comma 72 2 2" xfId="1268" xr:uid="{00000000-0005-0000-0000-0000F4040000}"/>
    <cellStyle name="Comma 72 3" xfId="1269" xr:uid="{00000000-0005-0000-0000-0000F5040000}"/>
    <cellStyle name="Comma 72 4" xfId="1270" xr:uid="{00000000-0005-0000-0000-0000F6040000}"/>
    <cellStyle name="Comma 73" xfId="1271" xr:uid="{00000000-0005-0000-0000-0000F7040000}"/>
    <cellStyle name="Comma 73 2" xfId="1272" xr:uid="{00000000-0005-0000-0000-0000F8040000}"/>
    <cellStyle name="Comma 73 3" xfId="1273" xr:uid="{00000000-0005-0000-0000-0000F9040000}"/>
    <cellStyle name="Comma 74" xfId="1274" xr:uid="{00000000-0005-0000-0000-0000FA040000}"/>
    <cellStyle name="Comma 74 2" xfId="1275" xr:uid="{00000000-0005-0000-0000-0000FB040000}"/>
    <cellStyle name="Comma 74 3" xfId="1276" xr:uid="{00000000-0005-0000-0000-0000FC040000}"/>
    <cellStyle name="Comma 75" xfId="1277" xr:uid="{00000000-0005-0000-0000-0000FD040000}"/>
    <cellStyle name="Comma 75 2" xfId="1278" xr:uid="{00000000-0005-0000-0000-0000FE040000}"/>
    <cellStyle name="Comma 75 3" xfId="1279" xr:uid="{00000000-0005-0000-0000-0000FF040000}"/>
    <cellStyle name="Comma 76" xfId="1280" xr:uid="{00000000-0005-0000-0000-000000050000}"/>
    <cellStyle name="Comma 76 2" xfId="1281" xr:uid="{00000000-0005-0000-0000-000001050000}"/>
    <cellStyle name="Comma 76 3" xfId="1282" xr:uid="{00000000-0005-0000-0000-000002050000}"/>
    <cellStyle name="Comma 77" xfId="1283" xr:uid="{00000000-0005-0000-0000-000003050000}"/>
    <cellStyle name="Comma 77 2" xfId="1284" xr:uid="{00000000-0005-0000-0000-000004050000}"/>
    <cellStyle name="Comma 77 3" xfId="1285" xr:uid="{00000000-0005-0000-0000-000005050000}"/>
    <cellStyle name="Comma 78" xfId="1286" xr:uid="{00000000-0005-0000-0000-000006050000}"/>
    <cellStyle name="Comma 78 2" xfId="1287" xr:uid="{00000000-0005-0000-0000-000007050000}"/>
    <cellStyle name="Comma 78 3" xfId="1288" xr:uid="{00000000-0005-0000-0000-000008050000}"/>
    <cellStyle name="Comma 79" xfId="1289" xr:uid="{00000000-0005-0000-0000-000009050000}"/>
    <cellStyle name="Comma 79 2" xfId="1290" xr:uid="{00000000-0005-0000-0000-00000A050000}"/>
    <cellStyle name="Comma 79 3" xfId="1291" xr:uid="{00000000-0005-0000-0000-00000B050000}"/>
    <cellStyle name="Comma 8" xfId="1292" xr:uid="{00000000-0005-0000-0000-00000C050000}"/>
    <cellStyle name="Comma 8 2" xfId="1293" xr:uid="{00000000-0005-0000-0000-00000D050000}"/>
    <cellStyle name="Comma 8 2 2" xfId="1294" xr:uid="{00000000-0005-0000-0000-00000E050000}"/>
    <cellStyle name="Comma 8 2 2 2" xfId="1295" xr:uid="{00000000-0005-0000-0000-00000F050000}"/>
    <cellStyle name="Comma 8 2 2 3" xfId="1296" xr:uid="{00000000-0005-0000-0000-000010050000}"/>
    <cellStyle name="Comma 8 3" xfId="1297" xr:uid="{00000000-0005-0000-0000-000011050000}"/>
    <cellStyle name="Comma 8 3 2" xfId="1298" xr:uid="{00000000-0005-0000-0000-000012050000}"/>
    <cellStyle name="Comma 8 3 2 2" xfId="1299" xr:uid="{00000000-0005-0000-0000-000013050000}"/>
    <cellStyle name="Comma 8 3 2 3" xfId="1300" xr:uid="{00000000-0005-0000-0000-000014050000}"/>
    <cellStyle name="Comma 8 3 3" xfId="1301" xr:uid="{00000000-0005-0000-0000-000015050000}"/>
    <cellStyle name="Comma 8 3 3 2" xfId="1302" xr:uid="{00000000-0005-0000-0000-000016050000}"/>
    <cellStyle name="Comma 8 3 3 3" xfId="1303" xr:uid="{00000000-0005-0000-0000-000017050000}"/>
    <cellStyle name="Comma 8 3 4" xfId="1304" xr:uid="{00000000-0005-0000-0000-000018050000}"/>
    <cellStyle name="Comma 8 3 4 2" xfId="1305" xr:uid="{00000000-0005-0000-0000-000019050000}"/>
    <cellStyle name="Comma 8 3 4 3" xfId="1306" xr:uid="{00000000-0005-0000-0000-00001A050000}"/>
    <cellStyle name="Comma 8 3 5" xfId="1307" xr:uid="{00000000-0005-0000-0000-00001B050000}"/>
    <cellStyle name="Comma 8 3 6" xfId="1308" xr:uid="{00000000-0005-0000-0000-00001C050000}"/>
    <cellStyle name="Comma 8 3 7" xfId="1309" xr:uid="{00000000-0005-0000-0000-00001D050000}"/>
    <cellStyle name="Comma 8 4" xfId="1310" xr:uid="{00000000-0005-0000-0000-00001E050000}"/>
    <cellStyle name="Comma 8 4 2" xfId="1311" xr:uid="{00000000-0005-0000-0000-00001F050000}"/>
    <cellStyle name="Comma 8 4 3" xfId="1312" xr:uid="{00000000-0005-0000-0000-000020050000}"/>
    <cellStyle name="Comma 8 5" xfId="1313" xr:uid="{00000000-0005-0000-0000-000021050000}"/>
    <cellStyle name="Comma 8 5 2" xfId="1314" xr:uid="{00000000-0005-0000-0000-000022050000}"/>
    <cellStyle name="Comma 8 5 3" xfId="1315" xr:uid="{00000000-0005-0000-0000-000023050000}"/>
    <cellStyle name="Comma 8 6" xfId="1316" xr:uid="{00000000-0005-0000-0000-000024050000}"/>
    <cellStyle name="Comma 8 7" xfId="1317" xr:uid="{00000000-0005-0000-0000-000025050000}"/>
    <cellStyle name="Comma 80" xfId="1318" xr:uid="{00000000-0005-0000-0000-000026050000}"/>
    <cellStyle name="Comma 80 2" xfId="1319" xr:uid="{00000000-0005-0000-0000-000027050000}"/>
    <cellStyle name="Comma 80 3" xfId="1320" xr:uid="{00000000-0005-0000-0000-000028050000}"/>
    <cellStyle name="Comma 81" xfId="1321" xr:uid="{00000000-0005-0000-0000-000029050000}"/>
    <cellStyle name="Comma 81 2" xfId="1322" xr:uid="{00000000-0005-0000-0000-00002A050000}"/>
    <cellStyle name="Comma 81 3" xfId="1323" xr:uid="{00000000-0005-0000-0000-00002B050000}"/>
    <cellStyle name="Comma 82" xfId="1324" xr:uid="{00000000-0005-0000-0000-00002C050000}"/>
    <cellStyle name="Comma 82 2" xfId="1325" xr:uid="{00000000-0005-0000-0000-00002D050000}"/>
    <cellStyle name="Comma 82 3" xfId="1326" xr:uid="{00000000-0005-0000-0000-00002E050000}"/>
    <cellStyle name="Comma 83" xfId="1327" xr:uid="{00000000-0005-0000-0000-00002F050000}"/>
    <cellStyle name="Comma 83 2" xfId="1328" xr:uid="{00000000-0005-0000-0000-000030050000}"/>
    <cellStyle name="Comma 83 3" xfId="1329" xr:uid="{00000000-0005-0000-0000-000031050000}"/>
    <cellStyle name="Comma 84" xfId="1330" xr:uid="{00000000-0005-0000-0000-000032050000}"/>
    <cellStyle name="Comma 84 2" xfId="1331" xr:uid="{00000000-0005-0000-0000-000033050000}"/>
    <cellStyle name="Comma 84 3" xfId="1332" xr:uid="{00000000-0005-0000-0000-000034050000}"/>
    <cellStyle name="Comma 85" xfId="1333" xr:uid="{00000000-0005-0000-0000-000035050000}"/>
    <cellStyle name="Comma 85 2" xfId="1334" xr:uid="{00000000-0005-0000-0000-000036050000}"/>
    <cellStyle name="Comma 85 2 2" xfId="1335" xr:uid="{00000000-0005-0000-0000-000037050000}"/>
    <cellStyle name="Comma 85 3" xfId="1336" xr:uid="{00000000-0005-0000-0000-000038050000}"/>
    <cellStyle name="Comma 85 4" xfId="1337" xr:uid="{00000000-0005-0000-0000-000039050000}"/>
    <cellStyle name="Comma 86" xfId="1338" xr:uid="{00000000-0005-0000-0000-00003A050000}"/>
    <cellStyle name="Comma 86 2" xfId="1339" xr:uid="{00000000-0005-0000-0000-00003B050000}"/>
    <cellStyle name="Comma 86 3" xfId="1340" xr:uid="{00000000-0005-0000-0000-00003C050000}"/>
    <cellStyle name="Comma 87" xfId="1341" xr:uid="{00000000-0005-0000-0000-00003D050000}"/>
    <cellStyle name="Comma 87 2" xfId="1342" xr:uid="{00000000-0005-0000-0000-00003E050000}"/>
    <cellStyle name="Comma 87 2 2" xfId="1343" xr:uid="{00000000-0005-0000-0000-00003F050000}"/>
    <cellStyle name="Comma 87 3" xfId="1344" xr:uid="{00000000-0005-0000-0000-000040050000}"/>
    <cellStyle name="Comma 87 4" xfId="1345" xr:uid="{00000000-0005-0000-0000-000041050000}"/>
    <cellStyle name="Comma 88" xfId="1346" xr:uid="{00000000-0005-0000-0000-000042050000}"/>
    <cellStyle name="Comma 88 2" xfId="1347" xr:uid="{00000000-0005-0000-0000-000043050000}"/>
    <cellStyle name="Comma 88 2 2" xfId="1348" xr:uid="{00000000-0005-0000-0000-000044050000}"/>
    <cellStyle name="Comma 88 3" xfId="1349" xr:uid="{00000000-0005-0000-0000-000045050000}"/>
    <cellStyle name="Comma 88 4" xfId="1350" xr:uid="{00000000-0005-0000-0000-000046050000}"/>
    <cellStyle name="Comma 89" xfId="1351" xr:uid="{00000000-0005-0000-0000-000047050000}"/>
    <cellStyle name="Comma 89 2" xfId="1352" xr:uid="{00000000-0005-0000-0000-000048050000}"/>
    <cellStyle name="Comma 89 3" xfId="1353" xr:uid="{00000000-0005-0000-0000-000049050000}"/>
    <cellStyle name="Comma 9" xfId="1354" xr:uid="{00000000-0005-0000-0000-00004A050000}"/>
    <cellStyle name="Comma 9 2" xfId="1355" xr:uid="{00000000-0005-0000-0000-00004B050000}"/>
    <cellStyle name="Comma 9 2 2" xfId="1356" xr:uid="{00000000-0005-0000-0000-00004C050000}"/>
    <cellStyle name="Comma 9 2 2 2" xfId="1357" xr:uid="{00000000-0005-0000-0000-00004D050000}"/>
    <cellStyle name="Comma 9 2 2 2 2" xfId="1358" xr:uid="{00000000-0005-0000-0000-00004E050000}"/>
    <cellStyle name="Comma 9 2 2 2 3" xfId="1359" xr:uid="{00000000-0005-0000-0000-00004F050000}"/>
    <cellStyle name="Comma 9 2 3" xfId="1360" xr:uid="{00000000-0005-0000-0000-000050050000}"/>
    <cellStyle name="Comma 9 2 3 2" xfId="1361" xr:uid="{00000000-0005-0000-0000-000051050000}"/>
    <cellStyle name="Comma 9 2 3 3" xfId="1362" xr:uid="{00000000-0005-0000-0000-000052050000}"/>
    <cellStyle name="Comma 9 2 4" xfId="1363" xr:uid="{00000000-0005-0000-0000-000053050000}"/>
    <cellStyle name="Comma 9 2 4 2" xfId="1364" xr:uid="{00000000-0005-0000-0000-000054050000}"/>
    <cellStyle name="Comma 9 2 4 3" xfId="1365" xr:uid="{00000000-0005-0000-0000-000055050000}"/>
    <cellStyle name="Comma 9 2 5" xfId="1366" xr:uid="{00000000-0005-0000-0000-000056050000}"/>
    <cellStyle name="Comma 9 2 6" xfId="1367" xr:uid="{00000000-0005-0000-0000-000057050000}"/>
    <cellStyle name="Comma 9 3" xfId="1368" xr:uid="{00000000-0005-0000-0000-000058050000}"/>
    <cellStyle name="Comma 9 3 2" xfId="1369" xr:uid="{00000000-0005-0000-0000-000059050000}"/>
    <cellStyle name="Comma 9 3 2 2" xfId="1370" xr:uid="{00000000-0005-0000-0000-00005A050000}"/>
    <cellStyle name="Comma 9 3 2 3" xfId="1371" xr:uid="{00000000-0005-0000-0000-00005B050000}"/>
    <cellStyle name="Comma 9 3 3" xfId="1372" xr:uid="{00000000-0005-0000-0000-00005C050000}"/>
    <cellStyle name="Comma 9 3 3 2" xfId="1373" xr:uid="{00000000-0005-0000-0000-00005D050000}"/>
    <cellStyle name="Comma 9 3 3 3" xfId="1374" xr:uid="{00000000-0005-0000-0000-00005E050000}"/>
    <cellStyle name="Comma 9 3 4" xfId="1375" xr:uid="{00000000-0005-0000-0000-00005F050000}"/>
    <cellStyle name="Comma 9 3 4 2" xfId="1376" xr:uid="{00000000-0005-0000-0000-000060050000}"/>
    <cellStyle name="Comma 9 3 4 3" xfId="1377" xr:uid="{00000000-0005-0000-0000-000061050000}"/>
    <cellStyle name="Comma 9 3 5" xfId="1378" xr:uid="{00000000-0005-0000-0000-000062050000}"/>
    <cellStyle name="Comma 9 3 5 2" xfId="1379" xr:uid="{00000000-0005-0000-0000-000063050000}"/>
    <cellStyle name="Comma 9 3 5 3" xfId="1380" xr:uid="{00000000-0005-0000-0000-000064050000}"/>
    <cellStyle name="Comma 9 3 6" xfId="1381" xr:uid="{00000000-0005-0000-0000-000065050000}"/>
    <cellStyle name="Comma 9 3 7" xfId="1382" xr:uid="{00000000-0005-0000-0000-000066050000}"/>
    <cellStyle name="Comma 9 3 8" xfId="1383" xr:uid="{00000000-0005-0000-0000-000067050000}"/>
    <cellStyle name="Comma 9 4" xfId="1384" xr:uid="{00000000-0005-0000-0000-000068050000}"/>
    <cellStyle name="Comma 9 4 2" xfId="1385" xr:uid="{00000000-0005-0000-0000-000069050000}"/>
    <cellStyle name="Comma 9 4 3" xfId="1386" xr:uid="{00000000-0005-0000-0000-00006A050000}"/>
    <cellStyle name="Comma 9 5" xfId="1387" xr:uid="{00000000-0005-0000-0000-00006B050000}"/>
    <cellStyle name="Comma 9 5 2" xfId="1388" xr:uid="{00000000-0005-0000-0000-00006C050000}"/>
    <cellStyle name="Comma 9 5 3" xfId="1389" xr:uid="{00000000-0005-0000-0000-00006D050000}"/>
    <cellStyle name="Comma 9 6" xfId="1390" xr:uid="{00000000-0005-0000-0000-00006E050000}"/>
    <cellStyle name="Comma 9 7" xfId="1391" xr:uid="{00000000-0005-0000-0000-00006F050000}"/>
    <cellStyle name="Comma 90" xfId="1392" xr:uid="{00000000-0005-0000-0000-000070050000}"/>
    <cellStyle name="Comma 90 2" xfId="1393" xr:uid="{00000000-0005-0000-0000-000071050000}"/>
    <cellStyle name="Comma 91" xfId="1394" xr:uid="{00000000-0005-0000-0000-000072050000}"/>
    <cellStyle name="Comma 91 2" xfId="1395" xr:uid="{00000000-0005-0000-0000-000073050000}"/>
    <cellStyle name="Comma 92" xfId="1396" xr:uid="{00000000-0005-0000-0000-000074050000}"/>
    <cellStyle name="Comma 93" xfId="1397" xr:uid="{00000000-0005-0000-0000-000075050000}"/>
    <cellStyle name="Comma 94" xfId="1398" xr:uid="{00000000-0005-0000-0000-000076050000}"/>
    <cellStyle name="Comma 95" xfId="1399" xr:uid="{00000000-0005-0000-0000-000077050000}"/>
    <cellStyle name="Comma 96" xfId="1400" xr:uid="{00000000-0005-0000-0000-000078050000}"/>
    <cellStyle name="Comma 97" xfId="1401" xr:uid="{00000000-0005-0000-0000-000079050000}"/>
    <cellStyle name="Comma 98" xfId="1402" xr:uid="{00000000-0005-0000-0000-00007A050000}"/>
    <cellStyle name="Comma 99" xfId="1403" xr:uid="{00000000-0005-0000-0000-00007B050000}"/>
    <cellStyle name="comma zerodec" xfId="1404" xr:uid="{00000000-0005-0000-0000-00007C050000}"/>
    <cellStyle name="Comma0" xfId="1405" xr:uid="{00000000-0005-0000-0000-00007D050000}"/>
    <cellStyle name="Copied" xfId="1406" xr:uid="{00000000-0005-0000-0000-00007E050000}"/>
    <cellStyle name="Curren - Style3" xfId="1407" xr:uid="{00000000-0005-0000-0000-00007F050000}"/>
    <cellStyle name="Curren - Style4" xfId="1408" xr:uid="{00000000-0005-0000-0000-000080050000}"/>
    <cellStyle name="Currency [00]" xfId="1409" xr:uid="{00000000-0005-0000-0000-000081050000}"/>
    <cellStyle name="Currency 2" xfId="1410" xr:uid="{00000000-0005-0000-0000-000082050000}"/>
    <cellStyle name="Currency 2 2" xfId="1411" xr:uid="{00000000-0005-0000-0000-000083050000}"/>
    <cellStyle name="Currency 2 3" xfId="1412" xr:uid="{00000000-0005-0000-0000-000084050000}"/>
    <cellStyle name="Currency0" xfId="1413" xr:uid="{00000000-0005-0000-0000-000085050000}"/>
    <cellStyle name="Currency1" xfId="1414" xr:uid="{00000000-0005-0000-0000-000086050000}"/>
    <cellStyle name="Currency1 2" xfId="1415" xr:uid="{00000000-0005-0000-0000-000087050000}"/>
    <cellStyle name="Date" xfId="1416" xr:uid="{00000000-0005-0000-0000-000088050000}"/>
    <cellStyle name="Date Short" xfId="1417" xr:uid="{00000000-0005-0000-0000-000089050000}"/>
    <cellStyle name="Dezimal [0]_35ERI8T2gbIEMixb4v26icuOo" xfId="1418" xr:uid="{00000000-0005-0000-0000-00008A050000}"/>
    <cellStyle name="Dezimal_35ERI8T2gbIEMixb4v26icuOo" xfId="1419" xr:uid="{00000000-0005-0000-0000-00008B050000}"/>
    <cellStyle name="Dollar (zero dec)" xfId="1420" xr:uid="{00000000-0005-0000-0000-00008C050000}"/>
    <cellStyle name="Dollar (zero dec) 2" xfId="1421" xr:uid="{00000000-0005-0000-0000-00008D050000}"/>
    <cellStyle name="Dollars" xfId="1422" xr:uid="{00000000-0005-0000-0000-00008E050000}"/>
    <cellStyle name="E&amp;Y House" xfId="1423" xr:uid="{00000000-0005-0000-0000-00008F050000}"/>
    <cellStyle name="Enter Currency (0)" xfId="1424" xr:uid="{00000000-0005-0000-0000-000090050000}"/>
    <cellStyle name="Enter Currency (2)" xfId="1425" xr:uid="{00000000-0005-0000-0000-000091050000}"/>
    <cellStyle name="Enter Units (0)" xfId="1426" xr:uid="{00000000-0005-0000-0000-000092050000}"/>
    <cellStyle name="Enter Units (1)" xfId="1427" xr:uid="{00000000-0005-0000-0000-000093050000}"/>
    <cellStyle name="Enter Units (2)" xfId="1428" xr:uid="{00000000-0005-0000-0000-000094050000}"/>
    <cellStyle name="Entered" xfId="1429" xr:uid="{00000000-0005-0000-0000-000095050000}"/>
    <cellStyle name="Euro" xfId="1430" xr:uid="{00000000-0005-0000-0000-000096050000}"/>
    <cellStyle name="Explanatory Text 2" xfId="1431" xr:uid="{00000000-0005-0000-0000-000097050000}"/>
    <cellStyle name="Explanatory Text 2 2" xfId="1432" xr:uid="{00000000-0005-0000-0000-000098050000}"/>
    <cellStyle name="Explanatory Text 2 3" xfId="1433" xr:uid="{00000000-0005-0000-0000-000099050000}"/>
    <cellStyle name="Explanatory Text 3" xfId="1434" xr:uid="{00000000-0005-0000-0000-00009A050000}"/>
    <cellStyle name="Explanatory Text 3 2" xfId="1435" xr:uid="{00000000-0005-0000-0000-00009B050000}"/>
    <cellStyle name="Explanatory Text 4" xfId="1436" xr:uid="{00000000-0005-0000-0000-00009C050000}"/>
    <cellStyle name="Explanatory Text 5" xfId="1437" xr:uid="{00000000-0005-0000-0000-00009D050000}"/>
    <cellStyle name="Explanatory Text 6" xfId="1438" xr:uid="{00000000-0005-0000-0000-00009E050000}"/>
    <cellStyle name="Explanatory Text 7" xfId="1439" xr:uid="{00000000-0005-0000-0000-00009F050000}"/>
    <cellStyle name="Explanatory Text 8" xfId="1440" xr:uid="{00000000-0005-0000-0000-0000A0050000}"/>
    <cellStyle name="Fixed" xfId="1441" xr:uid="{00000000-0005-0000-0000-0000A1050000}"/>
    <cellStyle name="Format Number Column" xfId="1442" xr:uid="{00000000-0005-0000-0000-0000A2050000}"/>
    <cellStyle name="Good 2" xfId="1443" xr:uid="{00000000-0005-0000-0000-0000A3050000}"/>
    <cellStyle name="Good 2 2" xfId="1444" xr:uid="{00000000-0005-0000-0000-0000A4050000}"/>
    <cellStyle name="Good 2 3" xfId="1445" xr:uid="{00000000-0005-0000-0000-0000A5050000}"/>
    <cellStyle name="Good 3" xfId="1446" xr:uid="{00000000-0005-0000-0000-0000A6050000}"/>
    <cellStyle name="Good 3 2" xfId="1447" xr:uid="{00000000-0005-0000-0000-0000A7050000}"/>
    <cellStyle name="Good 4" xfId="1448" xr:uid="{00000000-0005-0000-0000-0000A8050000}"/>
    <cellStyle name="Good 5" xfId="1449" xr:uid="{00000000-0005-0000-0000-0000A9050000}"/>
    <cellStyle name="Good 6" xfId="1450" xr:uid="{00000000-0005-0000-0000-0000AA050000}"/>
    <cellStyle name="Good 7" xfId="1451" xr:uid="{00000000-0005-0000-0000-0000AB050000}"/>
    <cellStyle name="Good 8" xfId="1452" xr:uid="{00000000-0005-0000-0000-0000AC050000}"/>
    <cellStyle name="Grey" xfId="1453" xr:uid="{00000000-0005-0000-0000-0000AD050000}"/>
    <cellStyle name="Grey 2" xfId="1454" xr:uid="{00000000-0005-0000-0000-0000AE050000}"/>
    <cellStyle name="Grey 3" xfId="1455" xr:uid="{00000000-0005-0000-0000-0000AF050000}"/>
    <cellStyle name="Grey 4" xfId="1456" xr:uid="{00000000-0005-0000-0000-0000B0050000}"/>
    <cellStyle name="Grey 5" xfId="1457" xr:uid="{00000000-0005-0000-0000-0000B1050000}"/>
    <cellStyle name="Grey 6" xfId="1458" xr:uid="{00000000-0005-0000-0000-0000B2050000}"/>
    <cellStyle name="Grey 7" xfId="1459" xr:uid="{00000000-0005-0000-0000-0000B3050000}"/>
    <cellStyle name="Grey_Audit Program" xfId="1460" xr:uid="{00000000-0005-0000-0000-0000B4050000}"/>
    <cellStyle name="HEADER" xfId="1461" xr:uid="{00000000-0005-0000-0000-0000B5050000}"/>
    <cellStyle name="Header - Style1" xfId="1462" xr:uid="{00000000-0005-0000-0000-0000B6050000}"/>
    <cellStyle name="Header1" xfId="1463" xr:uid="{00000000-0005-0000-0000-0000B7050000}"/>
    <cellStyle name="Header2" xfId="1464" xr:uid="{00000000-0005-0000-0000-0000B8050000}"/>
    <cellStyle name="Heading" xfId="1465" xr:uid="{00000000-0005-0000-0000-0000B9050000}"/>
    <cellStyle name="Heading 1 2" xfId="1466" xr:uid="{00000000-0005-0000-0000-0000BA050000}"/>
    <cellStyle name="Heading 1 2 2" xfId="1467" xr:uid="{00000000-0005-0000-0000-0000BB050000}"/>
    <cellStyle name="Heading 1 2 3" xfId="1468" xr:uid="{00000000-0005-0000-0000-0000BC050000}"/>
    <cellStyle name="Heading 1 3" xfId="1469" xr:uid="{00000000-0005-0000-0000-0000BD050000}"/>
    <cellStyle name="Heading 1 3 2" xfId="1470" xr:uid="{00000000-0005-0000-0000-0000BE050000}"/>
    <cellStyle name="Heading 1 4" xfId="1471" xr:uid="{00000000-0005-0000-0000-0000BF050000}"/>
    <cellStyle name="Heading 1 5" xfId="1472" xr:uid="{00000000-0005-0000-0000-0000C0050000}"/>
    <cellStyle name="Heading 1 6" xfId="1473" xr:uid="{00000000-0005-0000-0000-0000C1050000}"/>
    <cellStyle name="Heading 1 7" xfId="1474" xr:uid="{00000000-0005-0000-0000-0000C2050000}"/>
    <cellStyle name="Heading 1 8" xfId="1475" xr:uid="{00000000-0005-0000-0000-0000C3050000}"/>
    <cellStyle name="Heading 2 2" xfId="1476" xr:uid="{00000000-0005-0000-0000-0000C4050000}"/>
    <cellStyle name="Heading 2 2 2" xfId="1477" xr:uid="{00000000-0005-0000-0000-0000C5050000}"/>
    <cellStyle name="Heading 2 2 3" xfId="1478" xr:uid="{00000000-0005-0000-0000-0000C6050000}"/>
    <cellStyle name="Heading 2 3" xfId="1479" xr:uid="{00000000-0005-0000-0000-0000C7050000}"/>
    <cellStyle name="Heading 2 3 2" xfId="1480" xr:uid="{00000000-0005-0000-0000-0000C8050000}"/>
    <cellStyle name="Heading 2 4" xfId="1481" xr:uid="{00000000-0005-0000-0000-0000C9050000}"/>
    <cellStyle name="Heading 2 5" xfId="1482" xr:uid="{00000000-0005-0000-0000-0000CA050000}"/>
    <cellStyle name="Heading 2 6" xfId="1483" xr:uid="{00000000-0005-0000-0000-0000CB050000}"/>
    <cellStyle name="Heading 2 7" xfId="1484" xr:uid="{00000000-0005-0000-0000-0000CC050000}"/>
    <cellStyle name="Heading 2 8" xfId="1485" xr:uid="{00000000-0005-0000-0000-0000CD050000}"/>
    <cellStyle name="Heading 3 2" xfId="1486" xr:uid="{00000000-0005-0000-0000-0000CE050000}"/>
    <cellStyle name="Heading 3 2 2" xfId="1487" xr:uid="{00000000-0005-0000-0000-0000CF050000}"/>
    <cellStyle name="Heading 3 2 3" xfId="1488" xr:uid="{00000000-0005-0000-0000-0000D0050000}"/>
    <cellStyle name="Heading 3 3" xfId="1489" xr:uid="{00000000-0005-0000-0000-0000D1050000}"/>
    <cellStyle name="Heading 3 3 2" xfId="1490" xr:uid="{00000000-0005-0000-0000-0000D2050000}"/>
    <cellStyle name="Heading 3 4" xfId="1491" xr:uid="{00000000-0005-0000-0000-0000D3050000}"/>
    <cellStyle name="Heading 3 5" xfId="1492" xr:uid="{00000000-0005-0000-0000-0000D4050000}"/>
    <cellStyle name="Heading 3 6" xfId="1493" xr:uid="{00000000-0005-0000-0000-0000D5050000}"/>
    <cellStyle name="Heading 3 7" xfId="1494" xr:uid="{00000000-0005-0000-0000-0000D6050000}"/>
    <cellStyle name="Heading 3 8" xfId="1495" xr:uid="{00000000-0005-0000-0000-0000D7050000}"/>
    <cellStyle name="Heading 4 2" xfId="1496" xr:uid="{00000000-0005-0000-0000-0000D8050000}"/>
    <cellStyle name="Heading 4 2 2" xfId="1497" xr:uid="{00000000-0005-0000-0000-0000D9050000}"/>
    <cellStyle name="Heading 4 2 3" xfId="1498" xr:uid="{00000000-0005-0000-0000-0000DA050000}"/>
    <cellStyle name="Heading 4 3" xfId="1499" xr:uid="{00000000-0005-0000-0000-0000DB050000}"/>
    <cellStyle name="Heading 4 3 2" xfId="1500" xr:uid="{00000000-0005-0000-0000-0000DC050000}"/>
    <cellStyle name="Heading 4 4" xfId="1501" xr:uid="{00000000-0005-0000-0000-0000DD050000}"/>
    <cellStyle name="Heading 4 5" xfId="1502" xr:uid="{00000000-0005-0000-0000-0000DE050000}"/>
    <cellStyle name="Heading 4 6" xfId="1503" xr:uid="{00000000-0005-0000-0000-0000DF050000}"/>
    <cellStyle name="Heading 4 7" xfId="1504" xr:uid="{00000000-0005-0000-0000-0000E0050000}"/>
    <cellStyle name="Heading 4 8" xfId="1505" xr:uid="{00000000-0005-0000-0000-0000E1050000}"/>
    <cellStyle name="HEADING1" xfId="1506" xr:uid="{00000000-0005-0000-0000-0000E2050000}"/>
    <cellStyle name="HEADING2" xfId="1507" xr:uid="{00000000-0005-0000-0000-0000E3050000}"/>
    <cellStyle name="Hyperlink 2" xfId="1508" xr:uid="{00000000-0005-0000-0000-0000E4050000}"/>
    <cellStyle name="Index Number" xfId="1509" xr:uid="{00000000-0005-0000-0000-0000E5050000}"/>
    <cellStyle name="Input [yellow]" xfId="1510" xr:uid="{00000000-0005-0000-0000-0000E6050000}"/>
    <cellStyle name="Input [yellow] 2" xfId="1511" xr:uid="{00000000-0005-0000-0000-0000E7050000}"/>
    <cellStyle name="Input [yellow] 3" xfId="1512" xr:uid="{00000000-0005-0000-0000-0000E8050000}"/>
    <cellStyle name="Input [yellow] 4" xfId="1513" xr:uid="{00000000-0005-0000-0000-0000E9050000}"/>
    <cellStyle name="Input [yellow] 5" xfId="1514" xr:uid="{00000000-0005-0000-0000-0000EA050000}"/>
    <cellStyle name="Input [yellow] 6" xfId="1515" xr:uid="{00000000-0005-0000-0000-0000EB050000}"/>
    <cellStyle name="Input [yellow] 7" xfId="1516" xr:uid="{00000000-0005-0000-0000-0000EC050000}"/>
    <cellStyle name="Input [yellow]_Audit Program" xfId="1517" xr:uid="{00000000-0005-0000-0000-0000ED050000}"/>
    <cellStyle name="Input 2" xfId="1518" xr:uid="{00000000-0005-0000-0000-0000EE050000}"/>
    <cellStyle name="Input 2 2" xfId="1519" xr:uid="{00000000-0005-0000-0000-0000EF050000}"/>
    <cellStyle name="Input 2 3" xfId="1520" xr:uid="{00000000-0005-0000-0000-0000F0050000}"/>
    <cellStyle name="Input 3" xfId="1521" xr:uid="{00000000-0005-0000-0000-0000F1050000}"/>
    <cellStyle name="Input 3 2" xfId="1522" xr:uid="{00000000-0005-0000-0000-0000F2050000}"/>
    <cellStyle name="Input 4" xfId="1523" xr:uid="{00000000-0005-0000-0000-0000F3050000}"/>
    <cellStyle name="Input 5" xfId="1524" xr:uid="{00000000-0005-0000-0000-0000F4050000}"/>
    <cellStyle name="Input 6" xfId="1525" xr:uid="{00000000-0005-0000-0000-0000F5050000}"/>
    <cellStyle name="Input 7" xfId="1526" xr:uid="{00000000-0005-0000-0000-0000F6050000}"/>
    <cellStyle name="Input 8" xfId="1527" xr:uid="{00000000-0005-0000-0000-0000F7050000}"/>
    <cellStyle name="Input 9" xfId="1528" xr:uid="{00000000-0005-0000-0000-0000F8050000}"/>
    <cellStyle name="Integer" xfId="1529" xr:uid="{00000000-0005-0000-0000-0000F9050000}"/>
    <cellStyle name="Integer 2" xfId="1530" xr:uid="{00000000-0005-0000-0000-0000FA050000}"/>
    <cellStyle name="KPMG Heading 1" xfId="1531" xr:uid="{00000000-0005-0000-0000-0000FB050000}"/>
    <cellStyle name="KPMG Heading 2" xfId="1532" xr:uid="{00000000-0005-0000-0000-0000FC050000}"/>
    <cellStyle name="KPMG Heading 3" xfId="1533" xr:uid="{00000000-0005-0000-0000-0000FD050000}"/>
    <cellStyle name="KPMG Heading 4" xfId="1534" xr:uid="{00000000-0005-0000-0000-0000FE050000}"/>
    <cellStyle name="KPMG Normal" xfId="1535" xr:uid="{00000000-0005-0000-0000-0000FF050000}"/>
    <cellStyle name="KPMG Normal Text" xfId="1536" xr:uid="{00000000-0005-0000-0000-000000060000}"/>
    <cellStyle name="KWE標準" xfId="1537" xr:uid="{00000000-0005-0000-0000-000001060000}"/>
    <cellStyle name="left" xfId="1538" xr:uid="{00000000-0005-0000-0000-000002060000}"/>
    <cellStyle name="Link Currency (0)" xfId="1539" xr:uid="{00000000-0005-0000-0000-000003060000}"/>
    <cellStyle name="Link Currency (2)" xfId="1540" xr:uid="{00000000-0005-0000-0000-000004060000}"/>
    <cellStyle name="Link Units (0)" xfId="1541" xr:uid="{00000000-0005-0000-0000-000005060000}"/>
    <cellStyle name="Link Units (1)" xfId="1542" xr:uid="{00000000-0005-0000-0000-000006060000}"/>
    <cellStyle name="Link Units (2)" xfId="1543" xr:uid="{00000000-0005-0000-0000-000007060000}"/>
    <cellStyle name="Linked Cell 2" xfId="1544" xr:uid="{00000000-0005-0000-0000-000008060000}"/>
    <cellStyle name="Linked Cell 2 2" xfId="1545" xr:uid="{00000000-0005-0000-0000-000009060000}"/>
    <cellStyle name="Linked Cell 2 3" xfId="1546" xr:uid="{00000000-0005-0000-0000-00000A060000}"/>
    <cellStyle name="Linked Cell 3" xfId="1547" xr:uid="{00000000-0005-0000-0000-00000B060000}"/>
    <cellStyle name="Linked Cell 3 2" xfId="1548" xr:uid="{00000000-0005-0000-0000-00000C060000}"/>
    <cellStyle name="Linked Cell 4" xfId="1549" xr:uid="{00000000-0005-0000-0000-00000D060000}"/>
    <cellStyle name="Linked Cell 5" xfId="1550" xr:uid="{00000000-0005-0000-0000-00000E060000}"/>
    <cellStyle name="Linked Cell 6" xfId="1551" xr:uid="{00000000-0005-0000-0000-00000F060000}"/>
    <cellStyle name="Linked Cell 7" xfId="1552" xr:uid="{00000000-0005-0000-0000-000010060000}"/>
    <cellStyle name="Linked Cell 8" xfId="1553" xr:uid="{00000000-0005-0000-0000-000011060000}"/>
    <cellStyle name="Migliaia (0)" xfId="1554" xr:uid="{00000000-0005-0000-0000-000012060000}"/>
    <cellStyle name="Milliers [0]_AR1194" xfId="1555" xr:uid="{00000000-0005-0000-0000-000013060000}"/>
    <cellStyle name="Milliers_AR1194" xfId="1556" xr:uid="{00000000-0005-0000-0000-000014060000}"/>
    <cellStyle name="Model" xfId="1557" xr:uid="{00000000-0005-0000-0000-000015060000}"/>
    <cellStyle name="Mon?taire [0]_AR1194" xfId="1558" xr:uid="{00000000-0005-0000-0000-000016060000}"/>
    <cellStyle name="Mon?taire_AR1194" xfId="1559" xr:uid="{00000000-0005-0000-0000-000017060000}"/>
    <cellStyle name="Monétaire [0]_laroux" xfId="1560" xr:uid="{00000000-0005-0000-0000-000018060000}"/>
    <cellStyle name="Monétaire_laroux" xfId="1561" xr:uid="{00000000-0005-0000-0000-000019060000}"/>
    <cellStyle name="Mon騁aire [0]_AR1194" xfId="1562" xr:uid="{00000000-0005-0000-0000-00001A060000}"/>
    <cellStyle name="Mon騁aire_AR1194" xfId="1563" xr:uid="{00000000-0005-0000-0000-00001B060000}"/>
    <cellStyle name="Neutral 2" xfId="1564" xr:uid="{00000000-0005-0000-0000-00001C060000}"/>
    <cellStyle name="Neutral 2 2" xfId="1565" xr:uid="{00000000-0005-0000-0000-00001D060000}"/>
    <cellStyle name="Neutral 2 3" xfId="1566" xr:uid="{00000000-0005-0000-0000-00001E060000}"/>
    <cellStyle name="Neutral 3" xfId="1567" xr:uid="{00000000-0005-0000-0000-00001F060000}"/>
    <cellStyle name="Neutral 3 2" xfId="1568" xr:uid="{00000000-0005-0000-0000-000020060000}"/>
    <cellStyle name="Neutral 4" xfId="1569" xr:uid="{00000000-0005-0000-0000-000021060000}"/>
    <cellStyle name="Neutral 5" xfId="1570" xr:uid="{00000000-0005-0000-0000-000022060000}"/>
    <cellStyle name="Neutral 6" xfId="1571" xr:uid="{00000000-0005-0000-0000-000023060000}"/>
    <cellStyle name="Neutral 7" xfId="1572" xr:uid="{00000000-0005-0000-0000-000024060000}"/>
    <cellStyle name="Neutral 8" xfId="1573" xr:uid="{00000000-0005-0000-0000-000025060000}"/>
    <cellStyle name="no dec" xfId="1574" xr:uid="{00000000-0005-0000-0000-000026060000}"/>
    <cellStyle name="Normal" xfId="0" builtinId="0"/>
    <cellStyle name="Normal - Style1" xfId="1575" xr:uid="{00000000-0005-0000-0000-000028060000}"/>
    <cellStyle name="Normal - Style1 2" xfId="1576" xr:uid="{00000000-0005-0000-0000-000029060000}"/>
    <cellStyle name="Normal - Style5" xfId="1577" xr:uid="{00000000-0005-0000-0000-00002A060000}"/>
    <cellStyle name="Normal 10" xfId="1578" xr:uid="{00000000-0005-0000-0000-00002B060000}"/>
    <cellStyle name="Normal 10 2" xfId="1579" xr:uid="{00000000-0005-0000-0000-00002C060000}"/>
    <cellStyle name="Normal 10 2 2" xfId="1580" xr:uid="{00000000-0005-0000-0000-00002D060000}"/>
    <cellStyle name="Normal 10 2 3" xfId="1581" xr:uid="{00000000-0005-0000-0000-00002E060000}"/>
    <cellStyle name="Normal 10 2 4" xfId="1582" xr:uid="{00000000-0005-0000-0000-00002F060000}"/>
    <cellStyle name="Normal 10 2 5" xfId="1583" xr:uid="{00000000-0005-0000-0000-000030060000}"/>
    <cellStyle name="Normal 10 2 6" xfId="1584" xr:uid="{00000000-0005-0000-0000-000031060000}"/>
    <cellStyle name="Normal 10 3" xfId="1585" xr:uid="{00000000-0005-0000-0000-000032060000}"/>
    <cellStyle name="Normal 10 3 2" xfId="1586" xr:uid="{00000000-0005-0000-0000-000033060000}"/>
    <cellStyle name="Normal 10 3 3" xfId="1587" xr:uid="{00000000-0005-0000-0000-000034060000}"/>
    <cellStyle name="Normal 10 4" xfId="1588" xr:uid="{00000000-0005-0000-0000-000035060000}"/>
    <cellStyle name="Normal 11" xfId="1589" xr:uid="{00000000-0005-0000-0000-000036060000}"/>
    <cellStyle name="Normal 11 2" xfId="1590" xr:uid="{00000000-0005-0000-0000-000037060000}"/>
    <cellStyle name="Normal 11 2 2" xfId="1591" xr:uid="{00000000-0005-0000-0000-000038060000}"/>
    <cellStyle name="Normal 11 2 3" xfId="1592" xr:uid="{00000000-0005-0000-0000-000039060000}"/>
    <cellStyle name="Normal 11 3" xfId="1593" xr:uid="{00000000-0005-0000-0000-00003A060000}"/>
    <cellStyle name="Normal 11 4" xfId="1594" xr:uid="{00000000-0005-0000-0000-00003B060000}"/>
    <cellStyle name="Normal 12" xfId="1595" xr:uid="{00000000-0005-0000-0000-00003C060000}"/>
    <cellStyle name="Normal 12 2" xfId="1596" xr:uid="{00000000-0005-0000-0000-00003D060000}"/>
    <cellStyle name="Normal 12 2 2" xfId="1597" xr:uid="{00000000-0005-0000-0000-00003E060000}"/>
    <cellStyle name="Normal 12 2 3" xfId="1598" xr:uid="{00000000-0005-0000-0000-00003F060000}"/>
    <cellStyle name="Normal 12 3" xfId="1599" xr:uid="{00000000-0005-0000-0000-000040060000}"/>
    <cellStyle name="Normal 13" xfId="1600" xr:uid="{00000000-0005-0000-0000-000041060000}"/>
    <cellStyle name="Normal 13 2" xfId="1601" xr:uid="{00000000-0005-0000-0000-000042060000}"/>
    <cellStyle name="Normal 13 3" xfId="1602" xr:uid="{00000000-0005-0000-0000-000043060000}"/>
    <cellStyle name="Normal 13 4" xfId="1603" xr:uid="{00000000-0005-0000-0000-000044060000}"/>
    <cellStyle name="Normal 13 5" xfId="1604" xr:uid="{00000000-0005-0000-0000-000045060000}"/>
    <cellStyle name="Normal 14" xfId="1605" xr:uid="{00000000-0005-0000-0000-000046060000}"/>
    <cellStyle name="Normal 14 2" xfId="1606" xr:uid="{00000000-0005-0000-0000-000047060000}"/>
    <cellStyle name="Normal 14 3" xfId="1607" xr:uid="{00000000-0005-0000-0000-000048060000}"/>
    <cellStyle name="Normal 14 4" xfId="1608" xr:uid="{00000000-0005-0000-0000-000049060000}"/>
    <cellStyle name="Normal 15" xfId="1609" xr:uid="{00000000-0005-0000-0000-00004A060000}"/>
    <cellStyle name="Normal 15 2" xfId="1610" xr:uid="{00000000-0005-0000-0000-00004B060000}"/>
    <cellStyle name="Normal 15 2 2" xfId="1611" xr:uid="{00000000-0005-0000-0000-00004C060000}"/>
    <cellStyle name="Normal 15 3" xfId="1612" xr:uid="{00000000-0005-0000-0000-00004D060000}"/>
    <cellStyle name="Normal 15 4" xfId="1613" xr:uid="{00000000-0005-0000-0000-00004E060000}"/>
    <cellStyle name="Normal 15 5" xfId="1614" xr:uid="{00000000-0005-0000-0000-00004F060000}"/>
    <cellStyle name="Normal 16" xfId="1615" xr:uid="{00000000-0005-0000-0000-000050060000}"/>
    <cellStyle name="Normal 16 2" xfId="1616" xr:uid="{00000000-0005-0000-0000-000051060000}"/>
    <cellStyle name="Normal 16 3" xfId="1617" xr:uid="{00000000-0005-0000-0000-000052060000}"/>
    <cellStyle name="Normal 17" xfId="1618" xr:uid="{00000000-0005-0000-0000-000053060000}"/>
    <cellStyle name="Normal 17 2" xfId="1619" xr:uid="{00000000-0005-0000-0000-000054060000}"/>
    <cellStyle name="Normal 17 2 2" xfId="1620" xr:uid="{00000000-0005-0000-0000-000055060000}"/>
    <cellStyle name="Normal 17 3" xfId="1621" xr:uid="{00000000-0005-0000-0000-000056060000}"/>
    <cellStyle name="Normal 18" xfId="1622" xr:uid="{00000000-0005-0000-0000-000057060000}"/>
    <cellStyle name="Normal 18 2" xfId="1623" xr:uid="{00000000-0005-0000-0000-000058060000}"/>
    <cellStyle name="Normal 18 2 2" xfId="1624" xr:uid="{00000000-0005-0000-0000-000059060000}"/>
    <cellStyle name="Normal 18 2 3" xfId="1625" xr:uid="{00000000-0005-0000-0000-00005A060000}"/>
    <cellStyle name="Normal 19" xfId="1626" xr:uid="{00000000-0005-0000-0000-00005B060000}"/>
    <cellStyle name="Normal 19 2" xfId="1627" xr:uid="{00000000-0005-0000-0000-00005C060000}"/>
    <cellStyle name="Normal 19 2 2" xfId="1628" xr:uid="{00000000-0005-0000-0000-00005D060000}"/>
    <cellStyle name="Normal 19 2 3" xfId="1629" xr:uid="{00000000-0005-0000-0000-00005E060000}"/>
    <cellStyle name="Normal 19 2 4" xfId="1630" xr:uid="{00000000-0005-0000-0000-00005F060000}"/>
    <cellStyle name="Normal 19 3" xfId="1631" xr:uid="{00000000-0005-0000-0000-000060060000}"/>
    <cellStyle name="Normal 19 4" xfId="1632" xr:uid="{00000000-0005-0000-0000-000061060000}"/>
    <cellStyle name="Normal 2" xfId="1633" xr:uid="{00000000-0005-0000-0000-000062060000}"/>
    <cellStyle name="Normal 2 2" xfId="1634" xr:uid="{00000000-0005-0000-0000-000063060000}"/>
    <cellStyle name="Normal 2 2 10" xfId="1635" xr:uid="{00000000-0005-0000-0000-000064060000}"/>
    <cellStyle name="Normal 2 2 11" xfId="1636" xr:uid="{00000000-0005-0000-0000-000065060000}"/>
    <cellStyle name="Normal 2 2 11 2" xfId="1637" xr:uid="{00000000-0005-0000-0000-000066060000}"/>
    <cellStyle name="Normal 2 2 11 2 2" xfId="1638" xr:uid="{00000000-0005-0000-0000-000067060000}"/>
    <cellStyle name="Normal 2 2 12" xfId="1639" xr:uid="{00000000-0005-0000-0000-000068060000}"/>
    <cellStyle name="Normal 2 2 12 2" xfId="1640" xr:uid="{00000000-0005-0000-0000-000069060000}"/>
    <cellStyle name="Normal 2 2 12 2 2" xfId="1641" xr:uid="{00000000-0005-0000-0000-00006A060000}"/>
    <cellStyle name="Normal 2 2 13" xfId="1642" xr:uid="{00000000-0005-0000-0000-00006B060000}"/>
    <cellStyle name="Normal 2 2 14" xfId="1643" xr:uid="{00000000-0005-0000-0000-00006C060000}"/>
    <cellStyle name="Normal 2 2 15" xfId="1644" xr:uid="{00000000-0005-0000-0000-00006D060000}"/>
    <cellStyle name="Normal 2 2 15 2" xfId="1645" xr:uid="{00000000-0005-0000-0000-00006E060000}"/>
    <cellStyle name="Normal 2 2 16" xfId="1646" xr:uid="{00000000-0005-0000-0000-00006F060000}"/>
    <cellStyle name="Normal 2 2 17" xfId="1647" xr:uid="{00000000-0005-0000-0000-000070060000}"/>
    <cellStyle name="Normal 2 2 18" xfId="1648" xr:uid="{00000000-0005-0000-0000-000071060000}"/>
    <cellStyle name="Normal 2 2 19" xfId="1649" xr:uid="{00000000-0005-0000-0000-000072060000}"/>
    <cellStyle name="Normal 2 2 2" xfId="1650" xr:uid="{00000000-0005-0000-0000-000073060000}"/>
    <cellStyle name="Normal 2 2 2 2" xfId="1651" xr:uid="{00000000-0005-0000-0000-000074060000}"/>
    <cellStyle name="Normal 2 2 2 3" xfId="1652" xr:uid="{00000000-0005-0000-0000-000075060000}"/>
    <cellStyle name="Normal 2 2 20" xfId="1653" xr:uid="{00000000-0005-0000-0000-000076060000}"/>
    <cellStyle name="Normal 2 2 21" xfId="1654" xr:uid="{00000000-0005-0000-0000-000077060000}"/>
    <cellStyle name="Normal 2 2 22" xfId="1655" xr:uid="{00000000-0005-0000-0000-000078060000}"/>
    <cellStyle name="Normal 2 2 23" xfId="1656" xr:uid="{00000000-0005-0000-0000-000079060000}"/>
    <cellStyle name="Normal 2 2 24" xfId="1657" xr:uid="{00000000-0005-0000-0000-00007A060000}"/>
    <cellStyle name="Normal 2 2 25" xfId="1658" xr:uid="{00000000-0005-0000-0000-00007B060000}"/>
    <cellStyle name="Normal 2 2 3" xfId="1659" xr:uid="{00000000-0005-0000-0000-00007C060000}"/>
    <cellStyle name="Normal 2 2 4" xfId="1660" xr:uid="{00000000-0005-0000-0000-00007D060000}"/>
    <cellStyle name="Normal 2 2 5" xfId="1661" xr:uid="{00000000-0005-0000-0000-00007E060000}"/>
    <cellStyle name="Normal 2 2 6" xfId="1662" xr:uid="{00000000-0005-0000-0000-00007F060000}"/>
    <cellStyle name="Normal 2 2 7" xfId="1663" xr:uid="{00000000-0005-0000-0000-000080060000}"/>
    <cellStyle name="Normal 2 2 8" xfId="1664" xr:uid="{00000000-0005-0000-0000-000081060000}"/>
    <cellStyle name="Normal 2 2 9" xfId="1665" xr:uid="{00000000-0005-0000-0000-000082060000}"/>
    <cellStyle name="Normal 2 3" xfId="1666" xr:uid="{00000000-0005-0000-0000-000083060000}"/>
    <cellStyle name="Normal 2 3 2" xfId="1667" xr:uid="{00000000-0005-0000-0000-000084060000}"/>
    <cellStyle name="Normal 2 3 3" xfId="1668" xr:uid="{00000000-0005-0000-0000-000085060000}"/>
    <cellStyle name="Normal 2 3 3 2" xfId="1669" xr:uid="{00000000-0005-0000-0000-000086060000}"/>
    <cellStyle name="Normal 2 4" xfId="1670" xr:uid="{00000000-0005-0000-0000-000087060000}"/>
    <cellStyle name="Normal 2 4 2" xfId="1671" xr:uid="{00000000-0005-0000-0000-000088060000}"/>
    <cellStyle name="Normal 2 4 3" xfId="1672" xr:uid="{00000000-0005-0000-0000-000089060000}"/>
    <cellStyle name="Normal 2 4 4" xfId="1673" xr:uid="{00000000-0005-0000-0000-00008A060000}"/>
    <cellStyle name="Normal 2 4 5" xfId="1674" xr:uid="{00000000-0005-0000-0000-00008B060000}"/>
    <cellStyle name="Normal 2 5" xfId="1675" xr:uid="{00000000-0005-0000-0000-00008C060000}"/>
    <cellStyle name="Normal 2 5 2" xfId="1676" xr:uid="{00000000-0005-0000-0000-00008D060000}"/>
    <cellStyle name="Normal 2 6" xfId="1677" xr:uid="{00000000-0005-0000-0000-00008E060000}"/>
    <cellStyle name="Normal 2 7" xfId="1678" xr:uid="{00000000-0005-0000-0000-00008F060000}"/>
    <cellStyle name="Normal 2 8" xfId="1679" xr:uid="{00000000-0005-0000-0000-000090060000}"/>
    <cellStyle name="Normal 2_6fd_1_10_51" xfId="1680" xr:uid="{00000000-0005-0000-0000-000091060000}"/>
    <cellStyle name="Normal 20" xfId="1681" xr:uid="{00000000-0005-0000-0000-000092060000}"/>
    <cellStyle name="Normal 20 2" xfId="1682" xr:uid="{00000000-0005-0000-0000-000093060000}"/>
    <cellStyle name="Normal 20 3" xfId="1683" xr:uid="{00000000-0005-0000-0000-000094060000}"/>
    <cellStyle name="Normal 20 4" xfId="1684" xr:uid="{00000000-0005-0000-0000-000095060000}"/>
    <cellStyle name="Normal 21" xfId="1685" xr:uid="{00000000-0005-0000-0000-000096060000}"/>
    <cellStyle name="Normal 21 2" xfId="1686" xr:uid="{00000000-0005-0000-0000-000097060000}"/>
    <cellStyle name="Normal 21 3" xfId="1687" xr:uid="{00000000-0005-0000-0000-000098060000}"/>
    <cellStyle name="Normal 22" xfId="1688" xr:uid="{00000000-0005-0000-0000-000099060000}"/>
    <cellStyle name="Normal 22 2" xfId="1689" xr:uid="{00000000-0005-0000-0000-00009A060000}"/>
    <cellStyle name="Normal 22 3" xfId="1690" xr:uid="{00000000-0005-0000-0000-00009B060000}"/>
    <cellStyle name="Normal 23" xfId="1691" xr:uid="{00000000-0005-0000-0000-00009C060000}"/>
    <cellStyle name="Normal 23 2" xfId="1692" xr:uid="{00000000-0005-0000-0000-00009D060000}"/>
    <cellStyle name="Normal 23 3" xfId="1693" xr:uid="{00000000-0005-0000-0000-00009E060000}"/>
    <cellStyle name="Normal 24" xfId="1694" xr:uid="{00000000-0005-0000-0000-00009F060000}"/>
    <cellStyle name="Normal 24 2" xfId="1695" xr:uid="{00000000-0005-0000-0000-0000A0060000}"/>
    <cellStyle name="Normal 24 3" xfId="1696" xr:uid="{00000000-0005-0000-0000-0000A1060000}"/>
    <cellStyle name="Normal 25" xfId="1697" xr:uid="{00000000-0005-0000-0000-0000A2060000}"/>
    <cellStyle name="Normal 25 2" xfId="1698" xr:uid="{00000000-0005-0000-0000-0000A3060000}"/>
    <cellStyle name="Normal 25 3" xfId="1699" xr:uid="{00000000-0005-0000-0000-0000A4060000}"/>
    <cellStyle name="Normal 25 4" xfId="1700" xr:uid="{00000000-0005-0000-0000-0000A5060000}"/>
    <cellStyle name="Normal 25 5" xfId="1701" xr:uid="{00000000-0005-0000-0000-0000A6060000}"/>
    <cellStyle name="Normal 26" xfId="1702" xr:uid="{00000000-0005-0000-0000-0000A7060000}"/>
    <cellStyle name="Normal 26 2" xfId="1703" xr:uid="{00000000-0005-0000-0000-0000A8060000}"/>
    <cellStyle name="Normal 27" xfId="1704" xr:uid="{00000000-0005-0000-0000-0000A9060000}"/>
    <cellStyle name="Normal 28" xfId="1705" xr:uid="{00000000-0005-0000-0000-0000AA060000}"/>
    <cellStyle name="Normal 28 2" xfId="1706" xr:uid="{00000000-0005-0000-0000-0000AB060000}"/>
    <cellStyle name="Normal 29" xfId="1707" xr:uid="{00000000-0005-0000-0000-0000AC060000}"/>
    <cellStyle name="Normal 29 2" xfId="1708" xr:uid="{00000000-0005-0000-0000-0000AD060000}"/>
    <cellStyle name="Normal 29 3" xfId="1709" xr:uid="{00000000-0005-0000-0000-0000AE060000}"/>
    <cellStyle name="Normal 29 4" xfId="1710" xr:uid="{00000000-0005-0000-0000-0000AF060000}"/>
    <cellStyle name="Normal 3" xfId="1711" xr:uid="{00000000-0005-0000-0000-0000B0060000}"/>
    <cellStyle name="Normal 3 2" xfId="1712" xr:uid="{00000000-0005-0000-0000-0000B1060000}"/>
    <cellStyle name="Normal 3 2 2" xfId="1713" xr:uid="{00000000-0005-0000-0000-0000B2060000}"/>
    <cellStyle name="Normal 3 2 2 2" xfId="1714" xr:uid="{00000000-0005-0000-0000-0000B3060000}"/>
    <cellStyle name="Normal 3 2 2 3" xfId="1715" xr:uid="{00000000-0005-0000-0000-0000B4060000}"/>
    <cellStyle name="Normal 3 2 3" xfId="1716" xr:uid="{00000000-0005-0000-0000-0000B5060000}"/>
    <cellStyle name="Normal 3 2 4" xfId="1717" xr:uid="{00000000-0005-0000-0000-0000B6060000}"/>
    <cellStyle name="Normal 3 2 5" xfId="1718" xr:uid="{00000000-0005-0000-0000-0000B7060000}"/>
    <cellStyle name="Normal 3 3" xfId="1719" xr:uid="{00000000-0005-0000-0000-0000B8060000}"/>
    <cellStyle name="Normal 3 4" xfId="1720" xr:uid="{00000000-0005-0000-0000-0000B9060000}"/>
    <cellStyle name="Normal 3 5" xfId="1721" xr:uid="{00000000-0005-0000-0000-0000BA060000}"/>
    <cellStyle name="Normal 30" xfId="1722" xr:uid="{00000000-0005-0000-0000-0000BB060000}"/>
    <cellStyle name="Normal 30 2" xfId="1723" xr:uid="{00000000-0005-0000-0000-0000BC060000}"/>
    <cellStyle name="Normal 31" xfId="1724" xr:uid="{00000000-0005-0000-0000-0000BD060000}"/>
    <cellStyle name="Normal 31 2" xfId="1725" xr:uid="{00000000-0005-0000-0000-0000BE060000}"/>
    <cellStyle name="Normal 32" xfId="1726" xr:uid="{00000000-0005-0000-0000-0000BF060000}"/>
    <cellStyle name="Normal 32 2" xfId="1727" xr:uid="{00000000-0005-0000-0000-0000C0060000}"/>
    <cellStyle name="Normal 33" xfId="1728" xr:uid="{00000000-0005-0000-0000-0000C1060000}"/>
    <cellStyle name="Normal 33 2" xfId="1729" xr:uid="{00000000-0005-0000-0000-0000C2060000}"/>
    <cellStyle name="Normal 34" xfId="1730" xr:uid="{00000000-0005-0000-0000-0000C3060000}"/>
    <cellStyle name="Normal 34 2" xfId="1731" xr:uid="{00000000-0005-0000-0000-0000C4060000}"/>
    <cellStyle name="Normal 35" xfId="1732" xr:uid="{00000000-0005-0000-0000-0000C5060000}"/>
    <cellStyle name="Normal 35 2" xfId="1733" xr:uid="{00000000-0005-0000-0000-0000C6060000}"/>
    <cellStyle name="Normal 36" xfId="1734" xr:uid="{00000000-0005-0000-0000-0000C7060000}"/>
    <cellStyle name="Normal 36 2" xfId="1735" xr:uid="{00000000-0005-0000-0000-0000C8060000}"/>
    <cellStyle name="Normal 37" xfId="1736" xr:uid="{00000000-0005-0000-0000-0000C9060000}"/>
    <cellStyle name="Normal 37 2" xfId="1737" xr:uid="{00000000-0005-0000-0000-0000CA060000}"/>
    <cellStyle name="Normal 38" xfId="1738" xr:uid="{00000000-0005-0000-0000-0000CB060000}"/>
    <cellStyle name="Normal 39" xfId="1739" xr:uid="{00000000-0005-0000-0000-0000CC060000}"/>
    <cellStyle name="Normal 4" xfId="1740" xr:uid="{00000000-0005-0000-0000-0000CD060000}"/>
    <cellStyle name="Normal 4 2" xfId="1741" xr:uid="{00000000-0005-0000-0000-0000CE060000}"/>
    <cellStyle name="Normal 4 2 2" xfId="1742" xr:uid="{00000000-0005-0000-0000-0000CF060000}"/>
    <cellStyle name="Normal 4 2 2 2" xfId="1743" xr:uid="{00000000-0005-0000-0000-0000D0060000}"/>
    <cellStyle name="Normal 4 2 2 3" xfId="1744" xr:uid="{00000000-0005-0000-0000-0000D1060000}"/>
    <cellStyle name="Normal 4 2_6fd_1_10_51" xfId="1745" xr:uid="{00000000-0005-0000-0000-0000D2060000}"/>
    <cellStyle name="Normal 4 3" xfId="1746" xr:uid="{00000000-0005-0000-0000-0000D3060000}"/>
    <cellStyle name="Normal 4 4" xfId="1747" xr:uid="{00000000-0005-0000-0000-0000D4060000}"/>
    <cellStyle name="Normal 4 5" xfId="1748" xr:uid="{00000000-0005-0000-0000-0000D5060000}"/>
    <cellStyle name="Normal 4 6" xfId="1749" xr:uid="{00000000-0005-0000-0000-0000D6060000}"/>
    <cellStyle name="Normal 4 7" xfId="1750" xr:uid="{00000000-0005-0000-0000-0000D7060000}"/>
    <cellStyle name="Normal 4_6fd_1_10_51" xfId="1751" xr:uid="{00000000-0005-0000-0000-0000D8060000}"/>
    <cellStyle name="Normal 40" xfId="1752" xr:uid="{00000000-0005-0000-0000-0000D9060000}"/>
    <cellStyle name="Normal 41" xfId="1753" xr:uid="{00000000-0005-0000-0000-0000DA060000}"/>
    <cellStyle name="Normal 42" xfId="1754" xr:uid="{00000000-0005-0000-0000-0000DB060000}"/>
    <cellStyle name="Normal 43" xfId="1755" xr:uid="{00000000-0005-0000-0000-0000DC060000}"/>
    <cellStyle name="Normal 44" xfId="1756" xr:uid="{00000000-0005-0000-0000-0000DD060000}"/>
    <cellStyle name="Normal 45" xfId="1757" xr:uid="{00000000-0005-0000-0000-0000DE060000}"/>
    <cellStyle name="Normal 46" xfId="1758" xr:uid="{00000000-0005-0000-0000-0000DF060000}"/>
    <cellStyle name="Normal 47" xfId="1759" xr:uid="{00000000-0005-0000-0000-0000E0060000}"/>
    <cellStyle name="Normal 48" xfId="1760" xr:uid="{00000000-0005-0000-0000-0000E1060000}"/>
    <cellStyle name="Normal 49" xfId="1761" xr:uid="{00000000-0005-0000-0000-0000E2060000}"/>
    <cellStyle name="Normal 5" xfId="1762" xr:uid="{00000000-0005-0000-0000-0000E3060000}"/>
    <cellStyle name="Normal 5 2" xfId="1763" xr:uid="{00000000-0005-0000-0000-0000E4060000}"/>
    <cellStyle name="Normal 5 2 2" xfId="1764" xr:uid="{00000000-0005-0000-0000-0000E5060000}"/>
    <cellStyle name="Normal 5 2 3" xfId="1765" xr:uid="{00000000-0005-0000-0000-0000E6060000}"/>
    <cellStyle name="Normal 5 3" xfId="1766" xr:uid="{00000000-0005-0000-0000-0000E7060000}"/>
    <cellStyle name="Normal 5 3 2" xfId="1767" xr:uid="{00000000-0005-0000-0000-0000E8060000}"/>
    <cellStyle name="Normal 5 3 2 2" xfId="1768" xr:uid="{00000000-0005-0000-0000-0000E9060000}"/>
    <cellStyle name="Normal 5 4" xfId="1769" xr:uid="{00000000-0005-0000-0000-0000EA060000}"/>
    <cellStyle name="Normal 5 4 2" xfId="1770" xr:uid="{00000000-0005-0000-0000-0000EB060000}"/>
    <cellStyle name="Normal 5 4 3" xfId="1771" xr:uid="{00000000-0005-0000-0000-0000EC060000}"/>
    <cellStyle name="Normal 5 5" xfId="1772" xr:uid="{00000000-0005-0000-0000-0000ED060000}"/>
    <cellStyle name="Normal 5 6" xfId="1773" xr:uid="{00000000-0005-0000-0000-0000EE060000}"/>
    <cellStyle name="Normal 5_FS" xfId="1774" xr:uid="{00000000-0005-0000-0000-0000EF060000}"/>
    <cellStyle name="Normal 50" xfId="1775" xr:uid="{00000000-0005-0000-0000-0000F0060000}"/>
    <cellStyle name="Normal 51" xfId="1776" xr:uid="{00000000-0005-0000-0000-0000F1060000}"/>
    <cellStyle name="Normal 52" xfId="1777" xr:uid="{00000000-0005-0000-0000-0000F2060000}"/>
    <cellStyle name="Normal 53" xfId="1778" xr:uid="{00000000-0005-0000-0000-0000F3060000}"/>
    <cellStyle name="Normal 54" xfId="1779" xr:uid="{00000000-0005-0000-0000-0000F4060000}"/>
    <cellStyle name="Normal 55" xfId="1780" xr:uid="{00000000-0005-0000-0000-0000F5060000}"/>
    <cellStyle name="Normal 56" xfId="1781" xr:uid="{00000000-0005-0000-0000-0000F6060000}"/>
    <cellStyle name="Normal 57" xfId="1782" xr:uid="{00000000-0005-0000-0000-0000F7060000}"/>
    <cellStyle name="Normal 58" xfId="1783" xr:uid="{00000000-0005-0000-0000-0000F8060000}"/>
    <cellStyle name="Normal 59" xfId="1784" xr:uid="{00000000-0005-0000-0000-0000F9060000}"/>
    <cellStyle name="Normal 6" xfId="1785" xr:uid="{00000000-0005-0000-0000-0000FA060000}"/>
    <cellStyle name="Normal 6 2" xfId="1786" xr:uid="{00000000-0005-0000-0000-0000FB060000}"/>
    <cellStyle name="Normal 6 2 2" xfId="1787" xr:uid="{00000000-0005-0000-0000-0000FC060000}"/>
    <cellStyle name="Normal 6 2 2 2" xfId="1788" xr:uid="{00000000-0005-0000-0000-0000FD060000}"/>
    <cellStyle name="Normal 6 2 2 3" xfId="1789" xr:uid="{00000000-0005-0000-0000-0000FE060000}"/>
    <cellStyle name="Normal 6 2 3" xfId="1790" xr:uid="{00000000-0005-0000-0000-0000FF060000}"/>
    <cellStyle name="Normal 6 3" xfId="1791" xr:uid="{00000000-0005-0000-0000-000000070000}"/>
    <cellStyle name="Normal 6 3 2" xfId="1792" xr:uid="{00000000-0005-0000-0000-000001070000}"/>
    <cellStyle name="Normal 6 3 3" xfId="1793" xr:uid="{00000000-0005-0000-0000-000002070000}"/>
    <cellStyle name="Normal 6 4" xfId="1794" xr:uid="{00000000-0005-0000-0000-000003070000}"/>
    <cellStyle name="Normal 6 4 2" xfId="1795" xr:uid="{00000000-0005-0000-0000-000004070000}"/>
    <cellStyle name="Normal 6 5" xfId="1796" xr:uid="{00000000-0005-0000-0000-000005070000}"/>
    <cellStyle name="Normal 6 6" xfId="1797" xr:uid="{00000000-0005-0000-0000-000006070000}"/>
    <cellStyle name="Normal 6 7" xfId="1798" xr:uid="{00000000-0005-0000-0000-000007070000}"/>
    <cellStyle name="Normal 6 7 2" xfId="1799" xr:uid="{00000000-0005-0000-0000-000008070000}"/>
    <cellStyle name="Normal 6_FS" xfId="1800" xr:uid="{00000000-0005-0000-0000-000009070000}"/>
    <cellStyle name="Normal 60" xfId="1801" xr:uid="{00000000-0005-0000-0000-00000A070000}"/>
    <cellStyle name="Normal 61" xfId="1802" xr:uid="{00000000-0005-0000-0000-00000B070000}"/>
    <cellStyle name="Normal 62" xfId="1803" xr:uid="{00000000-0005-0000-0000-00000C070000}"/>
    <cellStyle name="Normal 63" xfId="1804" xr:uid="{00000000-0005-0000-0000-00000D070000}"/>
    <cellStyle name="Normal 64" xfId="1805" xr:uid="{00000000-0005-0000-0000-00000E070000}"/>
    <cellStyle name="Normal 65" xfId="1806" xr:uid="{00000000-0005-0000-0000-00000F070000}"/>
    <cellStyle name="Normal 66" xfId="1807" xr:uid="{00000000-0005-0000-0000-000010070000}"/>
    <cellStyle name="Normal 67" xfId="1808" xr:uid="{00000000-0005-0000-0000-000011070000}"/>
    <cellStyle name="Normal 68" xfId="1809" xr:uid="{00000000-0005-0000-0000-000012070000}"/>
    <cellStyle name="Normal 69" xfId="1810" xr:uid="{00000000-0005-0000-0000-000013070000}"/>
    <cellStyle name="Normal 69 2" xfId="1811" xr:uid="{00000000-0005-0000-0000-000014070000}"/>
    <cellStyle name="Normal 7" xfId="1812" xr:uid="{00000000-0005-0000-0000-000015070000}"/>
    <cellStyle name="Normal 7 2" xfId="1813" xr:uid="{00000000-0005-0000-0000-000016070000}"/>
    <cellStyle name="Normal 7 2 2" xfId="1814" xr:uid="{00000000-0005-0000-0000-000017070000}"/>
    <cellStyle name="Normal 7 2_6fd_1_10_51" xfId="1815" xr:uid="{00000000-0005-0000-0000-000018070000}"/>
    <cellStyle name="Normal 7 3" xfId="1816" xr:uid="{00000000-0005-0000-0000-000019070000}"/>
    <cellStyle name="Normal 7 4" xfId="1817" xr:uid="{00000000-0005-0000-0000-00001A070000}"/>
    <cellStyle name="Normal 7 4 2" xfId="1818" xr:uid="{00000000-0005-0000-0000-00001B070000}"/>
    <cellStyle name="Normal 7 4 3" xfId="1819" xr:uid="{00000000-0005-0000-0000-00001C070000}"/>
    <cellStyle name="Normal 7 5" xfId="1820" xr:uid="{00000000-0005-0000-0000-00001D070000}"/>
    <cellStyle name="Normal 7 5 2" xfId="1821" xr:uid="{00000000-0005-0000-0000-00001E070000}"/>
    <cellStyle name="Normal 7 5 3" xfId="1822" xr:uid="{00000000-0005-0000-0000-00001F070000}"/>
    <cellStyle name="Normal 7 6" xfId="1823" xr:uid="{00000000-0005-0000-0000-000020070000}"/>
    <cellStyle name="Normal 7 7" xfId="1824" xr:uid="{00000000-0005-0000-0000-000021070000}"/>
    <cellStyle name="Normal 7 8" xfId="1825" xr:uid="{00000000-0005-0000-0000-000022070000}"/>
    <cellStyle name="Normal 7_FS" xfId="1826" xr:uid="{00000000-0005-0000-0000-000023070000}"/>
    <cellStyle name="Normal 70" xfId="1827" xr:uid="{00000000-0005-0000-0000-000024070000}"/>
    <cellStyle name="Normal 70 2" xfId="1828" xr:uid="{00000000-0005-0000-0000-000025070000}"/>
    <cellStyle name="Normal 71" xfId="1829" xr:uid="{00000000-0005-0000-0000-000026070000}"/>
    <cellStyle name="Normal 71 2" xfId="1830" xr:uid="{00000000-0005-0000-0000-000027070000}"/>
    <cellStyle name="Normal 72" xfId="1831" xr:uid="{00000000-0005-0000-0000-000028070000}"/>
    <cellStyle name="Normal 72 2" xfId="1832" xr:uid="{00000000-0005-0000-0000-000029070000}"/>
    <cellStyle name="Normal 73" xfId="1833" xr:uid="{00000000-0005-0000-0000-00002A070000}"/>
    <cellStyle name="Normal 74" xfId="1834" xr:uid="{00000000-0005-0000-0000-00002B070000}"/>
    <cellStyle name="Normal 75" xfId="1835" xr:uid="{00000000-0005-0000-0000-00002C070000}"/>
    <cellStyle name="Normal 8" xfId="1836" xr:uid="{00000000-0005-0000-0000-00002D070000}"/>
    <cellStyle name="Normal 8 2" xfId="1837" xr:uid="{00000000-0005-0000-0000-00002E070000}"/>
    <cellStyle name="Normal 8 2 2" xfId="1838" xr:uid="{00000000-0005-0000-0000-00002F070000}"/>
    <cellStyle name="Normal 8 3" xfId="1839" xr:uid="{00000000-0005-0000-0000-000030070000}"/>
    <cellStyle name="Normal 8 3 2" xfId="1840" xr:uid="{00000000-0005-0000-0000-000031070000}"/>
    <cellStyle name="Normal 8 3 3" xfId="1841" xr:uid="{00000000-0005-0000-0000-000032070000}"/>
    <cellStyle name="Normal 8 4" xfId="1842" xr:uid="{00000000-0005-0000-0000-000033070000}"/>
    <cellStyle name="Normal 9" xfId="1843" xr:uid="{00000000-0005-0000-0000-000034070000}"/>
    <cellStyle name="Normal 9 2" xfId="1844" xr:uid="{00000000-0005-0000-0000-000035070000}"/>
    <cellStyle name="Normal 9 3" xfId="1845" xr:uid="{00000000-0005-0000-0000-000036070000}"/>
    <cellStyle name="Normal_งบดุล" xfId="1846" xr:uid="{00000000-0005-0000-0000-000037070000}"/>
    <cellStyle name="Normale_9639A02C" xfId="1847" xr:uid="{00000000-0005-0000-0000-000038070000}"/>
    <cellStyle name="Note 2" xfId="1848" xr:uid="{00000000-0005-0000-0000-000039070000}"/>
    <cellStyle name="Note 2 2" xfId="1849" xr:uid="{00000000-0005-0000-0000-00003A070000}"/>
    <cellStyle name="Note 2 3" xfId="1850" xr:uid="{00000000-0005-0000-0000-00003B070000}"/>
    <cellStyle name="Note 3" xfId="1851" xr:uid="{00000000-0005-0000-0000-00003C070000}"/>
    <cellStyle name="Note 3 2" xfId="1852" xr:uid="{00000000-0005-0000-0000-00003D070000}"/>
    <cellStyle name="Note 4" xfId="1853" xr:uid="{00000000-0005-0000-0000-00003E070000}"/>
    <cellStyle name="Note 5" xfId="1854" xr:uid="{00000000-0005-0000-0000-00003F070000}"/>
    <cellStyle name="Note 6" xfId="1855" xr:uid="{00000000-0005-0000-0000-000040070000}"/>
    <cellStyle name="Note 7" xfId="1856" xr:uid="{00000000-0005-0000-0000-000041070000}"/>
    <cellStyle name="Number 1" xfId="1857" xr:uid="{00000000-0005-0000-0000-000042070000}"/>
    <cellStyle name="oft Excel]_x000d__x000a_Comment=The open=/f lines load custom functions into the Paste Function list._x000d__x000a_Maximized=3_x000d__x000a_Basics=1_x000d__x000a_A" xfId="1858" xr:uid="{00000000-0005-0000-0000-000043070000}"/>
    <cellStyle name="oft Excel]_x000d__x000a_Comment=The open=/f lines load custom functions into the Paste Function list._x000d__x000a_Maximized=3_x000d__x000a_Basics=1_x000d__x000a_A 2" xfId="1859" xr:uid="{00000000-0005-0000-0000-000044070000}"/>
    <cellStyle name="oft Excel]_x000d__x000a_Comment=The open=/f lines load custom functions into the Paste Function list._x000d__x000a_Maximized=3_x000d__x000a_Basics=1_x000d__x000a_A 2 2" xfId="1860" xr:uid="{00000000-0005-0000-0000-000045070000}"/>
    <cellStyle name="oft Excel]_x000d__x000a_Comment=The open=/f lines load custom functions into the Paste Function list._x000d__x000a_Maximized=3_x000d__x000a_Basics=1_x000d__x000a_A 2 3" xfId="1861" xr:uid="{00000000-0005-0000-0000-000046070000}"/>
    <cellStyle name="oft Excel]_x000d__x000a_Comment=The open=/f lines load custom functions into the Paste Function list._x000d__x000a_Maximized=3_x000d__x000a_Basics=1_x000d__x000a_A 3" xfId="1862" xr:uid="{00000000-0005-0000-0000-000047070000}"/>
    <cellStyle name="oft Excel]_x000d__x000a_Comment=The open=/f lines load custom functions into the Paste Function list._x000d__x000a_Maximized=3_x000d__x000a_Basics=1_x000d__x000a_A 3 2" xfId="1863" xr:uid="{00000000-0005-0000-0000-000048070000}"/>
    <cellStyle name="oft Excel]_x000d__x000a_Comment=The open=/f lines load custom functions into the Paste Function list._x000d__x000a_Maximized=3_x000d__x000a_Basics=1_x000d__x000a_A 3 3" xfId="1864" xr:uid="{00000000-0005-0000-0000-000049070000}"/>
    <cellStyle name="oft Excel]_x000d__x000a_Comment=The open=/f lines load custom functions into the Paste Function list._x000d__x000a_Maximized=3_x000d__x000a_Basics=1_x000d__x000a_A 4" xfId="1865" xr:uid="{00000000-0005-0000-0000-00004A070000}"/>
    <cellStyle name="oft Excel]_x000d__x000a_Comment=The open=/f lines load custom functions into the Paste Function list._x000d__x000a_Maximized=3_x000d__x000a_Basics=1_x000d__x000a_A 4 2" xfId="1866" xr:uid="{00000000-0005-0000-0000-00004B070000}"/>
    <cellStyle name="oft Excel]_x000d__x000a_Comment=The open=/f lines load custom functions into the Paste Function list._x000d__x000a_Maximized=3_x000d__x000a_Basics=1_x000d__x000a_A 4 3" xfId="1867" xr:uid="{00000000-0005-0000-0000-00004C070000}"/>
    <cellStyle name="oft Excel]_x000d__x000a_Comment=The open=/f lines load custom functions into the Paste Function list._x000d__x000a_Maximized=3_x000d__x000a_Basics=1_x000d__x000a_A 5" xfId="1868" xr:uid="{00000000-0005-0000-0000-00004D070000}"/>
    <cellStyle name="oft Excel]_x000d__x000a_Comment=The open=/f lines load custom functions into the Paste Function list._x000d__x000a_Maximized=3_x000d__x000a_Basics=1_x000d__x000a_A 6" xfId="1869" xr:uid="{00000000-0005-0000-0000-00004E070000}"/>
    <cellStyle name="Output 2" xfId="1870" xr:uid="{00000000-0005-0000-0000-00004F070000}"/>
    <cellStyle name="Output 2 2" xfId="1871" xr:uid="{00000000-0005-0000-0000-000050070000}"/>
    <cellStyle name="Output 2 3" xfId="1872" xr:uid="{00000000-0005-0000-0000-000051070000}"/>
    <cellStyle name="Output 3" xfId="1873" xr:uid="{00000000-0005-0000-0000-000052070000}"/>
    <cellStyle name="Output 3 2" xfId="1874" xr:uid="{00000000-0005-0000-0000-000053070000}"/>
    <cellStyle name="Output 4" xfId="1875" xr:uid="{00000000-0005-0000-0000-000054070000}"/>
    <cellStyle name="Output 5" xfId="1876" xr:uid="{00000000-0005-0000-0000-000055070000}"/>
    <cellStyle name="Output 6" xfId="1877" xr:uid="{00000000-0005-0000-0000-000056070000}"/>
    <cellStyle name="Output 7" xfId="1878" xr:uid="{00000000-0005-0000-0000-000057070000}"/>
    <cellStyle name="Output 8" xfId="1879" xr:uid="{00000000-0005-0000-0000-000058070000}"/>
    <cellStyle name="Percent (0)" xfId="1880" xr:uid="{00000000-0005-0000-0000-000059070000}"/>
    <cellStyle name="Percent [0]" xfId="1881" xr:uid="{00000000-0005-0000-0000-00005A070000}"/>
    <cellStyle name="Percent [00]" xfId="1882" xr:uid="{00000000-0005-0000-0000-00005B070000}"/>
    <cellStyle name="Percent [2]" xfId="1883" xr:uid="{00000000-0005-0000-0000-00005C070000}"/>
    <cellStyle name="Percent [2] 2" xfId="1884" xr:uid="{00000000-0005-0000-0000-00005D070000}"/>
    <cellStyle name="Percent [2] 3" xfId="1885" xr:uid="{00000000-0005-0000-0000-00005E070000}"/>
    <cellStyle name="Percent [2] 4" xfId="1886" xr:uid="{00000000-0005-0000-0000-00005F070000}"/>
    <cellStyle name="Percent [2] 5" xfId="1887" xr:uid="{00000000-0005-0000-0000-000060070000}"/>
    <cellStyle name="Percent [2] 6" xfId="1888" xr:uid="{00000000-0005-0000-0000-000061070000}"/>
    <cellStyle name="Percent [2] 7" xfId="1889" xr:uid="{00000000-0005-0000-0000-000062070000}"/>
    <cellStyle name="Percent 10" xfId="1890" xr:uid="{00000000-0005-0000-0000-000063070000}"/>
    <cellStyle name="Percent 10 2" xfId="1891" xr:uid="{00000000-0005-0000-0000-000064070000}"/>
    <cellStyle name="Percent 11" xfId="1892" xr:uid="{00000000-0005-0000-0000-000065070000}"/>
    <cellStyle name="Percent 12" xfId="1893" xr:uid="{00000000-0005-0000-0000-000066070000}"/>
    <cellStyle name="Percent 13" xfId="1894" xr:uid="{00000000-0005-0000-0000-000067070000}"/>
    <cellStyle name="Percent 14" xfId="1895" xr:uid="{00000000-0005-0000-0000-000068070000}"/>
    <cellStyle name="Percent 15" xfId="1896" xr:uid="{00000000-0005-0000-0000-000069070000}"/>
    <cellStyle name="Percent 15 2" xfId="1897" xr:uid="{00000000-0005-0000-0000-00006A070000}"/>
    <cellStyle name="Percent 16" xfId="1898" xr:uid="{00000000-0005-0000-0000-00006B070000}"/>
    <cellStyle name="Percent 16 2" xfId="1899" xr:uid="{00000000-0005-0000-0000-00006C070000}"/>
    <cellStyle name="Percent 17" xfId="1900" xr:uid="{00000000-0005-0000-0000-00006D070000}"/>
    <cellStyle name="Percent 17 2" xfId="1901" xr:uid="{00000000-0005-0000-0000-00006E070000}"/>
    <cellStyle name="Percent 18" xfId="1902" xr:uid="{00000000-0005-0000-0000-00006F070000}"/>
    <cellStyle name="Percent 19" xfId="1903" xr:uid="{00000000-0005-0000-0000-000070070000}"/>
    <cellStyle name="Percent 2" xfId="1904" xr:uid="{00000000-0005-0000-0000-000071070000}"/>
    <cellStyle name="Percent 2 2" xfId="1905" xr:uid="{00000000-0005-0000-0000-000072070000}"/>
    <cellStyle name="Percent 2 2 2" xfId="1906" xr:uid="{00000000-0005-0000-0000-000073070000}"/>
    <cellStyle name="Percent 2 3" xfId="1907" xr:uid="{00000000-0005-0000-0000-000074070000}"/>
    <cellStyle name="Percent 2 3 2" xfId="1908" xr:uid="{00000000-0005-0000-0000-000075070000}"/>
    <cellStyle name="Percent 2 4" xfId="1909" xr:uid="{00000000-0005-0000-0000-000076070000}"/>
    <cellStyle name="Percent 2 5" xfId="1910" xr:uid="{00000000-0005-0000-0000-000077070000}"/>
    <cellStyle name="Percent 2 6" xfId="1911" xr:uid="{00000000-0005-0000-0000-000078070000}"/>
    <cellStyle name="Percent 20" xfId="1912" xr:uid="{00000000-0005-0000-0000-000079070000}"/>
    <cellStyle name="Percent 21" xfId="1913" xr:uid="{00000000-0005-0000-0000-00007A070000}"/>
    <cellStyle name="Percent 22" xfId="1914" xr:uid="{00000000-0005-0000-0000-00007B070000}"/>
    <cellStyle name="Percent 23" xfId="1915" xr:uid="{00000000-0005-0000-0000-00007C070000}"/>
    <cellStyle name="Percent 24" xfId="1916" xr:uid="{00000000-0005-0000-0000-00007D070000}"/>
    <cellStyle name="Percent 25" xfId="1917" xr:uid="{00000000-0005-0000-0000-00007E070000}"/>
    <cellStyle name="Percent 26" xfId="1918" xr:uid="{00000000-0005-0000-0000-00007F070000}"/>
    <cellStyle name="Percent 27" xfId="1919" xr:uid="{00000000-0005-0000-0000-000080070000}"/>
    <cellStyle name="Percent 28" xfId="1920" xr:uid="{00000000-0005-0000-0000-000081070000}"/>
    <cellStyle name="Percent 29" xfId="1921" xr:uid="{00000000-0005-0000-0000-000082070000}"/>
    <cellStyle name="Percent 3" xfId="1922" xr:uid="{00000000-0005-0000-0000-000083070000}"/>
    <cellStyle name="Percent 3 2" xfId="1923" xr:uid="{00000000-0005-0000-0000-000084070000}"/>
    <cellStyle name="Percent 3 2 2" xfId="1924" xr:uid="{00000000-0005-0000-0000-000085070000}"/>
    <cellStyle name="Percent 3 2 3" xfId="1925" xr:uid="{00000000-0005-0000-0000-000086070000}"/>
    <cellStyle name="Percent 3 2 4" xfId="1926" xr:uid="{00000000-0005-0000-0000-000087070000}"/>
    <cellStyle name="Percent 3 3" xfId="1927" xr:uid="{00000000-0005-0000-0000-000088070000}"/>
    <cellStyle name="Percent 3 3 2" xfId="1928" xr:uid="{00000000-0005-0000-0000-000089070000}"/>
    <cellStyle name="Percent 3 4" xfId="1929" xr:uid="{00000000-0005-0000-0000-00008A070000}"/>
    <cellStyle name="Percent 3 5" xfId="1930" xr:uid="{00000000-0005-0000-0000-00008B070000}"/>
    <cellStyle name="Percent 3 6" xfId="1931" xr:uid="{00000000-0005-0000-0000-00008C070000}"/>
    <cellStyle name="Percent 30" xfId="1932" xr:uid="{00000000-0005-0000-0000-00008D070000}"/>
    <cellStyle name="Percent 31" xfId="1933" xr:uid="{00000000-0005-0000-0000-00008E070000}"/>
    <cellStyle name="Percent 32" xfId="1934" xr:uid="{00000000-0005-0000-0000-00008F070000}"/>
    <cellStyle name="Percent 33" xfId="1935" xr:uid="{00000000-0005-0000-0000-000090070000}"/>
    <cellStyle name="Percent 34" xfId="1936" xr:uid="{00000000-0005-0000-0000-000091070000}"/>
    <cellStyle name="Percent 35" xfId="1937" xr:uid="{00000000-0005-0000-0000-000092070000}"/>
    <cellStyle name="Percent 4" xfId="1938" xr:uid="{00000000-0005-0000-0000-000093070000}"/>
    <cellStyle name="Percent 4 2" xfId="1939" xr:uid="{00000000-0005-0000-0000-000094070000}"/>
    <cellStyle name="Percent 4 2 2" xfId="1940" xr:uid="{00000000-0005-0000-0000-000095070000}"/>
    <cellStyle name="Percent 4 2 3" xfId="1941" xr:uid="{00000000-0005-0000-0000-000096070000}"/>
    <cellStyle name="Percent 4 3" xfId="1942" xr:uid="{00000000-0005-0000-0000-000097070000}"/>
    <cellStyle name="Percent 5" xfId="1943" xr:uid="{00000000-0005-0000-0000-000098070000}"/>
    <cellStyle name="Percent 5 2" xfId="1944" xr:uid="{00000000-0005-0000-0000-000099070000}"/>
    <cellStyle name="Percent 5 3" xfId="1945" xr:uid="{00000000-0005-0000-0000-00009A070000}"/>
    <cellStyle name="Percent 6" xfId="1946" xr:uid="{00000000-0005-0000-0000-00009B070000}"/>
    <cellStyle name="Percent 6 2" xfId="1947" xr:uid="{00000000-0005-0000-0000-00009C070000}"/>
    <cellStyle name="Percent 6 2 2" xfId="1948" xr:uid="{00000000-0005-0000-0000-00009D070000}"/>
    <cellStyle name="Percent 6 2 3" xfId="1949" xr:uid="{00000000-0005-0000-0000-00009E070000}"/>
    <cellStyle name="Percent 6 2 4" xfId="1950" xr:uid="{00000000-0005-0000-0000-00009F070000}"/>
    <cellStyle name="Percent 6 2 5" xfId="1951" xr:uid="{00000000-0005-0000-0000-0000A0070000}"/>
    <cellStyle name="Percent 6 3" xfId="1952" xr:uid="{00000000-0005-0000-0000-0000A1070000}"/>
    <cellStyle name="Percent 6 4" xfId="1953" xr:uid="{00000000-0005-0000-0000-0000A2070000}"/>
    <cellStyle name="Percent 6 5" xfId="1954" xr:uid="{00000000-0005-0000-0000-0000A3070000}"/>
    <cellStyle name="Percent 6 6" xfId="1955" xr:uid="{00000000-0005-0000-0000-0000A4070000}"/>
    <cellStyle name="Percent 7" xfId="1956" xr:uid="{00000000-0005-0000-0000-0000A5070000}"/>
    <cellStyle name="Percent 7 2" xfId="1957" xr:uid="{00000000-0005-0000-0000-0000A6070000}"/>
    <cellStyle name="Percent 8" xfId="1958" xr:uid="{00000000-0005-0000-0000-0000A7070000}"/>
    <cellStyle name="Percent 8 2" xfId="1959" xr:uid="{00000000-0005-0000-0000-0000A8070000}"/>
    <cellStyle name="Percent 8 3" xfId="1960" xr:uid="{00000000-0005-0000-0000-0000A9070000}"/>
    <cellStyle name="Percent 9" xfId="1961" xr:uid="{00000000-0005-0000-0000-0000AA070000}"/>
    <cellStyle name="Percent 9 2" xfId="1962" xr:uid="{00000000-0005-0000-0000-0000AB070000}"/>
    <cellStyle name="Percent 9 3" xfId="1963" xr:uid="{00000000-0005-0000-0000-0000AC070000}"/>
    <cellStyle name="PERCENTAGE" xfId="1964" xr:uid="{00000000-0005-0000-0000-0000AD070000}"/>
    <cellStyle name="Pilkku_BINV" xfId="1965" xr:uid="{00000000-0005-0000-0000-0000AE070000}"/>
    <cellStyle name="PLAN" xfId="1966" xr:uid="{00000000-0005-0000-0000-0000AF070000}"/>
    <cellStyle name="PrePop Currency (0)" xfId="1967" xr:uid="{00000000-0005-0000-0000-0000B0070000}"/>
    <cellStyle name="PrePop Currency (2)" xfId="1968" xr:uid="{00000000-0005-0000-0000-0000B1070000}"/>
    <cellStyle name="PrePop Units (0)" xfId="1969" xr:uid="{00000000-0005-0000-0000-0000B2070000}"/>
    <cellStyle name="PrePop Units (1)" xfId="1970" xr:uid="{00000000-0005-0000-0000-0000B3070000}"/>
    <cellStyle name="PrePop Units (2)" xfId="1971" xr:uid="{00000000-0005-0000-0000-0000B4070000}"/>
    <cellStyle name="Py?r. luku_BINV" xfId="1972" xr:uid="{00000000-0005-0000-0000-0000B5070000}"/>
    <cellStyle name="Py?r. valuutta_BINV" xfId="1973" xr:uid="{00000000-0005-0000-0000-0000B6070000}"/>
    <cellStyle name="Q" xfId="1974" xr:uid="{00000000-0005-0000-0000-0000B7070000}"/>
    <cellStyle name="Quantity" xfId="1975" xr:uid="{00000000-0005-0000-0000-0000B8070000}"/>
    <cellStyle name="Quantity 2" xfId="1976" xr:uid="{00000000-0005-0000-0000-0000B9070000}"/>
    <cellStyle name="Quantity 2 2" xfId="1977" xr:uid="{00000000-0005-0000-0000-0000BA070000}"/>
    <cellStyle name="Quantity 3" xfId="1978" xr:uid="{00000000-0005-0000-0000-0000BB070000}"/>
    <cellStyle name="RevList" xfId="1979" xr:uid="{00000000-0005-0000-0000-0000BC070000}"/>
    <cellStyle name="Rittichai" xfId="1980" xr:uid="{00000000-0005-0000-0000-0000BD070000}"/>
    <cellStyle name="small border line" xfId="1981" xr:uid="{00000000-0005-0000-0000-0000BE070000}"/>
    <cellStyle name="Standard_BS14" xfId="1982" xr:uid="{00000000-0005-0000-0000-0000BF070000}"/>
    <cellStyle name="Style 1" xfId="1983" xr:uid="{00000000-0005-0000-0000-0000C0070000}"/>
    <cellStyle name="Style 1 2" xfId="1984" xr:uid="{00000000-0005-0000-0000-0000C1070000}"/>
    <cellStyle name="Style 1 2 2" xfId="1985" xr:uid="{00000000-0005-0000-0000-0000C2070000}"/>
    <cellStyle name="Style 1 2 3" xfId="1986" xr:uid="{00000000-0005-0000-0000-0000C3070000}"/>
    <cellStyle name="Style 1 3" xfId="1987" xr:uid="{00000000-0005-0000-0000-0000C4070000}"/>
    <cellStyle name="Style 1 4" xfId="1988" xr:uid="{00000000-0005-0000-0000-0000C5070000}"/>
    <cellStyle name="Style 1 5" xfId="1989" xr:uid="{00000000-0005-0000-0000-0000C6070000}"/>
    <cellStyle name="Style 1 6" xfId="1990" xr:uid="{00000000-0005-0000-0000-0000C7070000}"/>
    <cellStyle name="subhead" xfId="1991" xr:uid="{00000000-0005-0000-0000-0000C8070000}"/>
    <cellStyle name="Subtotal" xfId="1992" xr:uid="{00000000-0005-0000-0000-0000C9070000}"/>
    <cellStyle name="Table" xfId="1993" xr:uid="{00000000-0005-0000-0000-0000CA070000}"/>
    <cellStyle name="Text Indent A" xfId="1994" xr:uid="{00000000-0005-0000-0000-0000CB070000}"/>
    <cellStyle name="Text Indent B" xfId="1995" xr:uid="{00000000-0005-0000-0000-0000CC070000}"/>
    <cellStyle name="Text Indent C" xfId="1996" xr:uid="{00000000-0005-0000-0000-0000CD070000}"/>
    <cellStyle name="Tickmark" xfId="1997" xr:uid="{00000000-0005-0000-0000-0000CE070000}"/>
    <cellStyle name="Times New Roman" xfId="1998" xr:uid="{00000000-0005-0000-0000-0000CF070000}"/>
    <cellStyle name="Title 2" xfId="1999" xr:uid="{00000000-0005-0000-0000-0000D0070000}"/>
    <cellStyle name="Title 2 2" xfId="2000" xr:uid="{00000000-0005-0000-0000-0000D1070000}"/>
    <cellStyle name="Title 2 2 2" xfId="2001" xr:uid="{00000000-0005-0000-0000-0000D2070000}"/>
    <cellStyle name="Title 2 2 3" xfId="2002" xr:uid="{00000000-0005-0000-0000-0000D3070000}"/>
    <cellStyle name="Title 2 2 4" xfId="2003" xr:uid="{00000000-0005-0000-0000-0000D4070000}"/>
    <cellStyle name="Title 2 3" xfId="2004" xr:uid="{00000000-0005-0000-0000-0000D5070000}"/>
    <cellStyle name="Title 2 3 2" xfId="2005" xr:uid="{00000000-0005-0000-0000-0000D6070000}"/>
    <cellStyle name="Title 2 3 3" xfId="2006" xr:uid="{00000000-0005-0000-0000-0000D7070000}"/>
    <cellStyle name="Title 2 3 4" xfId="2007" xr:uid="{00000000-0005-0000-0000-0000D8070000}"/>
    <cellStyle name="Title 3" xfId="2008" xr:uid="{00000000-0005-0000-0000-0000D9070000}"/>
    <cellStyle name="Title 3 2" xfId="2009" xr:uid="{00000000-0005-0000-0000-0000DA070000}"/>
    <cellStyle name="Title 3 2 2" xfId="2010" xr:uid="{00000000-0005-0000-0000-0000DB070000}"/>
    <cellStyle name="Title 3 2 3" xfId="2011" xr:uid="{00000000-0005-0000-0000-0000DC070000}"/>
    <cellStyle name="Title 3 2 4" xfId="2012" xr:uid="{00000000-0005-0000-0000-0000DD070000}"/>
    <cellStyle name="Title 4" xfId="2013" xr:uid="{00000000-0005-0000-0000-0000DE070000}"/>
    <cellStyle name="Title 5" xfId="2014" xr:uid="{00000000-0005-0000-0000-0000DF070000}"/>
    <cellStyle name="Title 6" xfId="2015" xr:uid="{00000000-0005-0000-0000-0000E0070000}"/>
    <cellStyle name="Title 7" xfId="2016" xr:uid="{00000000-0005-0000-0000-0000E1070000}"/>
    <cellStyle name="Title 8" xfId="2017" xr:uid="{00000000-0005-0000-0000-0000E2070000}"/>
    <cellStyle name="Total 2" xfId="2018" xr:uid="{00000000-0005-0000-0000-0000E3070000}"/>
    <cellStyle name="Total 2 2" xfId="2019" xr:uid="{00000000-0005-0000-0000-0000E4070000}"/>
    <cellStyle name="Total 2 3" xfId="2020" xr:uid="{00000000-0005-0000-0000-0000E5070000}"/>
    <cellStyle name="Total 3" xfId="2021" xr:uid="{00000000-0005-0000-0000-0000E6070000}"/>
    <cellStyle name="Total 3 2" xfId="2022" xr:uid="{00000000-0005-0000-0000-0000E7070000}"/>
    <cellStyle name="Total 4" xfId="2023" xr:uid="{00000000-0005-0000-0000-0000E8070000}"/>
    <cellStyle name="Total 5" xfId="2024" xr:uid="{00000000-0005-0000-0000-0000E9070000}"/>
    <cellStyle name="Total 6" xfId="2025" xr:uid="{00000000-0005-0000-0000-0000EA070000}"/>
    <cellStyle name="Total 7" xfId="2026" xr:uid="{00000000-0005-0000-0000-0000EB070000}"/>
    <cellStyle name="Total 8" xfId="2027" xr:uid="{00000000-0005-0000-0000-0000EC070000}"/>
    <cellStyle name="Tusental_A-listan (fixad)" xfId="2028" xr:uid="{00000000-0005-0000-0000-0000ED070000}"/>
    <cellStyle name="Valuta (0)" xfId="2029" xr:uid="{00000000-0005-0000-0000-0000EE070000}"/>
    <cellStyle name="Valuta_NPV" xfId="2030" xr:uid="{00000000-0005-0000-0000-0000EF070000}"/>
    <cellStyle name="Valuutta_BINV" xfId="2031" xr:uid="{00000000-0005-0000-0000-0000F0070000}"/>
    <cellStyle name="W" xfId="2032" xr:uid="{00000000-0005-0000-0000-0000F1070000}"/>
    <cellStyle name="Warning Text 2" xfId="2033" xr:uid="{00000000-0005-0000-0000-0000F2070000}"/>
    <cellStyle name="Warning Text 2 2" xfId="2034" xr:uid="{00000000-0005-0000-0000-0000F3070000}"/>
    <cellStyle name="Warning Text 2 3" xfId="2035" xr:uid="{00000000-0005-0000-0000-0000F4070000}"/>
    <cellStyle name="Warning Text 3" xfId="2036" xr:uid="{00000000-0005-0000-0000-0000F5070000}"/>
    <cellStyle name="Warning Text 3 2" xfId="2037" xr:uid="{00000000-0005-0000-0000-0000F6070000}"/>
    <cellStyle name="Warning Text 4" xfId="2038" xr:uid="{00000000-0005-0000-0000-0000F7070000}"/>
    <cellStyle name="Warning Text 5" xfId="2039" xr:uid="{00000000-0005-0000-0000-0000F8070000}"/>
    <cellStyle name="Warning Text 6" xfId="2040" xr:uid="{00000000-0005-0000-0000-0000F9070000}"/>
    <cellStyle name="Warning Text 7" xfId="2041" xr:uid="{00000000-0005-0000-0000-0000FA070000}"/>
    <cellStyle name="Warning Text 8" xfId="2042" xr:uid="{00000000-0005-0000-0000-0000FB070000}"/>
    <cellStyle name="WHead - Style2" xfId="2043" xr:uid="{00000000-0005-0000-0000-0000FC070000}"/>
    <cellStyle name="wrap" xfId="2044" xr:uid="{00000000-0005-0000-0000-0000FD070000}"/>
    <cellStyle name="Wไhrung [0]_35ERI8T2gbIEMixb4v26icuOo" xfId="2045" xr:uid="{00000000-0005-0000-0000-0000FE070000}"/>
    <cellStyle name="Wไhrung_35ERI8T2gbIEMixb4v26icuOo" xfId="2046" xr:uid="{00000000-0005-0000-0000-0000FF070000}"/>
    <cellStyle name="เครื่องหมายจุลภาค [0] 2" xfId="2047" xr:uid="{00000000-0005-0000-0000-000001080000}"/>
    <cellStyle name="เครื่องหมายจุลภาค [0] 2 2" xfId="2048" xr:uid="{00000000-0005-0000-0000-000002080000}"/>
    <cellStyle name="เครื่องหมายจุลภาค [0] 2 2 2" xfId="2049" xr:uid="{00000000-0005-0000-0000-000003080000}"/>
    <cellStyle name="เครื่องหมายจุลภาค [0] 2 2 3" xfId="2050" xr:uid="{00000000-0005-0000-0000-000004080000}"/>
    <cellStyle name="เครื่องหมายจุลภาค [0] 2 3" xfId="2051" xr:uid="{00000000-0005-0000-0000-000005080000}"/>
    <cellStyle name="เครื่องหมายจุลภาค [0] 2 3 2" xfId="2052" xr:uid="{00000000-0005-0000-0000-000006080000}"/>
    <cellStyle name="เครื่องหมายจุลภาค [0] 2 3 3" xfId="2053" xr:uid="{00000000-0005-0000-0000-000007080000}"/>
    <cellStyle name="เครื่องหมายจุลภาค [0] 2 4" xfId="2054" xr:uid="{00000000-0005-0000-0000-000008080000}"/>
    <cellStyle name="เครื่องหมายจุลภาค [0] 2 5" xfId="2055" xr:uid="{00000000-0005-0000-0000-000009080000}"/>
    <cellStyle name="เครื่องหมายจุลภาค [0]_AUTO2000" xfId="2056" xr:uid="{00000000-0005-0000-0000-00000A080000}"/>
    <cellStyle name="เครื่องหมายจุลภาค 2" xfId="2057" xr:uid="{00000000-0005-0000-0000-00000B080000}"/>
    <cellStyle name="เครื่องหมายจุลภาค 2 2" xfId="2058" xr:uid="{00000000-0005-0000-0000-00000C080000}"/>
    <cellStyle name="เครื่องหมายจุลภาค 2 2 2" xfId="2059" xr:uid="{00000000-0005-0000-0000-00000D080000}"/>
    <cellStyle name="เครื่องหมายจุลภาค 2 2 2 2" xfId="2060" xr:uid="{00000000-0005-0000-0000-00000E080000}"/>
    <cellStyle name="เครื่องหมายจุลภาค 2 2 2 2 2" xfId="2061" xr:uid="{00000000-0005-0000-0000-00000F080000}"/>
    <cellStyle name="เครื่องหมายจุลภาค 2 2 2 2 3" xfId="2062" xr:uid="{00000000-0005-0000-0000-000010080000}"/>
    <cellStyle name="เครื่องหมายจุลภาค 2 2 2 3" xfId="2063" xr:uid="{00000000-0005-0000-0000-000011080000}"/>
    <cellStyle name="เครื่องหมายจุลภาค 2 2 2 4" xfId="2064" xr:uid="{00000000-0005-0000-0000-000012080000}"/>
    <cellStyle name="เครื่องหมายจุลภาค 2 2 3" xfId="2065" xr:uid="{00000000-0005-0000-0000-000013080000}"/>
    <cellStyle name="เครื่องหมายจุลภาค 2 2 3 2" xfId="2066" xr:uid="{00000000-0005-0000-0000-000014080000}"/>
    <cellStyle name="เครื่องหมายจุลภาค 2 2 3 3" xfId="2067" xr:uid="{00000000-0005-0000-0000-000015080000}"/>
    <cellStyle name="เครื่องหมายจุลภาค 2 2 4" xfId="2068" xr:uid="{00000000-0005-0000-0000-000016080000}"/>
    <cellStyle name="เครื่องหมายจุลภาค 2 2 4 2" xfId="2069" xr:uid="{00000000-0005-0000-0000-000017080000}"/>
    <cellStyle name="เครื่องหมายจุลภาค 2 2 4 3" xfId="2070" xr:uid="{00000000-0005-0000-0000-000018080000}"/>
    <cellStyle name="เครื่องหมายจุลภาค 2 3" xfId="2071" xr:uid="{00000000-0005-0000-0000-000019080000}"/>
    <cellStyle name="เครื่องหมายจุลภาค 2 3 2" xfId="2072" xr:uid="{00000000-0005-0000-0000-00001A080000}"/>
    <cellStyle name="เครื่องหมายจุลภาค 2 3 2 2" xfId="2073" xr:uid="{00000000-0005-0000-0000-00001B080000}"/>
    <cellStyle name="เครื่องหมายจุลภาค 2 3 2 2 2" xfId="2074" xr:uid="{00000000-0005-0000-0000-00001C080000}"/>
    <cellStyle name="เครื่องหมายจุลภาค 2 3 2 2 3" xfId="2075" xr:uid="{00000000-0005-0000-0000-00001D080000}"/>
    <cellStyle name="เครื่องหมายจุลภาค 2 3 3" xfId="2076" xr:uid="{00000000-0005-0000-0000-00001E080000}"/>
    <cellStyle name="เครื่องหมายจุลภาค 2 3 3 2" xfId="2077" xr:uid="{00000000-0005-0000-0000-00001F080000}"/>
    <cellStyle name="เครื่องหมายจุลภาค 2 3 3 3" xfId="2078" xr:uid="{00000000-0005-0000-0000-000020080000}"/>
    <cellStyle name="เครื่องหมายจุลภาค 2 3 4" xfId="2079" xr:uid="{00000000-0005-0000-0000-000021080000}"/>
    <cellStyle name="เครื่องหมายจุลภาค 2 3 4 2" xfId="2080" xr:uid="{00000000-0005-0000-0000-000022080000}"/>
    <cellStyle name="เครื่องหมายจุลภาค 2 3 5" xfId="2081" xr:uid="{00000000-0005-0000-0000-000023080000}"/>
    <cellStyle name="เครื่องหมายจุลภาค 2 3 6" xfId="2082" xr:uid="{00000000-0005-0000-0000-000024080000}"/>
    <cellStyle name="เครื่องหมายจุลภาค 2 4" xfId="2083" xr:uid="{00000000-0005-0000-0000-000025080000}"/>
    <cellStyle name="เครื่องหมายจุลภาค 2 4 2" xfId="2084" xr:uid="{00000000-0005-0000-0000-000026080000}"/>
    <cellStyle name="เครื่องหมายจุลภาค 2 4 2 2" xfId="2085" xr:uid="{00000000-0005-0000-0000-000027080000}"/>
    <cellStyle name="เครื่องหมายจุลภาค 2 4 2 3" xfId="2086" xr:uid="{00000000-0005-0000-0000-000028080000}"/>
    <cellStyle name="เครื่องหมายจุลภาค 2 4 3" xfId="2087" xr:uid="{00000000-0005-0000-0000-000029080000}"/>
    <cellStyle name="เครื่องหมายจุลภาค 2 5" xfId="2088" xr:uid="{00000000-0005-0000-0000-00002A080000}"/>
    <cellStyle name="เครื่องหมายจุลภาค 2 5 2" xfId="2089" xr:uid="{00000000-0005-0000-0000-00002B080000}"/>
    <cellStyle name="เครื่องหมายจุลภาค 2 5 3" xfId="2090" xr:uid="{00000000-0005-0000-0000-00002C080000}"/>
    <cellStyle name="เครื่องหมายจุลภาค 2 6" xfId="2091" xr:uid="{00000000-0005-0000-0000-00002D080000}"/>
    <cellStyle name="เครื่องหมายจุลภาค 2 6 2" xfId="2092" xr:uid="{00000000-0005-0000-0000-00002E080000}"/>
    <cellStyle name="เครื่องหมายจุลภาค 2 6 3" xfId="2093" xr:uid="{00000000-0005-0000-0000-00002F080000}"/>
    <cellStyle name="เครื่องหมายจุลภาค 2 7" xfId="2094" xr:uid="{00000000-0005-0000-0000-000030080000}"/>
    <cellStyle name="เครื่องหมายจุลภาค 2 7 2" xfId="2095" xr:uid="{00000000-0005-0000-0000-000031080000}"/>
    <cellStyle name="เครื่องหมายจุลภาค 2 7 3" xfId="2096" xr:uid="{00000000-0005-0000-0000-000032080000}"/>
    <cellStyle name="เครื่องหมายจุลภาค 2 8" xfId="2097" xr:uid="{00000000-0005-0000-0000-000033080000}"/>
    <cellStyle name="เครื่องหมายจุลภาค 2 9" xfId="2098" xr:uid="{00000000-0005-0000-0000-000034080000}"/>
    <cellStyle name="เครื่องหมายจุลภาค 2_Bank_TVC_Q1'52" xfId="2099" xr:uid="{00000000-0005-0000-0000-000035080000}"/>
    <cellStyle name="เครื่องหมายจุลภาค 3" xfId="2100" xr:uid="{00000000-0005-0000-0000-000036080000}"/>
    <cellStyle name="เครื่องหมายจุลภาค 3 2" xfId="2101" xr:uid="{00000000-0005-0000-0000-000037080000}"/>
    <cellStyle name="เครื่องหมายจุลภาค 3 2 2" xfId="2102" xr:uid="{00000000-0005-0000-0000-000038080000}"/>
    <cellStyle name="เครื่องหมายจุลภาค 3 2 2 2" xfId="2103" xr:uid="{00000000-0005-0000-0000-000039080000}"/>
    <cellStyle name="เครื่องหมายจุลภาค 3 2 2 3" xfId="2104" xr:uid="{00000000-0005-0000-0000-00003A080000}"/>
    <cellStyle name="เครื่องหมายจุลภาค 3 2 3" xfId="2105" xr:uid="{00000000-0005-0000-0000-00003B080000}"/>
    <cellStyle name="เครื่องหมายจุลภาค 3 2 3 2" xfId="2106" xr:uid="{00000000-0005-0000-0000-00003C080000}"/>
    <cellStyle name="เครื่องหมายจุลภาค 3 2 3 3" xfId="2107" xr:uid="{00000000-0005-0000-0000-00003D080000}"/>
    <cellStyle name="เครื่องหมายจุลภาค 3 2 4" xfId="2108" xr:uid="{00000000-0005-0000-0000-00003E080000}"/>
    <cellStyle name="เครื่องหมายจุลภาค 3 2 5" xfId="2109" xr:uid="{00000000-0005-0000-0000-00003F080000}"/>
    <cellStyle name="เครื่องหมายจุลภาค 3 3" xfId="2110" xr:uid="{00000000-0005-0000-0000-000040080000}"/>
    <cellStyle name="เครื่องหมายจุลภาค 3 3 2" xfId="2111" xr:uid="{00000000-0005-0000-0000-000041080000}"/>
    <cellStyle name="เครื่องหมายจุลภาค 3 3 2 2" xfId="2112" xr:uid="{00000000-0005-0000-0000-000042080000}"/>
    <cellStyle name="เครื่องหมายจุลภาค 3 3 2 3" xfId="2113" xr:uid="{00000000-0005-0000-0000-000043080000}"/>
    <cellStyle name="เครื่องหมายจุลภาค 3 3 3" xfId="2114" xr:uid="{00000000-0005-0000-0000-000044080000}"/>
    <cellStyle name="เครื่องหมายจุลภาค 3 3 3 2" xfId="2115" xr:uid="{00000000-0005-0000-0000-000045080000}"/>
    <cellStyle name="เครื่องหมายจุลภาค 3 3 3 3" xfId="2116" xr:uid="{00000000-0005-0000-0000-000046080000}"/>
    <cellStyle name="เครื่องหมายจุลภาค 3 3 4" xfId="2117" xr:uid="{00000000-0005-0000-0000-000047080000}"/>
    <cellStyle name="เครื่องหมายจุลภาค 3 3 5" xfId="2118" xr:uid="{00000000-0005-0000-0000-000048080000}"/>
    <cellStyle name="เครื่องหมายจุลภาค 3 3 6" xfId="2119" xr:uid="{00000000-0005-0000-0000-000049080000}"/>
    <cellStyle name="เครื่องหมายจุลภาค 3 4" xfId="2120" xr:uid="{00000000-0005-0000-0000-00004A080000}"/>
    <cellStyle name="เครื่องหมายจุลภาค 3 4 2" xfId="2121" xr:uid="{00000000-0005-0000-0000-00004B080000}"/>
    <cellStyle name="เครื่องหมายจุลภาค 3 4 2 2" xfId="2122" xr:uid="{00000000-0005-0000-0000-00004C080000}"/>
    <cellStyle name="เครื่องหมายจุลภาค 3 4 2 3" xfId="2123" xr:uid="{00000000-0005-0000-0000-00004D080000}"/>
    <cellStyle name="เครื่องหมายจุลภาค 3 5" xfId="2124" xr:uid="{00000000-0005-0000-0000-00004E080000}"/>
    <cellStyle name="เครื่องหมายจุลภาค 3 5 2" xfId="2125" xr:uid="{00000000-0005-0000-0000-00004F080000}"/>
    <cellStyle name="เครื่องหมายจุลภาค 3 5 3" xfId="2126" xr:uid="{00000000-0005-0000-0000-000050080000}"/>
    <cellStyle name="เครื่องหมายจุลภาค 3 6" xfId="2127" xr:uid="{00000000-0005-0000-0000-000051080000}"/>
    <cellStyle name="เครื่องหมายจุลภาค 3 7" xfId="2128" xr:uid="{00000000-0005-0000-0000-000052080000}"/>
    <cellStyle name="เครื่องหมายจุลภาค 3_Bank_TVC_Q2'52" xfId="2129" xr:uid="{00000000-0005-0000-0000-000053080000}"/>
    <cellStyle name="เครื่องหมายจุลภาค 4" xfId="2130" xr:uid="{00000000-0005-0000-0000-000054080000}"/>
    <cellStyle name="เครื่องหมายจุลภาค 4 2" xfId="2131" xr:uid="{00000000-0005-0000-0000-000055080000}"/>
    <cellStyle name="เครื่องหมายจุลภาค 4 2 2" xfId="2132" xr:uid="{00000000-0005-0000-0000-000056080000}"/>
    <cellStyle name="เครื่องหมายจุลภาค 4 2 2 2" xfId="2133" xr:uid="{00000000-0005-0000-0000-000057080000}"/>
    <cellStyle name="เครื่องหมายจุลภาค 4 2 2 2 2" xfId="2134" xr:uid="{00000000-0005-0000-0000-000058080000}"/>
    <cellStyle name="เครื่องหมายจุลภาค 4 2 2 2 3" xfId="2135" xr:uid="{00000000-0005-0000-0000-000059080000}"/>
    <cellStyle name="เครื่องหมายจุลภาค 4 2 2 3" xfId="2136" xr:uid="{00000000-0005-0000-0000-00005A080000}"/>
    <cellStyle name="เครื่องหมายจุลภาค 4 2 2 3 2" xfId="2137" xr:uid="{00000000-0005-0000-0000-00005B080000}"/>
    <cellStyle name="เครื่องหมายจุลภาค 4 2 2 3 3" xfId="2138" xr:uid="{00000000-0005-0000-0000-00005C080000}"/>
    <cellStyle name="เครื่องหมายจุลภาค 4 2 2 4" xfId="2139" xr:uid="{00000000-0005-0000-0000-00005D080000}"/>
    <cellStyle name="เครื่องหมายจุลภาค 4 2 2 5" xfId="2140" xr:uid="{00000000-0005-0000-0000-00005E080000}"/>
    <cellStyle name="เครื่องหมายจุลภาค 4 2 3" xfId="2141" xr:uid="{00000000-0005-0000-0000-00005F080000}"/>
    <cellStyle name="เครื่องหมายจุลภาค 4 2 3 2" xfId="2142" xr:uid="{00000000-0005-0000-0000-000060080000}"/>
    <cellStyle name="เครื่องหมายจุลภาค 4 2 3 3" xfId="2143" xr:uid="{00000000-0005-0000-0000-000061080000}"/>
    <cellStyle name="เครื่องหมายจุลภาค 4 2 4" xfId="2144" xr:uid="{00000000-0005-0000-0000-000062080000}"/>
    <cellStyle name="เครื่องหมายจุลภาค 4 2 4 2" xfId="2145" xr:uid="{00000000-0005-0000-0000-000063080000}"/>
    <cellStyle name="เครื่องหมายจุลภาค 4 2 4 3" xfId="2146" xr:uid="{00000000-0005-0000-0000-000064080000}"/>
    <cellStyle name="เครื่องหมายจุลภาค 4 2 5" xfId="2147" xr:uid="{00000000-0005-0000-0000-000065080000}"/>
    <cellStyle name="เครื่องหมายจุลภาค 4 2 6" xfId="2148" xr:uid="{00000000-0005-0000-0000-000066080000}"/>
    <cellStyle name="เครื่องหมายจุลภาค 4 3" xfId="2149" xr:uid="{00000000-0005-0000-0000-000067080000}"/>
    <cellStyle name="เครื่องหมายจุลภาค 4 3 2" xfId="2150" xr:uid="{00000000-0005-0000-0000-000068080000}"/>
    <cellStyle name="เครื่องหมายจุลภาค 4 3 2 2" xfId="2151" xr:uid="{00000000-0005-0000-0000-000069080000}"/>
    <cellStyle name="เครื่องหมายจุลภาค 4 3 2 3" xfId="2152" xr:uid="{00000000-0005-0000-0000-00006A080000}"/>
    <cellStyle name="เครื่องหมายจุลภาค 4 3 3" xfId="2153" xr:uid="{00000000-0005-0000-0000-00006B080000}"/>
    <cellStyle name="เครื่องหมายจุลภาค 4 3 3 2" xfId="2154" xr:uid="{00000000-0005-0000-0000-00006C080000}"/>
    <cellStyle name="เครื่องหมายจุลภาค 4 3 3 3" xfId="2155" xr:uid="{00000000-0005-0000-0000-00006D080000}"/>
    <cellStyle name="เครื่องหมายจุลภาค 4 3 4" xfId="2156" xr:uid="{00000000-0005-0000-0000-00006E080000}"/>
    <cellStyle name="เครื่องหมายจุลภาค 4 3 4 2" xfId="2157" xr:uid="{00000000-0005-0000-0000-00006F080000}"/>
    <cellStyle name="เครื่องหมายจุลภาค 4 3 4 3" xfId="2158" xr:uid="{00000000-0005-0000-0000-000070080000}"/>
    <cellStyle name="เครื่องหมายจุลภาค 4 3 5" xfId="2159" xr:uid="{00000000-0005-0000-0000-000071080000}"/>
    <cellStyle name="เครื่องหมายจุลภาค 4 3 6" xfId="2160" xr:uid="{00000000-0005-0000-0000-000072080000}"/>
    <cellStyle name="เครื่องหมายจุลภาค 4 4" xfId="2161" xr:uid="{00000000-0005-0000-0000-000073080000}"/>
    <cellStyle name="เครื่องหมายจุลภาค 4 4 2" xfId="2162" xr:uid="{00000000-0005-0000-0000-000074080000}"/>
    <cellStyle name="เครื่องหมายจุลภาค 4 4 3" xfId="2163" xr:uid="{00000000-0005-0000-0000-000075080000}"/>
    <cellStyle name="เครื่องหมายจุลภาค 4 5" xfId="2164" xr:uid="{00000000-0005-0000-0000-000076080000}"/>
    <cellStyle name="เครื่องหมายจุลภาค 4 5 2" xfId="2165" xr:uid="{00000000-0005-0000-0000-000077080000}"/>
    <cellStyle name="เครื่องหมายจุลภาค 4 5 3" xfId="2166" xr:uid="{00000000-0005-0000-0000-000078080000}"/>
    <cellStyle name="เครื่องหมายจุลภาค 4 6" xfId="2167" xr:uid="{00000000-0005-0000-0000-000079080000}"/>
    <cellStyle name="เครื่องหมายจุลภาค 4 7" xfId="2168" xr:uid="{00000000-0005-0000-0000-00007A080000}"/>
    <cellStyle name="เครื่องหมายจุลภาค 4_Job on M2 Kb,Kc_Y'2009" xfId="2169" xr:uid="{00000000-0005-0000-0000-00007B080000}"/>
    <cellStyle name="เครื่องหมายจุลภาค 5" xfId="2170" xr:uid="{00000000-0005-0000-0000-00007C080000}"/>
    <cellStyle name="เครื่องหมายจุลภาค 5 2" xfId="2171" xr:uid="{00000000-0005-0000-0000-00007D080000}"/>
    <cellStyle name="เครื่องหมายจุลภาค 5 2 2" xfId="2172" xr:uid="{00000000-0005-0000-0000-00007E080000}"/>
    <cellStyle name="เครื่องหมายจุลภาค 5 2 2 2" xfId="2173" xr:uid="{00000000-0005-0000-0000-00007F080000}"/>
    <cellStyle name="เครื่องหมายจุลภาค 5 2 2 2 2" xfId="2174" xr:uid="{00000000-0005-0000-0000-000080080000}"/>
    <cellStyle name="เครื่องหมายจุลภาค 5 2 2 2 3" xfId="2175" xr:uid="{00000000-0005-0000-0000-000081080000}"/>
    <cellStyle name="เครื่องหมายจุลภาค 5 2 2 3" xfId="2176" xr:uid="{00000000-0005-0000-0000-000082080000}"/>
    <cellStyle name="เครื่องหมายจุลภาค 5 2 2 3 2" xfId="2177" xr:uid="{00000000-0005-0000-0000-000083080000}"/>
    <cellStyle name="เครื่องหมายจุลภาค 5 2 2 3 3" xfId="2178" xr:uid="{00000000-0005-0000-0000-000084080000}"/>
    <cellStyle name="เครื่องหมายจุลภาค 5 2 2 4" xfId="2179" xr:uid="{00000000-0005-0000-0000-000085080000}"/>
    <cellStyle name="เครื่องหมายจุลภาค 5 2 2 5" xfId="2180" xr:uid="{00000000-0005-0000-0000-000086080000}"/>
    <cellStyle name="เครื่องหมายจุลภาค 5 2 3" xfId="2181" xr:uid="{00000000-0005-0000-0000-000087080000}"/>
    <cellStyle name="เครื่องหมายจุลภาค 5 2 3 2" xfId="2182" xr:uid="{00000000-0005-0000-0000-000088080000}"/>
    <cellStyle name="เครื่องหมายจุลภาค 5 2 3 3" xfId="2183" xr:uid="{00000000-0005-0000-0000-000089080000}"/>
    <cellStyle name="เครื่องหมายจุลภาค 5 2 4" xfId="2184" xr:uid="{00000000-0005-0000-0000-00008A080000}"/>
    <cellStyle name="เครื่องหมายจุลภาค 5 2 4 2" xfId="2185" xr:uid="{00000000-0005-0000-0000-00008B080000}"/>
    <cellStyle name="เครื่องหมายจุลภาค 5 2 4 3" xfId="2186" xr:uid="{00000000-0005-0000-0000-00008C080000}"/>
    <cellStyle name="เครื่องหมายจุลภาค 5 2 5" xfId="2187" xr:uid="{00000000-0005-0000-0000-00008D080000}"/>
    <cellStyle name="เครื่องหมายจุลภาค 5 2 6" xfId="2188" xr:uid="{00000000-0005-0000-0000-00008E080000}"/>
    <cellStyle name="เครื่องหมายจุลภาค 5 3" xfId="2189" xr:uid="{00000000-0005-0000-0000-00008F080000}"/>
    <cellStyle name="เครื่องหมายจุลภาค 5 3 2" xfId="2190" xr:uid="{00000000-0005-0000-0000-000090080000}"/>
    <cellStyle name="เครื่องหมายจุลภาค 5 3 2 2" xfId="2191" xr:uid="{00000000-0005-0000-0000-000091080000}"/>
    <cellStyle name="เครื่องหมายจุลภาค 5 3 2 3" xfId="2192" xr:uid="{00000000-0005-0000-0000-000092080000}"/>
    <cellStyle name="เครื่องหมายจุลภาค 5 3 3" xfId="2193" xr:uid="{00000000-0005-0000-0000-000093080000}"/>
    <cellStyle name="เครื่องหมายจุลภาค 5 3 3 2" xfId="2194" xr:uid="{00000000-0005-0000-0000-000094080000}"/>
    <cellStyle name="เครื่องหมายจุลภาค 5 3 3 3" xfId="2195" xr:uid="{00000000-0005-0000-0000-000095080000}"/>
    <cellStyle name="เครื่องหมายจุลภาค 5 3 4" xfId="2196" xr:uid="{00000000-0005-0000-0000-000096080000}"/>
    <cellStyle name="เครื่องหมายจุลภาค 5 3 5" xfId="2197" xr:uid="{00000000-0005-0000-0000-000097080000}"/>
    <cellStyle name="เครื่องหมายจุลภาค 5 3 6" xfId="2198" xr:uid="{00000000-0005-0000-0000-000098080000}"/>
    <cellStyle name="เครื่องหมายจุลภาค 5 4" xfId="2199" xr:uid="{00000000-0005-0000-0000-000099080000}"/>
    <cellStyle name="เครื่องหมายจุลภาค 5 4 2" xfId="2200" xr:uid="{00000000-0005-0000-0000-00009A080000}"/>
    <cellStyle name="เครื่องหมายจุลภาค 5 4 2 2" xfId="2201" xr:uid="{00000000-0005-0000-0000-00009B080000}"/>
    <cellStyle name="เครื่องหมายจุลภาค 5 4 2 3" xfId="2202" xr:uid="{00000000-0005-0000-0000-00009C080000}"/>
    <cellStyle name="เครื่องหมายจุลภาค 5 5" xfId="2203" xr:uid="{00000000-0005-0000-0000-00009D080000}"/>
    <cellStyle name="เครื่องหมายจุลภาค 5 5 2" xfId="2204" xr:uid="{00000000-0005-0000-0000-00009E080000}"/>
    <cellStyle name="เครื่องหมายจุลภาค 5 5 3" xfId="2205" xr:uid="{00000000-0005-0000-0000-00009F080000}"/>
    <cellStyle name="เครื่องหมายจุลภาค 5 6" xfId="2206" xr:uid="{00000000-0005-0000-0000-0000A0080000}"/>
    <cellStyle name="เครื่องหมายจุลภาค 5 7" xfId="2207" xr:uid="{00000000-0005-0000-0000-0000A1080000}"/>
    <cellStyle name="เครื่องหมายจุลภาค 6" xfId="2208" xr:uid="{00000000-0005-0000-0000-0000A2080000}"/>
    <cellStyle name="เครื่องหมายจุลภาค 6 2" xfId="2209" xr:uid="{00000000-0005-0000-0000-0000A3080000}"/>
    <cellStyle name="เครื่องหมายจุลภาค 6 2 2" xfId="2210" xr:uid="{00000000-0005-0000-0000-0000A4080000}"/>
    <cellStyle name="เครื่องหมายจุลภาค 6 2 2 2" xfId="2211" xr:uid="{00000000-0005-0000-0000-0000A5080000}"/>
    <cellStyle name="เครื่องหมายจุลภาค 6 2 3" xfId="2212" xr:uid="{00000000-0005-0000-0000-0000A6080000}"/>
    <cellStyle name="เครื่องหมายจุลภาค 6 2 4" xfId="2213" xr:uid="{00000000-0005-0000-0000-0000A7080000}"/>
    <cellStyle name="เครื่องหมายจุลภาค 6 2 4 2" xfId="2214" xr:uid="{00000000-0005-0000-0000-0000A8080000}"/>
    <cellStyle name="เครื่องหมายจุลภาค 6 3" xfId="2215" xr:uid="{00000000-0005-0000-0000-0000A9080000}"/>
    <cellStyle name="เครื่องหมายจุลภาค 6 3 2" xfId="2216" xr:uid="{00000000-0005-0000-0000-0000AA080000}"/>
    <cellStyle name="เครื่องหมายจุลภาค 6 3 2 2" xfId="2217" xr:uid="{00000000-0005-0000-0000-0000AB080000}"/>
    <cellStyle name="เครื่องหมายจุลภาค 6 3 2 3" xfId="2218" xr:uid="{00000000-0005-0000-0000-0000AC080000}"/>
    <cellStyle name="เครื่องหมายจุลภาค 6 4" xfId="2219" xr:uid="{00000000-0005-0000-0000-0000AD080000}"/>
    <cellStyle name="เครื่องหมายจุลภาค 6 4 2" xfId="2220" xr:uid="{00000000-0005-0000-0000-0000AE080000}"/>
    <cellStyle name="เครื่องหมายจุลภาค 6 4 3" xfId="2221" xr:uid="{00000000-0005-0000-0000-0000AF080000}"/>
    <cellStyle name="เครื่องหมายจุลภาค 6 5" xfId="2222" xr:uid="{00000000-0005-0000-0000-0000B0080000}"/>
    <cellStyle name="เครื่องหมายจุลภาค 6 6" xfId="2223" xr:uid="{00000000-0005-0000-0000-0000B1080000}"/>
    <cellStyle name="เครื่องหมายจุลภาค 7" xfId="2224" xr:uid="{00000000-0005-0000-0000-0000B2080000}"/>
    <cellStyle name="เครื่องหมายจุลภาค 7 2" xfId="2225" xr:uid="{00000000-0005-0000-0000-0000B3080000}"/>
    <cellStyle name="เครื่องหมายจุลภาค 7 2 2" xfId="2226" xr:uid="{00000000-0005-0000-0000-0000B4080000}"/>
    <cellStyle name="เครื่องหมายจุลภาค 7 2 3" xfId="2227" xr:uid="{00000000-0005-0000-0000-0000B5080000}"/>
    <cellStyle name="เครื่องหมายจุลภาค 7 3" xfId="2228" xr:uid="{00000000-0005-0000-0000-0000B6080000}"/>
    <cellStyle name="เครื่องหมายจุลภาค 7 3 2" xfId="2229" xr:uid="{00000000-0005-0000-0000-0000B7080000}"/>
    <cellStyle name="เครื่องหมายจุลภาค 7 3 3" xfId="2230" xr:uid="{00000000-0005-0000-0000-0000B8080000}"/>
    <cellStyle name="เครื่องหมายจุลภาค 7 4" xfId="2231" xr:uid="{00000000-0005-0000-0000-0000B9080000}"/>
    <cellStyle name="เครื่องหมายจุลภาค 7 4 2" xfId="2232" xr:uid="{00000000-0005-0000-0000-0000BA080000}"/>
    <cellStyle name="เครื่องหมายจุลภาค 7 4 3" xfId="2233" xr:uid="{00000000-0005-0000-0000-0000BB080000}"/>
    <cellStyle name="เครื่องหมายจุลภาค 7 5" xfId="2234" xr:uid="{00000000-0005-0000-0000-0000BC080000}"/>
    <cellStyle name="เครื่องหมายจุลภาค 7 6" xfId="2235" xr:uid="{00000000-0005-0000-0000-0000BD080000}"/>
    <cellStyle name="เครื่องหมายจุลภาค 8" xfId="2236" xr:uid="{00000000-0005-0000-0000-0000BE080000}"/>
    <cellStyle name="เครื่องหมายจุลภาค 8 2" xfId="2237" xr:uid="{00000000-0005-0000-0000-0000BF080000}"/>
    <cellStyle name="เครื่องหมายจุลภาค_4fd.15_05_04final" xfId="2238" xr:uid="{00000000-0005-0000-0000-0000C0080000}"/>
    <cellStyle name="เครื่องหมายเปอร์เซ็นต์_1.BG4748-260847" xfId="2239" xr:uid="{00000000-0005-0000-0000-000000080000}"/>
    <cellStyle name="เครื่องหมายสกุลเงิน [0]_AUTO2000" xfId="2240" xr:uid="{00000000-0005-0000-0000-0000C1080000}"/>
    <cellStyle name="เครื่องหมายสกุลเงิน_AUTO2000" xfId="2241" xr:uid="{00000000-0005-0000-0000-0000C2080000}"/>
    <cellStyle name="เชื่อมโยงหลายมิติ" xfId="2243" xr:uid="{00000000-0005-0000-0000-0000C3080000}"/>
    <cellStyle name="ณfน๔_NTCณ๘ป๙ (2)" xfId="2244" xr:uid="{00000000-0005-0000-0000-0000CB080000}"/>
    <cellStyle name="ตามการเชื่อมโยงหลายมิติ" xfId="2245" xr:uid="{00000000-0005-0000-0000-0000CC080000}"/>
    <cellStyle name="น้บะภฒ_95" xfId="2246" xr:uid="{00000000-0005-0000-0000-0000CD080000}"/>
    <cellStyle name="ปกติ 10" xfId="2247" xr:uid="{00000000-0005-0000-0000-0000CE080000}"/>
    <cellStyle name="ปกติ 10 2" xfId="2248" xr:uid="{00000000-0005-0000-0000-0000CF080000}"/>
    <cellStyle name="ปกติ 10 3" xfId="2249" xr:uid="{00000000-0005-0000-0000-0000D0080000}"/>
    <cellStyle name="ปกติ 11" xfId="2250" xr:uid="{00000000-0005-0000-0000-0000D1080000}"/>
    <cellStyle name="ปกติ 12" xfId="2251" xr:uid="{00000000-0005-0000-0000-0000D2080000}"/>
    <cellStyle name="ปกติ 13" xfId="2252" xr:uid="{00000000-0005-0000-0000-0000D3080000}"/>
    <cellStyle name="ปกติ 14" xfId="2253" xr:uid="{00000000-0005-0000-0000-0000D4080000}"/>
    <cellStyle name="ปกติ 15" xfId="2254" xr:uid="{00000000-0005-0000-0000-0000D5080000}"/>
    <cellStyle name="ปกติ 16" xfId="2255" xr:uid="{00000000-0005-0000-0000-0000D6080000}"/>
    <cellStyle name="ปกติ 17" xfId="2256" xr:uid="{00000000-0005-0000-0000-0000D7080000}"/>
    <cellStyle name="ปกติ 18" xfId="2257" xr:uid="{00000000-0005-0000-0000-0000D8080000}"/>
    <cellStyle name="ปกติ 19" xfId="2258" xr:uid="{00000000-0005-0000-0000-0000D9080000}"/>
    <cellStyle name="ปกติ 2" xfId="2259" xr:uid="{00000000-0005-0000-0000-0000DA080000}"/>
    <cellStyle name="ปกติ 2 2" xfId="2260" xr:uid="{00000000-0005-0000-0000-0000DB080000}"/>
    <cellStyle name="ปกติ 2 2 2" xfId="2261" xr:uid="{00000000-0005-0000-0000-0000DC080000}"/>
    <cellStyle name="ปกติ 2 2 2 2" xfId="2262" xr:uid="{00000000-0005-0000-0000-0000DD080000}"/>
    <cellStyle name="ปกติ 2 2 2 3" xfId="2263" xr:uid="{00000000-0005-0000-0000-0000DE080000}"/>
    <cellStyle name="ปกติ 2 2 3" xfId="2264" xr:uid="{00000000-0005-0000-0000-0000DF080000}"/>
    <cellStyle name="ปกติ 2 3" xfId="2265" xr:uid="{00000000-0005-0000-0000-0000E0080000}"/>
    <cellStyle name="ปกติ 2 4" xfId="2266" xr:uid="{00000000-0005-0000-0000-0000E1080000}"/>
    <cellStyle name="ปกติ 2 5" xfId="2267" xr:uid="{00000000-0005-0000-0000-0000E2080000}"/>
    <cellStyle name="ปกติ 2_Bank_TVC_Q1'52" xfId="2268" xr:uid="{00000000-0005-0000-0000-0000E3080000}"/>
    <cellStyle name="ปกติ 20" xfId="2269" xr:uid="{00000000-0005-0000-0000-0000E4080000}"/>
    <cellStyle name="ปกติ 3" xfId="2270" xr:uid="{00000000-0005-0000-0000-0000E5080000}"/>
    <cellStyle name="ปกติ 3 2" xfId="2271" xr:uid="{00000000-0005-0000-0000-0000E6080000}"/>
    <cellStyle name="ปกติ 3 2 2" xfId="2272" xr:uid="{00000000-0005-0000-0000-0000E7080000}"/>
    <cellStyle name="ปกติ 3 3" xfId="2273" xr:uid="{00000000-0005-0000-0000-0000E8080000}"/>
    <cellStyle name="ปกติ 3 4" xfId="2274" xr:uid="{00000000-0005-0000-0000-0000E9080000}"/>
    <cellStyle name="ปกติ 3 4 2" xfId="2275" xr:uid="{00000000-0005-0000-0000-0000EA080000}"/>
    <cellStyle name="ปกติ 3 4 3" xfId="2276" xr:uid="{00000000-0005-0000-0000-0000EB080000}"/>
    <cellStyle name="ปกติ 3 5" xfId="2277" xr:uid="{00000000-0005-0000-0000-0000EC080000}"/>
    <cellStyle name="ปกติ 3 5 2" xfId="2278" xr:uid="{00000000-0005-0000-0000-0000ED080000}"/>
    <cellStyle name="ปกติ 3 5 3" xfId="2279" xr:uid="{00000000-0005-0000-0000-0000EE080000}"/>
    <cellStyle name="ปกติ 3 6" xfId="2280" xr:uid="{00000000-0005-0000-0000-0000EF080000}"/>
    <cellStyle name="ปกติ 3 6 2" xfId="2281" xr:uid="{00000000-0005-0000-0000-0000F0080000}"/>
    <cellStyle name="ปกติ 3 6 3" xfId="2282" xr:uid="{00000000-0005-0000-0000-0000F1080000}"/>
    <cellStyle name="ปกติ 3 7" xfId="2283" xr:uid="{00000000-0005-0000-0000-0000F2080000}"/>
    <cellStyle name="ปกติ 3 8" xfId="2284" xr:uid="{00000000-0005-0000-0000-0000F3080000}"/>
    <cellStyle name="ปกติ 3_Bank_TVC_YE'52" xfId="2285" xr:uid="{00000000-0005-0000-0000-0000F4080000}"/>
    <cellStyle name="ปกติ 4" xfId="2286" xr:uid="{00000000-0005-0000-0000-0000F5080000}"/>
    <cellStyle name="ปกติ 4 2" xfId="2287" xr:uid="{00000000-0005-0000-0000-0000F6080000}"/>
    <cellStyle name="ปกติ 4 3" xfId="2288" xr:uid="{00000000-0005-0000-0000-0000F7080000}"/>
    <cellStyle name="ปกติ 4 3 2" xfId="2289" xr:uid="{00000000-0005-0000-0000-0000F8080000}"/>
    <cellStyle name="ปกติ 4 3 3" xfId="2290" xr:uid="{00000000-0005-0000-0000-0000F9080000}"/>
    <cellStyle name="ปกติ 4 4" xfId="2291" xr:uid="{00000000-0005-0000-0000-0000FA080000}"/>
    <cellStyle name="ปกติ 4 4 2" xfId="2292" xr:uid="{00000000-0005-0000-0000-0000FB080000}"/>
    <cellStyle name="ปกติ 4 4 3" xfId="2293" xr:uid="{00000000-0005-0000-0000-0000FC080000}"/>
    <cellStyle name="ปกติ 4 5" xfId="2294" xr:uid="{00000000-0005-0000-0000-0000FD080000}"/>
    <cellStyle name="ปกติ 4 5 2" xfId="2295" xr:uid="{00000000-0005-0000-0000-0000FE080000}"/>
    <cellStyle name="ปกติ 4 5 3" xfId="2296" xr:uid="{00000000-0005-0000-0000-0000FF080000}"/>
    <cellStyle name="ปกติ 4 6" xfId="2297" xr:uid="{00000000-0005-0000-0000-000000090000}"/>
    <cellStyle name="ปกติ 4 7" xfId="2298" xr:uid="{00000000-0005-0000-0000-000001090000}"/>
    <cellStyle name="ปกติ 4_Bank_TVC_Q1'52" xfId="2299" xr:uid="{00000000-0005-0000-0000-000002090000}"/>
    <cellStyle name="ปกติ 5" xfId="2300" xr:uid="{00000000-0005-0000-0000-000003090000}"/>
    <cellStyle name="ปกติ 5 2" xfId="2301" xr:uid="{00000000-0005-0000-0000-000004090000}"/>
    <cellStyle name="ปกติ 5 2 2" xfId="2302" xr:uid="{00000000-0005-0000-0000-000005090000}"/>
    <cellStyle name="ปกติ 5 2 3" xfId="2303" xr:uid="{00000000-0005-0000-0000-000006090000}"/>
    <cellStyle name="ปกติ 5_Bank_TVC_YE'52" xfId="2304" xr:uid="{00000000-0005-0000-0000-000007090000}"/>
    <cellStyle name="ปกติ 6" xfId="2305" xr:uid="{00000000-0005-0000-0000-000008090000}"/>
    <cellStyle name="ปกติ 6 2" xfId="2306" xr:uid="{00000000-0005-0000-0000-000009090000}"/>
    <cellStyle name="ปกติ 7" xfId="2307" xr:uid="{00000000-0005-0000-0000-00000A090000}"/>
    <cellStyle name="ปกติ 7 2" xfId="2308" xr:uid="{00000000-0005-0000-0000-00000B090000}"/>
    <cellStyle name="ปกติ 7 2 2" xfId="2309" xr:uid="{00000000-0005-0000-0000-00000C090000}"/>
    <cellStyle name="ปกติ 7 2 3" xfId="2310" xr:uid="{00000000-0005-0000-0000-00000D090000}"/>
    <cellStyle name="ปกติ 8" xfId="2311" xr:uid="{00000000-0005-0000-0000-00000E090000}"/>
    <cellStyle name="ปกติ 8 2" xfId="2312" xr:uid="{00000000-0005-0000-0000-00000F090000}"/>
    <cellStyle name="ปกติ 8 3" xfId="2313" xr:uid="{00000000-0005-0000-0000-000010090000}"/>
    <cellStyle name="ปกติ 8 3 2" xfId="2314" xr:uid="{00000000-0005-0000-0000-000011090000}"/>
    <cellStyle name="ปกติ 8 3 2 2" xfId="2315" xr:uid="{00000000-0005-0000-0000-000012090000}"/>
    <cellStyle name="ปกติ 8 4" xfId="2316" xr:uid="{00000000-0005-0000-0000-000013090000}"/>
    <cellStyle name="ปกติ 9" xfId="2317" xr:uid="{00000000-0005-0000-0000-000014090000}"/>
    <cellStyle name="ปกติ 9 2" xfId="2318" xr:uid="{00000000-0005-0000-0000-000015090000}"/>
    <cellStyle name="ปกติ_EPCO_T2" xfId="2319" xr:uid="{00000000-0005-0000-0000-000016090000}"/>
    <cellStyle name="ปกติ_final_14_05_51" xfId="2320" xr:uid="{00000000-0005-0000-0000-000017090000}"/>
    <cellStyle name="ปกติ_S.PACK Q3-2003 " xfId="2321" xr:uid="{00000000-0005-0000-0000-000018090000}"/>
    <cellStyle name="เปอร์เซ็นต์ 2" xfId="2322" xr:uid="{00000000-0005-0000-0000-0000C4080000}"/>
    <cellStyle name="เปอร์เซ็นต์ 2 2" xfId="2323" xr:uid="{00000000-0005-0000-0000-0000C5080000}"/>
    <cellStyle name="เปอร์เซ็นต์ 3" xfId="2324" xr:uid="{00000000-0005-0000-0000-0000C6080000}"/>
    <cellStyle name="เปอร์เซ็นต์ 3 2" xfId="2325" xr:uid="{00000000-0005-0000-0000-0000C7080000}"/>
    <cellStyle name="เปอร์เซ็นต์ 3 2 2" xfId="2326" xr:uid="{00000000-0005-0000-0000-0000C8080000}"/>
    <cellStyle name="เปอร์เซ็นต์ 4" xfId="2327" xr:uid="{00000000-0005-0000-0000-0000C9080000}"/>
    <cellStyle name="เปอร์เซ็นต์ 5" xfId="2328" xr:uid="{00000000-0005-0000-0000-0000CA080000}"/>
    <cellStyle name="ฤธถ [0]_95" xfId="2329" xr:uid="{00000000-0005-0000-0000-000019090000}"/>
    <cellStyle name="ฤธถ_95" xfId="2330" xr:uid="{00000000-0005-0000-0000-00001A090000}"/>
    <cellStyle name="ล๋ศญ [0]_95" xfId="2331" xr:uid="{00000000-0005-0000-0000-00001B090000}"/>
    <cellStyle name="ล๋ศญ_95" xfId="2332" xr:uid="{00000000-0005-0000-0000-00001C090000}"/>
    <cellStyle name="ลักษณะ 1" xfId="2333" xr:uid="{00000000-0005-0000-0000-00001D090000}"/>
    <cellStyle name="ลักษณะ 1 2" xfId="2334" xr:uid="{00000000-0005-0000-0000-00001E090000}"/>
    <cellStyle name="วฅมุ_4ฟ๙ฝวภ๛" xfId="2335" xr:uid="{00000000-0005-0000-0000-00001F090000}"/>
    <cellStyle name="一般_EAP consol Q3 2002 BS &amp; PL" xfId="2336" xr:uid="{00000000-0005-0000-0000-000020090000}"/>
    <cellStyle name="千分位[0]_liz-ss" xfId="2337" xr:uid="{00000000-0005-0000-0000-000021090000}"/>
    <cellStyle name="千分位_liz-ss" xfId="2338" xr:uid="{00000000-0005-0000-0000-000022090000}"/>
    <cellStyle name="常规_200310应收账款" xfId="2339" xr:uid="{00000000-0005-0000-0000-000023090000}"/>
    <cellStyle name="桁区切り [0.00] 2" xfId="2340" xr:uid="{00000000-0005-0000-0000-000024090000}"/>
    <cellStyle name="桁区切り [0.00] 2 2" xfId="2341" xr:uid="{00000000-0005-0000-0000-000025090000}"/>
    <cellStyle name="桁区切り [0.00] 2 3" xfId="2342" xr:uid="{00000000-0005-0000-0000-000026090000}"/>
    <cellStyle name="桁区切り [0.00]_part price" xfId="2343" xr:uid="{00000000-0005-0000-0000-000027090000}"/>
    <cellStyle name="桁区切り_part price" xfId="2344" xr:uid="{00000000-0005-0000-0000-000028090000}"/>
    <cellStyle name="標準 2" xfId="2345" xr:uid="{00000000-0005-0000-0000-000029090000}"/>
    <cellStyle name="標準_AFU輸送品INVOICE20111014" xfId="2346" xr:uid="{00000000-0005-0000-0000-00002A090000}"/>
    <cellStyle name="貨幣 [0]_liz-ss" xfId="2347" xr:uid="{00000000-0005-0000-0000-00002B090000}"/>
    <cellStyle name="貨幣_liz-ss" xfId="2348" xr:uid="{00000000-0005-0000-0000-00002C090000}"/>
    <cellStyle name="通貨 [0.00]_part price" xfId="2349" xr:uid="{00000000-0005-0000-0000-00002D090000}"/>
    <cellStyle name="通貨_part price" xfId="2350" xr:uid="{00000000-0005-0000-0000-00002E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34514</xdr:colOff>
      <xdr:row>0</xdr:row>
      <xdr:rowOff>17929</xdr:rowOff>
    </xdr:from>
    <xdr:to>
      <xdr:col>15</xdr:col>
      <xdr:colOff>913458</xdr:colOff>
      <xdr:row>2</xdr:row>
      <xdr:rowOff>76311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14E57A7F-1A8F-4CD6-8E58-7C6272B3F69A}"/>
            </a:ext>
          </a:extLst>
        </xdr:cNvPr>
        <xdr:cNvSpPr txBox="1">
          <a:spLocks noChangeArrowheads="1"/>
        </xdr:cNvSpPr>
      </xdr:nvSpPr>
      <xdr:spPr bwMode="auto">
        <a:xfrm>
          <a:off x="6938682" y="17929"/>
          <a:ext cx="846570" cy="60646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14</xdr:col>
      <xdr:colOff>34514</xdr:colOff>
      <xdr:row>57</xdr:row>
      <xdr:rowOff>27454</xdr:rowOff>
    </xdr:from>
    <xdr:to>
      <xdr:col>15</xdr:col>
      <xdr:colOff>913458</xdr:colOff>
      <xdr:row>59</xdr:row>
      <xdr:rowOff>76316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7C5BF91A-2B9C-C65D-0125-1F0CA9234BB3}"/>
            </a:ext>
          </a:extLst>
        </xdr:cNvPr>
        <xdr:cNvSpPr txBox="1">
          <a:spLocks noChangeArrowheads="1"/>
        </xdr:cNvSpPr>
      </xdr:nvSpPr>
      <xdr:spPr bwMode="auto">
        <a:xfrm>
          <a:off x="7997414" y="14648329"/>
          <a:ext cx="926569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35635</xdr:colOff>
      <xdr:row>0</xdr:row>
      <xdr:rowOff>35858</xdr:rowOff>
    </xdr:from>
    <xdr:to>
      <xdr:col>25</xdr:col>
      <xdr:colOff>951753</xdr:colOff>
      <xdr:row>2</xdr:row>
      <xdr:rowOff>109776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333D0724-6B13-03B7-D945-292C123AFE27}"/>
            </a:ext>
          </a:extLst>
        </xdr:cNvPr>
        <xdr:cNvSpPr txBox="1">
          <a:spLocks noChangeArrowheads="1"/>
        </xdr:cNvSpPr>
      </xdr:nvSpPr>
      <xdr:spPr bwMode="auto">
        <a:xfrm>
          <a:off x="13196047" y="35858"/>
          <a:ext cx="911103" cy="62973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1414055</xdr:colOff>
      <xdr:row>0</xdr:row>
      <xdr:rowOff>21771</xdr:rowOff>
    </xdr:from>
    <xdr:to>
      <xdr:col>22</xdr:col>
      <xdr:colOff>65139</xdr:colOff>
      <xdr:row>2</xdr:row>
      <xdr:rowOff>114628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E7C3E895-22FD-DE0C-0847-9FFF2C3EC22D}"/>
            </a:ext>
          </a:extLst>
        </xdr:cNvPr>
        <xdr:cNvSpPr txBox="1">
          <a:spLocks noChangeArrowheads="1"/>
        </xdr:cNvSpPr>
      </xdr:nvSpPr>
      <xdr:spPr bwMode="auto">
        <a:xfrm>
          <a:off x="11255829" y="21771"/>
          <a:ext cx="1159098" cy="61418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501015</xdr:colOff>
      <xdr:row>0</xdr:row>
      <xdr:rowOff>0</xdr:rowOff>
    </xdr:from>
    <xdr:to>
      <xdr:col>16</xdr:col>
      <xdr:colOff>705921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24E4F49F-EEFE-6F4C-881B-E61CF29E0522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14</xdr:col>
      <xdr:colOff>962025</xdr:colOff>
      <xdr:row>0</xdr:row>
      <xdr:rowOff>28575</xdr:rowOff>
    </xdr:from>
    <xdr:to>
      <xdr:col>16</xdr:col>
      <xdr:colOff>963235</xdr:colOff>
      <xdr:row>2</xdr:row>
      <xdr:rowOff>122063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D629FAAA-5800-DF4C-AEB9-CDFC71ADB8E2}"/>
            </a:ext>
          </a:extLst>
        </xdr:cNvPr>
        <xdr:cNvSpPr txBox="1">
          <a:spLocks noChangeArrowheads="1"/>
        </xdr:cNvSpPr>
      </xdr:nvSpPr>
      <xdr:spPr bwMode="auto">
        <a:xfrm>
          <a:off x="6591300" y="28575"/>
          <a:ext cx="1008909" cy="64593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14</xdr:col>
      <xdr:colOff>1070610</xdr:colOff>
      <xdr:row>53</xdr:row>
      <xdr:rowOff>0</xdr:rowOff>
    </xdr:from>
    <xdr:to>
      <xdr:col>16</xdr:col>
      <xdr:colOff>1079458</xdr:colOff>
      <xdr:row>55</xdr:row>
      <xdr:rowOff>99178</xdr:rowOff>
    </xdr:to>
    <xdr:sp macro="" textlink="">
      <xdr:nvSpPr>
        <xdr:cNvPr id="4" name="Text Box 150">
          <a:extLst>
            <a:ext uri="{FF2B5EF4-FFF2-40B4-BE49-F238E27FC236}">
              <a16:creationId xmlns:a16="http://schemas.microsoft.com/office/drawing/2014/main" id="{27B7BFF5-9678-CB2C-6B13-810CEA54B0D1}"/>
            </a:ext>
          </a:extLst>
        </xdr:cNvPr>
        <xdr:cNvSpPr txBox="1">
          <a:spLocks noChangeArrowheads="1"/>
        </xdr:cNvSpPr>
      </xdr:nvSpPr>
      <xdr:spPr bwMode="auto">
        <a:xfrm>
          <a:off x="7909560" y="14639925"/>
          <a:ext cx="1170898" cy="65162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FF0000"/>
  </sheetPr>
  <dimension ref="A1:X114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85546875" style="135" customWidth="1"/>
    <col min="2" max="3" width="2.28515625" style="135" customWidth="1"/>
    <col min="4" max="4" width="2.140625" style="135" customWidth="1"/>
    <col min="5" max="5" width="8" style="135" customWidth="1"/>
    <col min="6" max="6" width="8.42578125" style="135" customWidth="1"/>
    <col min="7" max="7" width="26.85546875" style="135" customWidth="1"/>
    <col min="8" max="8" width="10.7109375" style="135" customWidth="1"/>
    <col min="9" max="9" width="0.85546875" style="135" customWidth="1"/>
    <col min="10" max="10" width="17.7109375" style="135" customWidth="1"/>
    <col min="11" max="11" width="0.85546875" style="135" customWidth="1"/>
    <col min="12" max="12" width="17.7109375" style="158" customWidth="1"/>
    <col min="13" max="13" width="0.85546875" style="155" customWidth="1"/>
    <col min="14" max="14" width="17.7109375" style="155" customWidth="1"/>
    <col min="15" max="15" width="0.85546875" style="155" customWidth="1"/>
    <col min="16" max="16" width="17.7109375" style="155" customWidth="1"/>
    <col min="17" max="17" width="16.85546875" style="135" customWidth="1"/>
    <col min="18" max="18" width="4.7109375" style="135" bestFit="1" customWidth="1"/>
    <col min="19" max="20" width="14.5703125" style="7" bestFit="1" customWidth="1"/>
    <col min="21" max="23" width="14.5703125" style="135" bestFit="1" customWidth="1"/>
    <col min="24" max="16384" width="9.140625" style="135"/>
  </cols>
  <sheetData>
    <row r="1" spans="1:24" ht="21.95" customHeight="1">
      <c r="A1" s="133" t="s">
        <v>0</v>
      </c>
      <c r="B1" s="133"/>
      <c r="C1" s="133"/>
      <c r="D1" s="133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</row>
    <row r="2" spans="1:24" ht="21.95" customHeight="1">
      <c r="A2" s="133" t="s">
        <v>1</v>
      </c>
      <c r="B2" s="133"/>
      <c r="C2" s="133"/>
      <c r="D2" s="133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</row>
    <row r="3" spans="1:24" ht="21.95" customHeight="1">
      <c r="A3" s="133" t="s">
        <v>2</v>
      </c>
      <c r="B3" s="133"/>
      <c r="C3" s="133"/>
      <c r="D3" s="133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spans="1:24" ht="21.95" customHeight="1">
      <c r="A4" s="133"/>
      <c r="B4" s="133"/>
      <c r="C4" s="133"/>
      <c r="D4" s="133"/>
      <c r="E4" s="136"/>
      <c r="F4" s="136"/>
      <c r="G4" s="136"/>
      <c r="H4" s="137"/>
      <c r="I4" s="136"/>
      <c r="J4" s="136"/>
      <c r="K4" s="136"/>
      <c r="L4" s="138"/>
      <c r="M4" s="139"/>
      <c r="N4" s="139"/>
      <c r="O4" s="139"/>
      <c r="P4" s="139"/>
    </row>
    <row r="5" spans="1:24" ht="21.95" customHeight="1">
      <c r="A5" s="140"/>
      <c r="B5" s="140"/>
      <c r="C5" s="140"/>
      <c r="D5" s="140"/>
      <c r="H5" s="141"/>
      <c r="I5" s="141"/>
      <c r="J5" s="249" t="s">
        <v>3</v>
      </c>
      <c r="K5" s="249"/>
      <c r="L5" s="249"/>
      <c r="M5" s="249"/>
      <c r="N5" s="249"/>
      <c r="O5" s="249"/>
      <c r="P5" s="249"/>
    </row>
    <row r="6" spans="1:24" ht="21.95" customHeight="1">
      <c r="A6" s="140"/>
      <c r="B6" s="140"/>
      <c r="C6" s="140"/>
      <c r="D6" s="140"/>
      <c r="H6" s="141"/>
      <c r="I6" s="141"/>
      <c r="J6" s="250" t="s">
        <v>4</v>
      </c>
      <c r="K6" s="250"/>
      <c r="L6" s="250"/>
      <c r="M6" s="142"/>
      <c r="N6" s="249" t="s">
        <v>5</v>
      </c>
      <c r="O6" s="249"/>
      <c r="P6" s="249"/>
      <c r="S6" s="128"/>
      <c r="T6" s="128"/>
    </row>
    <row r="7" spans="1:24" ht="21.95" customHeight="1">
      <c r="A7" s="140"/>
      <c r="B7" s="140"/>
      <c r="C7" s="140"/>
      <c r="D7" s="140"/>
      <c r="H7" s="141"/>
      <c r="I7" s="141"/>
      <c r="J7" s="143" t="s">
        <v>207</v>
      </c>
      <c r="K7" s="144" t="s">
        <v>6</v>
      </c>
      <c r="L7" s="145" t="s">
        <v>7</v>
      </c>
      <c r="M7" s="142"/>
      <c r="N7" s="143" t="s">
        <v>207</v>
      </c>
      <c r="O7" s="144" t="s">
        <v>6</v>
      </c>
      <c r="P7" s="145" t="s">
        <v>7</v>
      </c>
      <c r="S7" s="128"/>
      <c r="T7" s="128"/>
    </row>
    <row r="8" spans="1:24" ht="21.95" customHeight="1">
      <c r="A8" s="140"/>
      <c r="B8" s="140"/>
      <c r="C8" s="140"/>
      <c r="D8" s="140"/>
      <c r="H8" s="141"/>
      <c r="I8" s="141"/>
      <c r="J8" s="146" t="s">
        <v>8</v>
      </c>
      <c r="K8" s="144"/>
      <c r="L8" s="146" t="s">
        <v>9</v>
      </c>
      <c r="M8" s="142"/>
      <c r="N8" s="146" t="s">
        <v>8</v>
      </c>
      <c r="O8" s="144"/>
      <c r="P8" s="146" t="s">
        <v>9</v>
      </c>
      <c r="S8" s="128"/>
      <c r="T8" s="128"/>
    </row>
    <row r="9" spans="1:24" s="152" customFormat="1" ht="21.95" customHeight="1">
      <c r="A9" s="147"/>
      <c r="B9" s="147"/>
      <c r="C9" s="147"/>
      <c r="D9" s="147"/>
      <c r="E9" s="147"/>
      <c r="F9" s="147"/>
      <c r="G9" s="147"/>
      <c r="H9" s="148" t="s">
        <v>10</v>
      </c>
      <c r="I9" s="147"/>
      <c r="J9" s="149" t="s">
        <v>11</v>
      </c>
      <c r="K9" s="144"/>
      <c r="L9" s="150"/>
      <c r="M9" s="147"/>
      <c r="N9" s="149" t="s">
        <v>11</v>
      </c>
      <c r="O9" s="144"/>
      <c r="P9" s="150"/>
      <c r="Q9" s="151"/>
      <c r="S9" s="129"/>
      <c r="T9" s="129"/>
    </row>
    <row r="10" spans="1:24" ht="21.95" customHeight="1">
      <c r="A10" s="153" t="s">
        <v>12</v>
      </c>
      <c r="B10" s="153"/>
      <c r="C10" s="153"/>
      <c r="D10" s="153"/>
      <c r="E10" s="154"/>
      <c r="F10" s="154"/>
      <c r="G10" s="154"/>
      <c r="H10" s="141"/>
      <c r="J10" s="142"/>
      <c r="K10" s="142"/>
      <c r="L10" s="6"/>
      <c r="N10" s="142"/>
      <c r="O10" s="142"/>
      <c r="P10" s="6"/>
    </row>
    <row r="11" spans="1:24" ht="6" customHeight="1">
      <c r="A11" s="153"/>
      <c r="B11" s="153"/>
      <c r="C11" s="153"/>
      <c r="D11" s="153"/>
      <c r="E11" s="154"/>
      <c r="F11" s="154"/>
      <c r="G11" s="154"/>
      <c r="H11" s="141"/>
      <c r="J11" s="142"/>
      <c r="K11" s="142"/>
      <c r="L11" s="6"/>
      <c r="N11" s="142"/>
      <c r="O11" s="142"/>
      <c r="P11" s="6"/>
    </row>
    <row r="12" spans="1:24" ht="21.95" customHeight="1">
      <c r="A12" s="133" t="s">
        <v>13</v>
      </c>
      <c r="B12" s="140"/>
      <c r="C12" s="140"/>
      <c r="D12" s="140"/>
      <c r="H12" s="141"/>
      <c r="L12" s="135"/>
      <c r="M12" s="7"/>
      <c r="N12" s="7"/>
      <c r="O12" s="7"/>
      <c r="P12" s="7"/>
    </row>
    <row r="13" spans="1:24" ht="21.95" customHeight="1">
      <c r="A13" s="140" t="s">
        <v>14</v>
      </c>
      <c r="B13" s="140"/>
      <c r="C13" s="140"/>
      <c r="D13" s="140"/>
      <c r="H13" s="141">
        <v>6</v>
      </c>
      <c r="J13" s="156">
        <v>178067988.34999999</v>
      </c>
      <c r="K13" s="157"/>
      <c r="L13" s="156">
        <v>181409044.71000001</v>
      </c>
      <c r="M13" s="5"/>
      <c r="N13" s="66">
        <v>167379654.03999999</v>
      </c>
      <c r="O13" s="5"/>
      <c r="P13" s="5">
        <v>168137022.33000001</v>
      </c>
      <c r="U13" s="158"/>
      <c r="V13" s="7"/>
      <c r="W13" s="7"/>
      <c r="X13" s="158"/>
    </row>
    <row r="14" spans="1:24" ht="21.95" customHeight="1">
      <c r="A14" s="159" t="s">
        <v>15</v>
      </c>
      <c r="B14" s="140"/>
      <c r="C14" s="140"/>
      <c r="D14" s="140"/>
      <c r="H14" s="141" t="s">
        <v>16</v>
      </c>
      <c r="J14" s="156">
        <v>30585568.280000001</v>
      </c>
      <c r="K14" s="157"/>
      <c r="L14" s="156">
        <v>32474040.920000002</v>
      </c>
      <c r="M14" s="5"/>
      <c r="N14" s="66">
        <v>39892341.07</v>
      </c>
      <c r="O14" s="5"/>
      <c r="P14" s="5">
        <v>43703118.649999999</v>
      </c>
      <c r="U14" s="158"/>
      <c r="V14" s="7"/>
      <c r="W14" s="7"/>
      <c r="X14" s="158"/>
    </row>
    <row r="15" spans="1:24" ht="21.95" customHeight="1">
      <c r="A15" s="140" t="s">
        <v>17</v>
      </c>
      <c r="B15" s="140"/>
      <c r="C15" s="140"/>
      <c r="D15" s="140"/>
      <c r="H15" s="141">
        <v>5.2</v>
      </c>
      <c r="J15" s="8">
        <v>7878772.2300000004</v>
      </c>
      <c r="K15" s="8"/>
      <c r="L15" s="8">
        <v>7878772.2300000004</v>
      </c>
      <c r="M15" s="5"/>
      <c r="N15" s="66">
        <v>7878772.2300000004</v>
      </c>
      <c r="O15" s="5"/>
      <c r="P15" s="5">
        <v>7878772.2300000004</v>
      </c>
      <c r="U15" s="158"/>
      <c r="V15" s="7"/>
      <c r="W15" s="7"/>
      <c r="X15" s="158"/>
    </row>
    <row r="16" spans="1:24" ht="21.95" customHeight="1">
      <c r="A16" s="140" t="s">
        <v>18</v>
      </c>
      <c r="B16" s="140"/>
      <c r="C16" s="140"/>
      <c r="D16" s="140"/>
      <c r="H16" s="141"/>
      <c r="J16" s="8"/>
      <c r="K16" s="8"/>
      <c r="L16" s="8"/>
      <c r="M16" s="5"/>
      <c r="N16" s="66"/>
      <c r="O16" s="5"/>
      <c r="P16" s="5"/>
      <c r="U16" s="158"/>
      <c r="V16" s="7"/>
      <c r="W16" s="7"/>
      <c r="X16" s="158"/>
    </row>
    <row r="17" spans="1:24" ht="21.95" customHeight="1">
      <c r="A17" s="140"/>
      <c r="B17" s="140" t="s">
        <v>19</v>
      </c>
      <c r="C17" s="140"/>
      <c r="D17" s="140"/>
      <c r="H17" s="141">
        <v>5.2</v>
      </c>
      <c r="J17" s="156">
        <v>0</v>
      </c>
      <c r="K17" s="157"/>
      <c r="L17" s="156">
        <v>0</v>
      </c>
      <c r="M17" s="5"/>
      <c r="N17" s="66">
        <v>26053787.41</v>
      </c>
      <c r="O17" s="5"/>
      <c r="P17" s="127">
        <v>33784261.709999993</v>
      </c>
      <c r="U17" s="158"/>
      <c r="V17" s="7"/>
      <c r="W17" s="7"/>
      <c r="X17" s="158"/>
    </row>
    <row r="18" spans="1:24" ht="21.95" customHeight="1">
      <c r="A18" s="140"/>
      <c r="B18" s="140" t="s">
        <v>20</v>
      </c>
      <c r="C18" s="140"/>
      <c r="D18" s="140"/>
      <c r="H18" s="141">
        <v>5.2</v>
      </c>
      <c r="J18" s="156">
        <v>4924222.2699999996</v>
      </c>
      <c r="K18" s="157"/>
      <c r="L18" s="156">
        <v>4924222.2699999996</v>
      </c>
      <c r="M18" s="5"/>
      <c r="N18" s="66" t="s">
        <v>208</v>
      </c>
      <c r="O18" s="5"/>
      <c r="P18" s="5">
        <v>0</v>
      </c>
      <c r="U18" s="158"/>
      <c r="V18" s="7"/>
      <c r="W18" s="7"/>
      <c r="X18" s="158"/>
    </row>
    <row r="19" spans="1:24" ht="21.95" customHeight="1">
      <c r="A19" s="140" t="s">
        <v>21</v>
      </c>
      <c r="B19" s="140"/>
      <c r="C19" s="140"/>
      <c r="D19" s="140"/>
      <c r="H19" s="141">
        <v>8</v>
      </c>
      <c r="J19" s="156">
        <v>54070107.939999998</v>
      </c>
      <c r="K19" s="157"/>
      <c r="L19" s="59">
        <v>52549008.909999996</v>
      </c>
      <c r="M19" s="5"/>
      <c r="N19" s="66">
        <v>54070107.939999998</v>
      </c>
      <c r="O19" s="5"/>
      <c r="P19" s="5">
        <v>52549008.909999996</v>
      </c>
      <c r="U19" s="158"/>
      <c r="V19" s="7"/>
      <c r="W19" s="7"/>
      <c r="X19" s="158"/>
    </row>
    <row r="20" spans="1:24" ht="21.95" customHeight="1">
      <c r="A20" s="140" t="s">
        <v>22</v>
      </c>
      <c r="B20" s="140"/>
      <c r="C20" s="140"/>
      <c r="D20" s="140"/>
      <c r="J20" s="156">
        <v>154932.06</v>
      </c>
      <c r="K20" s="157"/>
      <c r="L20" s="156">
        <v>135703.1</v>
      </c>
      <c r="M20" s="5"/>
      <c r="N20" s="111">
        <v>101176.06</v>
      </c>
      <c r="O20" s="5"/>
      <c r="P20" s="9">
        <v>121781.29</v>
      </c>
      <c r="U20" s="158"/>
      <c r="V20" s="7"/>
      <c r="W20" s="7"/>
      <c r="X20" s="158"/>
    </row>
    <row r="21" spans="1:24" ht="21.95" customHeight="1">
      <c r="A21" s="133" t="s">
        <v>23</v>
      </c>
      <c r="B21" s="140"/>
      <c r="C21" s="140"/>
      <c r="D21" s="140"/>
      <c r="H21" s="141"/>
      <c r="I21" s="135">
        <v>0</v>
      </c>
      <c r="J21" s="160">
        <f>SUM(J13:J20)</f>
        <v>275681591.13</v>
      </c>
      <c r="K21" s="157"/>
      <c r="L21" s="160">
        <f>SUM(L13:L20)</f>
        <v>279370792.13999999</v>
      </c>
      <c r="M21" s="8">
        <v>0</v>
      </c>
      <c r="N21" s="10">
        <f>SUM(N13:N20)</f>
        <v>295375838.74999994</v>
      </c>
      <c r="O21" s="5">
        <f>SUM(E21:N21)</f>
        <v>850428222.01999998</v>
      </c>
      <c r="P21" s="10">
        <f>SUM(P13:P20)</f>
        <v>306173965.12000006</v>
      </c>
      <c r="U21" s="158"/>
    </row>
    <row r="22" spans="1:24" ht="12" customHeight="1">
      <c r="A22" s="133"/>
      <c r="B22" s="140"/>
      <c r="C22" s="140"/>
      <c r="D22" s="140"/>
      <c r="H22" s="141"/>
      <c r="J22" s="157"/>
      <c r="K22" s="157"/>
      <c r="L22" s="157"/>
      <c r="M22" s="8"/>
      <c r="N22" s="8"/>
      <c r="O22" s="8"/>
      <c r="P22" s="8"/>
    </row>
    <row r="23" spans="1:24" ht="21.95" customHeight="1">
      <c r="A23" s="133" t="s">
        <v>24</v>
      </c>
      <c r="B23" s="140"/>
      <c r="C23" s="140"/>
      <c r="D23" s="140"/>
      <c r="H23" s="141"/>
      <c r="J23" s="157"/>
      <c r="K23" s="157"/>
      <c r="L23" s="157"/>
      <c r="M23" s="8"/>
      <c r="N23" s="8"/>
      <c r="O23" s="8"/>
      <c r="P23" s="8"/>
    </row>
    <row r="24" spans="1:24" ht="21.95" customHeight="1">
      <c r="A24" s="140" t="s">
        <v>25</v>
      </c>
      <c r="B24" s="140"/>
      <c r="C24" s="140"/>
      <c r="D24" s="161"/>
      <c r="E24" s="162"/>
      <c r="H24" s="141"/>
      <c r="I24" s="141">
        <v>12</v>
      </c>
      <c r="J24" s="8">
        <v>0</v>
      </c>
      <c r="K24" s="157"/>
      <c r="L24" s="8">
        <v>0</v>
      </c>
      <c r="M24" s="8"/>
      <c r="N24" s="66">
        <v>26730000</v>
      </c>
      <c r="O24" s="8"/>
      <c r="P24" s="8">
        <v>26730000</v>
      </c>
      <c r="U24" s="158"/>
      <c r="X24" s="158"/>
    </row>
    <row r="25" spans="1:24" ht="21.95" customHeight="1">
      <c r="A25" s="140" t="s">
        <v>26</v>
      </c>
      <c r="B25" s="140"/>
      <c r="C25" s="140"/>
      <c r="D25" s="161"/>
      <c r="E25" s="162"/>
      <c r="H25" s="141"/>
      <c r="J25" s="156">
        <v>9587004</v>
      </c>
      <c r="K25" s="157"/>
      <c r="L25" s="156">
        <v>9616230</v>
      </c>
      <c r="M25" s="8"/>
      <c r="N25" s="66">
        <v>187004</v>
      </c>
      <c r="O25" s="8"/>
      <c r="P25" s="8">
        <v>216230</v>
      </c>
      <c r="U25" s="158"/>
      <c r="X25" s="158"/>
    </row>
    <row r="26" spans="1:24" ht="21.95" customHeight="1">
      <c r="A26" s="140" t="s">
        <v>27</v>
      </c>
      <c r="B26" s="140"/>
      <c r="C26" s="140"/>
      <c r="D26" s="140"/>
      <c r="H26" s="141">
        <v>9</v>
      </c>
      <c r="J26" s="156">
        <v>90419932.75</v>
      </c>
      <c r="K26" s="157"/>
      <c r="L26" s="156">
        <v>92398854.010000005</v>
      </c>
      <c r="M26" s="8"/>
      <c r="N26" s="66" t="s">
        <v>208</v>
      </c>
      <c r="O26" s="8"/>
      <c r="P26" s="156">
        <v>0</v>
      </c>
      <c r="U26" s="158"/>
      <c r="X26" s="158"/>
    </row>
    <row r="27" spans="1:24" ht="21.95" customHeight="1">
      <c r="A27" s="140" t="s">
        <v>28</v>
      </c>
      <c r="B27" s="140"/>
      <c r="C27" s="140"/>
      <c r="D27" s="140"/>
      <c r="H27" s="141">
        <v>10</v>
      </c>
      <c r="J27" s="156">
        <v>58383053.189999998</v>
      </c>
      <c r="K27" s="157"/>
      <c r="L27" s="156">
        <v>62731529.579999998</v>
      </c>
      <c r="M27" s="8"/>
      <c r="N27" s="66">
        <v>52793914.399999999</v>
      </c>
      <c r="O27" s="8"/>
      <c r="P27" s="8">
        <v>57083838.999999985</v>
      </c>
      <c r="U27" s="158"/>
      <c r="X27" s="158"/>
    </row>
    <row r="28" spans="1:24" ht="21.95" customHeight="1">
      <c r="A28" s="163" t="s">
        <v>29</v>
      </c>
      <c r="B28" s="140"/>
      <c r="C28" s="140"/>
      <c r="D28" s="140"/>
      <c r="H28" s="141" t="s">
        <v>30</v>
      </c>
      <c r="J28" s="156">
        <v>12067226.539999999</v>
      </c>
      <c r="K28" s="157"/>
      <c r="L28" s="156">
        <v>15486125.26</v>
      </c>
      <c r="M28" s="8"/>
      <c r="N28" s="66">
        <v>41059138.369999997</v>
      </c>
      <c r="O28" s="8"/>
      <c r="P28" s="8">
        <v>51726015.049999997</v>
      </c>
      <c r="U28" s="158"/>
      <c r="X28" s="158"/>
    </row>
    <row r="29" spans="1:24" ht="21.95" customHeight="1">
      <c r="A29" s="140" t="s">
        <v>31</v>
      </c>
      <c r="B29" s="140"/>
      <c r="C29" s="140"/>
      <c r="D29" s="140"/>
      <c r="H29" s="141"/>
      <c r="J29" s="156">
        <v>13652.66</v>
      </c>
      <c r="K29" s="157"/>
      <c r="L29" s="156">
        <v>101359.97</v>
      </c>
      <c r="M29" s="8"/>
      <c r="N29" s="66">
        <v>13652.66</v>
      </c>
      <c r="O29" s="8"/>
      <c r="P29" s="8">
        <v>101359.97000000044</v>
      </c>
      <c r="U29" s="158"/>
      <c r="X29" s="158"/>
    </row>
    <row r="30" spans="1:24" ht="21.95" customHeight="1">
      <c r="A30" s="140" t="s">
        <v>32</v>
      </c>
      <c r="B30" s="140"/>
      <c r="C30" s="140"/>
      <c r="D30" s="140"/>
      <c r="H30" s="141">
        <v>12</v>
      </c>
      <c r="J30" s="156">
        <v>16144072.49</v>
      </c>
      <c r="K30" s="157"/>
      <c r="L30" s="156">
        <v>16371868.630000001</v>
      </c>
      <c r="M30" s="8"/>
      <c r="N30" s="66">
        <v>16127905.49</v>
      </c>
      <c r="O30" s="8"/>
      <c r="P30" s="8">
        <v>16358121.23</v>
      </c>
      <c r="U30" s="158"/>
      <c r="X30" s="158"/>
    </row>
    <row r="31" spans="1:24" ht="21.95" customHeight="1">
      <c r="A31" s="140" t="s">
        <v>33</v>
      </c>
      <c r="B31" s="140"/>
      <c r="C31" s="140"/>
      <c r="D31" s="140"/>
      <c r="H31" s="141"/>
      <c r="J31" s="156">
        <v>473647.65</v>
      </c>
      <c r="K31" s="157"/>
      <c r="L31" s="156">
        <v>473455.46</v>
      </c>
      <c r="M31" s="8"/>
      <c r="N31" s="111">
        <v>293647.67</v>
      </c>
      <c r="O31" s="8"/>
      <c r="P31" s="8">
        <v>293455.48</v>
      </c>
      <c r="U31" s="158"/>
      <c r="X31" s="158"/>
    </row>
    <row r="32" spans="1:24" ht="21.95" customHeight="1">
      <c r="A32" s="133" t="s">
        <v>34</v>
      </c>
      <c r="B32" s="140"/>
      <c r="C32" s="140"/>
      <c r="D32" s="140"/>
      <c r="H32" s="141"/>
      <c r="J32" s="10">
        <f>SUM(J24:J31)</f>
        <v>187088589.28</v>
      </c>
      <c r="K32" s="157"/>
      <c r="L32" s="10">
        <f>SUM(L24:L31)</f>
        <v>197179422.91</v>
      </c>
      <c r="M32" s="11"/>
      <c r="N32" s="10">
        <f>SUM(N24:N31)</f>
        <v>137205262.59</v>
      </c>
      <c r="O32" s="11"/>
      <c r="P32" s="10">
        <f>SUM(P24:P31)</f>
        <v>152509020.72999996</v>
      </c>
    </row>
    <row r="33" spans="1:16" ht="12" customHeight="1">
      <c r="A33" s="133"/>
      <c r="B33" s="140"/>
      <c r="C33" s="140"/>
      <c r="D33" s="140"/>
      <c r="H33" s="141"/>
      <c r="J33" s="157"/>
      <c r="K33" s="157"/>
      <c r="L33" s="157"/>
      <c r="M33" s="8"/>
      <c r="N33" s="8"/>
      <c r="O33" s="8"/>
      <c r="P33" s="8"/>
    </row>
    <row r="34" spans="1:16" ht="21.95" customHeight="1" thickBot="1">
      <c r="A34" s="133" t="s">
        <v>35</v>
      </c>
      <c r="B34" s="140"/>
      <c r="C34" s="140"/>
      <c r="D34" s="140"/>
      <c r="J34" s="12">
        <f>SUM(J21,J32)</f>
        <v>462770180.40999997</v>
      </c>
      <c r="K34" s="157"/>
      <c r="L34" s="12">
        <f>SUM(L21,L32)</f>
        <v>476550215.04999995</v>
      </c>
      <c r="M34" s="8"/>
      <c r="N34" s="12">
        <f>SUM(N21,N32)</f>
        <v>432581101.33999991</v>
      </c>
      <c r="O34" s="8"/>
      <c r="P34" s="12">
        <f>SUM(P21,P32)</f>
        <v>458682985.85000002</v>
      </c>
    </row>
    <row r="35" spans="1:16" ht="21.95" customHeight="1" thickTop="1">
      <c r="A35" s="134"/>
      <c r="L35" s="7"/>
      <c r="M35" s="7"/>
      <c r="N35" s="7"/>
      <c r="O35" s="7"/>
      <c r="P35" s="7"/>
    </row>
    <row r="36" spans="1:16" ht="21.95" customHeight="1">
      <c r="A36" s="164" t="s">
        <v>36</v>
      </c>
      <c r="L36" s="7"/>
      <c r="M36" s="7"/>
      <c r="N36" s="7"/>
      <c r="O36" s="7"/>
      <c r="P36" s="7"/>
    </row>
    <row r="37" spans="1:16" ht="21.95" customHeight="1">
      <c r="A37" s="164"/>
      <c r="L37" s="7"/>
      <c r="M37" s="7"/>
      <c r="N37" s="7"/>
      <c r="O37" s="7"/>
      <c r="P37" s="7"/>
    </row>
    <row r="38" spans="1:16" ht="21.95" customHeight="1">
      <c r="A38" s="164"/>
      <c r="L38" s="7"/>
      <c r="M38" s="7"/>
      <c r="N38" s="7"/>
      <c r="O38" s="7"/>
      <c r="P38" s="7"/>
    </row>
    <row r="39" spans="1:16" ht="21.95" customHeight="1">
      <c r="A39" s="134"/>
      <c r="J39" s="158"/>
      <c r="L39" s="7"/>
      <c r="M39" s="7"/>
      <c r="N39" s="7"/>
      <c r="O39" s="7"/>
      <c r="P39" s="7"/>
    </row>
    <row r="40" spans="1:16" ht="21.95" customHeight="1">
      <c r="A40" s="134"/>
      <c r="J40" s="158"/>
      <c r="L40" s="7"/>
      <c r="M40" s="7"/>
      <c r="N40" s="7"/>
      <c r="O40" s="7"/>
      <c r="P40" s="7"/>
    </row>
    <row r="41" spans="1:16" ht="21.95" customHeight="1">
      <c r="A41" s="134"/>
      <c r="J41" s="158"/>
      <c r="L41" s="7"/>
      <c r="M41" s="7"/>
      <c r="N41" s="7"/>
      <c r="O41" s="7"/>
      <c r="P41" s="7"/>
    </row>
    <row r="42" spans="1:16" ht="21.95" customHeight="1">
      <c r="A42" s="134"/>
      <c r="J42" s="158"/>
      <c r="L42" s="7"/>
      <c r="M42" s="7"/>
      <c r="N42" s="7"/>
      <c r="O42" s="7"/>
      <c r="P42" s="7"/>
    </row>
    <row r="43" spans="1:16" ht="21.95" customHeight="1">
      <c r="A43" s="134"/>
      <c r="J43" s="158"/>
      <c r="L43" s="7"/>
      <c r="M43" s="7"/>
      <c r="N43" s="7"/>
      <c r="O43" s="7"/>
      <c r="P43" s="7"/>
    </row>
    <row r="44" spans="1:16" ht="21.95" customHeight="1">
      <c r="A44" s="134"/>
      <c r="J44" s="158"/>
      <c r="L44" s="7"/>
      <c r="M44" s="7"/>
      <c r="N44" s="7"/>
      <c r="O44" s="7"/>
      <c r="P44" s="7"/>
    </row>
    <row r="45" spans="1:16" ht="21.95" customHeight="1">
      <c r="A45" s="134"/>
      <c r="J45" s="158"/>
      <c r="L45" s="7"/>
      <c r="M45" s="7"/>
      <c r="N45" s="7"/>
      <c r="O45" s="7"/>
      <c r="P45" s="7"/>
    </row>
    <row r="46" spans="1:16" ht="21.95" customHeight="1">
      <c r="A46" s="134"/>
      <c r="L46" s="7"/>
      <c r="M46" s="7"/>
      <c r="N46" s="7"/>
      <c r="O46" s="7"/>
      <c r="P46" s="7"/>
    </row>
    <row r="47" spans="1:16" ht="21.95" customHeight="1">
      <c r="A47" s="134"/>
      <c r="L47" s="7"/>
      <c r="M47" s="7"/>
      <c r="N47" s="7"/>
      <c r="O47" s="7"/>
      <c r="P47" s="7"/>
    </row>
    <row r="48" spans="1:16" ht="21.95" customHeight="1">
      <c r="A48" s="134"/>
      <c r="L48" s="7"/>
      <c r="M48" s="7"/>
      <c r="N48" s="7"/>
      <c r="O48" s="7"/>
      <c r="P48" s="7"/>
    </row>
    <row r="49" spans="1:20" ht="21.95" customHeight="1">
      <c r="A49" s="134"/>
      <c r="L49" s="7"/>
      <c r="M49" s="7"/>
      <c r="N49" s="7"/>
      <c r="O49" s="7"/>
      <c r="P49" s="7"/>
    </row>
    <row r="50" spans="1:20" ht="21.95" customHeight="1">
      <c r="A50" s="134"/>
      <c r="L50" s="7"/>
      <c r="M50" s="7"/>
      <c r="N50" s="7"/>
      <c r="O50" s="7"/>
      <c r="P50" s="7"/>
    </row>
    <row r="51" spans="1:20" ht="21.95" customHeight="1">
      <c r="A51" s="134"/>
      <c r="L51" s="7"/>
      <c r="M51" s="7"/>
      <c r="N51" s="7"/>
      <c r="O51" s="7"/>
      <c r="P51" s="7"/>
    </row>
    <row r="52" spans="1:20" ht="21.95" customHeight="1">
      <c r="A52" s="134"/>
      <c r="L52" s="7"/>
      <c r="M52" s="7"/>
      <c r="N52" s="7"/>
      <c r="O52" s="7"/>
      <c r="P52" s="7"/>
    </row>
    <row r="53" spans="1:20" ht="21.95" customHeight="1">
      <c r="A53" s="134"/>
      <c r="L53" s="7"/>
      <c r="M53" s="7"/>
      <c r="N53" s="7"/>
      <c r="O53" s="7"/>
      <c r="P53" s="7"/>
    </row>
    <row r="54" spans="1:20" ht="32.85" customHeight="1">
      <c r="A54" s="134"/>
      <c r="L54" s="7"/>
      <c r="M54" s="7"/>
      <c r="N54" s="7"/>
      <c r="O54" s="7"/>
      <c r="P54" s="7"/>
    </row>
    <row r="55" spans="1:20" ht="21.95" customHeight="1">
      <c r="L55" s="7"/>
      <c r="M55" s="7"/>
      <c r="N55" s="7"/>
      <c r="O55" s="7"/>
      <c r="P55" s="5" t="s">
        <v>210</v>
      </c>
    </row>
    <row r="56" spans="1:20" ht="21.95" customHeight="1">
      <c r="A56" s="133" t="s">
        <v>0</v>
      </c>
      <c r="B56" s="133"/>
      <c r="C56" s="133"/>
      <c r="D56" s="133"/>
      <c r="E56" s="133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</row>
    <row r="57" spans="1:20" ht="21.95" customHeight="1">
      <c r="A57" s="133" t="s">
        <v>37</v>
      </c>
      <c r="B57" s="133"/>
      <c r="C57" s="133"/>
      <c r="D57" s="133"/>
      <c r="E57" s="133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</row>
    <row r="58" spans="1:20" ht="21.95" customHeight="1">
      <c r="A58" s="133" t="str">
        <f>+A3</f>
        <v>AS AT SEPTEMBER 30, 2022</v>
      </c>
      <c r="B58" s="133"/>
      <c r="C58" s="133"/>
      <c r="D58" s="133"/>
      <c r="E58" s="133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</row>
    <row r="59" spans="1:20" ht="21.95" customHeight="1">
      <c r="A59" s="133"/>
      <c r="B59" s="133"/>
      <c r="C59" s="133"/>
      <c r="D59" s="133"/>
      <c r="E59" s="133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</row>
    <row r="60" spans="1:20" ht="21.95" customHeight="1">
      <c r="A60" s="133"/>
      <c r="B60" s="133"/>
      <c r="C60" s="133"/>
      <c r="D60" s="133"/>
      <c r="E60" s="133"/>
      <c r="F60" s="136"/>
      <c r="G60" s="136"/>
      <c r="H60" s="141"/>
      <c r="I60" s="141"/>
      <c r="J60" s="249" t="s">
        <v>3</v>
      </c>
      <c r="K60" s="249"/>
      <c r="L60" s="249"/>
      <c r="M60" s="249"/>
      <c r="N60" s="249"/>
      <c r="O60" s="249"/>
      <c r="P60" s="249"/>
    </row>
    <row r="61" spans="1:20" ht="21.95" customHeight="1">
      <c r="A61" s="140"/>
      <c r="B61" s="140"/>
      <c r="C61" s="140"/>
      <c r="D61" s="140"/>
      <c r="H61" s="141"/>
      <c r="I61" s="141"/>
      <c r="J61" s="250" t="s">
        <v>4</v>
      </c>
      <c r="K61" s="250"/>
      <c r="L61" s="250"/>
      <c r="M61" s="142"/>
      <c r="N61" s="249" t="s">
        <v>5</v>
      </c>
      <c r="O61" s="249"/>
      <c r="P61" s="249"/>
      <c r="S61" s="128"/>
      <c r="T61" s="128"/>
    </row>
    <row r="62" spans="1:20" ht="21.95" customHeight="1">
      <c r="A62" s="140"/>
      <c r="B62" s="140"/>
      <c r="C62" s="140"/>
      <c r="D62" s="140"/>
      <c r="H62" s="141"/>
      <c r="I62" s="141"/>
      <c r="J62" s="143" t="s">
        <v>207</v>
      </c>
      <c r="K62" s="144" t="s">
        <v>6</v>
      </c>
      <c r="L62" s="145" t="s">
        <v>7</v>
      </c>
      <c r="M62" s="142"/>
      <c r="N62" s="143" t="s">
        <v>207</v>
      </c>
      <c r="O62" s="144" t="s">
        <v>6</v>
      </c>
      <c r="P62" s="145" t="s">
        <v>7</v>
      </c>
      <c r="S62" s="128"/>
      <c r="T62" s="128"/>
    </row>
    <row r="63" spans="1:20" ht="21.95" customHeight="1">
      <c r="A63" s="140"/>
      <c r="B63" s="140"/>
      <c r="C63" s="140"/>
      <c r="D63" s="140"/>
      <c r="H63" s="141"/>
      <c r="I63" s="141"/>
      <c r="J63" s="146" t="s">
        <v>8</v>
      </c>
      <c r="K63" s="144"/>
      <c r="L63" s="146" t="s">
        <v>9</v>
      </c>
      <c r="M63" s="142"/>
      <c r="N63" s="146" t="s">
        <v>8</v>
      </c>
      <c r="O63" s="144"/>
      <c r="P63" s="146" t="s">
        <v>9</v>
      </c>
      <c r="S63" s="128"/>
      <c r="T63" s="128"/>
    </row>
    <row r="64" spans="1:20" s="152" customFormat="1" ht="21.95" customHeight="1">
      <c r="A64" s="147"/>
      <c r="B64" s="147"/>
      <c r="C64" s="147"/>
      <c r="D64" s="147"/>
      <c r="E64" s="147"/>
      <c r="F64" s="147"/>
      <c r="G64" s="147"/>
      <c r="H64" s="148" t="s">
        <v>10</v>
      </c>
      <c r="I64" s="147"/>
      <c r="J64" s="149" t="s">
        <v>11</v>
      </c>
      <c r="K64" s="144"/>
      <c r="L64" s="150"/>
      <c r="M64" s="147"/>
      <c r="N64" s="149" t="s">
        <v>11</v>
      </c>
      <c r="O64" s="144"/>
      <c r="P64" s="150"/>
      <c r="Q64" s="151"/>
      <c r="S64" s="129"/>
      <c r="T64" s="129"/>
    </row>
    <row r="65" spans="1:24" ht="21.95" customHeight="1">
      <c r="A65" s="153" t="s">
        <v>38</v>
      </c>
      <c r="B65" s="140"/>
      <c r="C65" s="140"/>
      <c r="D65" s="140"/>
      <c r="E65" s="140"/>
      <c r="H65" s="141"/>
      <c r="I65" s="141"/>
      <c r="J65" s="141"/>
      <c r="K65" s="166"/>
      <c r="L65" s="167"/>
      <c r="M65" s="163"/>
      <c r="N65" s="141"/>
      <c r="O65" s="166"/>
      <c r="P65" s="167"/>
    </row>
    <row r="66" spans="1:24" ht="6" customHeight="1">
      <c r="A66" s="153"/>
      <c r="B66" s="140"/>
      <c r="C66" s="140"/>
      <c r="D66" s="140"/>
      <c r="E66" s="140"/>
      <c r="H66" s="141"/>
      <c r="I66" s="141"/>
      <c r="J66" s="141"/>
      <c r="K66" s="166"/>
      <c r="L66" s="167"/>
      <c r="M66" s="163"/>
      <c r="N66" s="141"/>
      <c r="O66" s="166"/>
      <c r="P66" s="167"/>
    </row>
    <row r="67" spans="1:24" ht="21.95" customHeight="1">
      <c r="A67" s="133" t="s">
        <v>39</v>
      </c>
      <c r="B67" s="140"/>
      <c r="C67" s="140"/>
      <c r="D67" s="140"/>
      <c r="E67" s="140"/>
      <c r="H67" s="141"/>
      <c r="L67" s="135"/>
      <c r="M67" s="7"/>
      <c r="N67" s="7"/>
      <c r="O67" s="7"/>
      <c r="P67" s="7"/>
    </row>
    <row r="68" spans="1:24" ht="21.95" customHeight="1">
      <c r="A68" s="135" t="s">
        <v>40</v>
      </c>
      <c r="D68" s="140"/>
      <c r="E68" s="140"/>
      <c r="H68" s="141">
        <v>13</v>
      </c>
      <c r="J68" s="156">
        <v>9664074.7699999996</v>
      </c>
      <c r="K68" s="157"/>
      <c r="L68" s="156">
        <v>2383356.04</v>
      </c>
      <c r="M68" s="8"/>
      <c r="N68" s="66">
        <v>5000000</v>
      </c>
      <c r="O68" s="8"/>
      <c r="P68" s="8">
        <v>0</v>
      </c>
      <c r="U68" s="158"/>
      <c r="X68" s="158"/>
    </row>
    <row r="69" spans="1:24" ht="21.95" customHeight="1">
      <c r="A69" s="135" t="s">
        <v>41</v>
      </c>
      <c r="D69" s="140"/>
      <c r="E69" s="140"/>
      <c r="H69" s="141" t="s">
        <v>42</v>
      </c>
      <c r="J69" s="156">
        <v>9048731.0600000005</v>
      </c>
      <c r="K69" s="157"/>
      <c r="L69" s="156">
        <v>12361119.439999999</v>
      </c>
      <c r="M69" s="8"/>
      <c r="N69" s="66">
        <v>9658901.9299999997</v>
      </c>
      <c r="O69" s="8"/>
      <c r="P69" s="8">
        <v>12060484.009999998</v>
      </c>
      <c r="U69" s="158"/>
      <c r="X69" s="158"/>
    </row>
    <row r="70" spans="1:24" ht="21.95" customHeight="1">
      <c r="A70" s="135" t="s">
        <v>43</v>
      </c>
      <c r="D70" s="140"/>
      <c r="E70" s="140"/>
      <c r="H70" s="141"/>
      <c r="J70" s="156"/>
      <c r="K70" s="157"/>
      <c r="L70" s="156"/>
      <c r="M70" s="8"/>
      <c r="N70" s="112"/>
      <c r="O70" s="8"/>
      <c r="P70" s="8"/>
      <c r="U70" s="158"/>
      <c r="X70" s="158"/>
    </row>
    <row r="71" spans="1:24" ht="21.95" customHeight="1">
      <c r="B71" s="135" t="s">
        <v>44</v>
      </c>
      <c r="D71" s="140"/>
      <c r="E71" s="140"/>
      <c r="H71" s="141">
        <v>15</v>
      </c>
      <c r="J71" s="156" t="s">
        <v>208</v>
      </c>
      <c r="K71" s="157"/>
      <c r="L71" s="156">
        <v>20000000</v>
      </c>
      <c r="M71" s="8"/>
      <c r="N71" s="112" t="s">
        <v>208</v>
      </c>
      <c r="O71" s="8"/>
      <c r="P71" s="8">
        <v>20000000</v>
      </c>
      <c r="U71" s="158"/>
      <c r="X71" s="158"/>
    </row>
    <row r="72" spans="1:24" ht="21.95" customHeight="1">
      <c r="A72" s="135" t="s">
        <v>6</v>
      </c>
      <c r="B72" s="135" t="s">
        <v>45</v>
      </c>
      <c r="D72" s="140"/>
      <c r="E72" s="140"/>
      <c r="H72" s="141" t="s">
        <v>46</v>
      </c>
      <c r="J72" s="156">
        <v>4031166.37</v>
      </c>
      <c r="K72" s="157"/>
      <c r="L72" s="156">
        <v>4615481.54</v>
      </c>
      <c r="M72" s="8"/>
      <c r="N72" s="112">
        <v>13832353.640000001</v>
      </c>
      <c r="O72" s="8"/>
      <c r="P72" s="8">
        <v>14093413.01</v>
      </c>
      <c r="U72" s="158"/>
      <c r="X72" s="158"/>
    </row>
    <row r="73" spans="1:24" ht="21.95" customHeight="1">
      <c r="A73" s="163" t="s">
        <v>47</v>
      </c>
      <c r="D73" s="140"/>
      <c r="E73" s="140"/>
      <c r="H73" s="141"/>
      <c r="J73" s="61">
        <v>762839.34</v>
      </c>
      <c r="K73" s="157"/>
      <c r="L73" s="156">
        <v>352013.57</v>
      </c>
      <c r="M73" s="8"/>
      <c r="N73" s="8">
        <v>491857.46</v>
      </c>
      <c r="O73" s="8"/>
      <c r="P73" s="60">
        <v>0</v>
      </c>
      <c r="U73" s="158"/>
      <c r="X73" s="158"/>
    </row>
    <row r="74" spans="1:24" ht="21.95" customHeight="1">
      <c r="A74" s="135" t="s">
        <v>48</v>
      </c>
      <c r="D74" s="140"/>
      <c r="E74" s="140"/>
      <c r="H74" s="141">
        <v>16</v>
      </c>
      <c r="J74" s="61">
        <v>12444887</v>
      </c>
      <c r="K74" s="157"/>
      <c r="L74" s="61">
        <v>12884466</v>
      </c>
      <c r="M74" s="8"/>
      <c r="N74" s="112">
        <v>12444887</v>
      </c>
      <c r="O74" s="8"/>
      <c r="P74" s="8">
        <v>12884466</v>
      </c>
      <c r="S74" s="135"/>
      <c r="T74" s="135"/>
      <c r="U74" s="158"/>
      <c r="X74" s="158"/>
    </row>
    <row r="75" spans="1:24" ht="21.95" customHeight="1">
      <c r="A75" s="135" t="s">
        <v>49</v>
      </c>
      <c r="D75" s="140"/>
      <c r="E75" s="140"/>
      <c r="H75" s="141">
        <v>5.2</v>
      </c>
      <c r="I75" s="135">
        <v>14</v>
      </c>
      <c r="J75" s="156">
        <v>12900628</v>
      </c>
      <c r="K75" s="157"/>
      <c r="L75" s="156">
        <v>12840225.4</v>
      </c>
      <c r="M75" s="8"/>
      <c r="N75" s="112">
        <v>12900628</v>
      </c>
      <c r="O75" s="8"/>
      <c r="P75" s="11">
        <v>12840225.4</v>
      </c>
      <c r="U75" s="158"/>
      <c r="X75" s="158"/>
    </row>
    <row r="76" spans="1:24" ht="21.95" customHeight="1">
      <c r="A76" s="135" t="s">
        <v>50</v>
      </c>
      <c r="D76" s="140"/>
      <c r="E76" s="140"/>
      <c r="H76" s="141"/>
      <c r="J76" s="156">
        <v>1442149.17</v>
      </c>
      <c r="K76" s="157"/>
      <c r="L76" s="156">
        <v>1367749.48</v>
      </c>
      <c r="M76" s="11"/>
      <c r="N76" s="112">
        <v>1288605.47</v>
      </c>
      <c r="O76" s="11"/>
      <c r="P76" s="11">
        <v>1311661.54</v>
      </c>
      <c r="U76" s="158"/>
      <c r="X76" s="158"/>
    </row>
    <row r="77" spans="1:24" ht="21.95" customHeight="1">
      <c r="A77" s="134" t="s">
        <v>51</v>
      </c>
      <c r="D77" s="140"/>
      <c r="E77" s="140"/>
      <c r="H77" s="141"/>
      <c r="J77" s="10">
        <f>SUM(J68:J76)</f>
        <v>50294475.710000001</v>
      </c>
      <c r="K77" s="157"/>
      <c r="L77" s="10">
        <f>SUM(L68:L76)</f>
        <v>66804411.469999999</v>
      </c>
      <c r="M77" s="11"/>
      <c r="N77" s="10">
        <f>SUM(N68:N76)</f>
        <v>55617233.5</v>
      </c>
      <c r="O77" s="11"/>
      <c r="P77" s="10">
        <f>SUM(P68:P76)</f>
        <v>73190249.960000008</v>
      </c>
    </row>
    <row r="78" spans="1:24" ht="12" customHeight="1">
      <c r="A78" s="140"/>
      <c r="B78" s="140"/>
      <c r="C78" s="140"/>
      <c r="D78" s="140"/>
      <c r="E78" s="140"/>
      <c r="H78" s="141"/>
      <c r="J78" s="157"/>
      <c r="K78" s="157"/>
      <c r="L78" s="157"/>
      <c r="M78" s="8"/>
      <c r="N78" s="8"/>
      <c r="O78" s="8"/>
      <c r="P78" s="8"/>
    </row>
    <row r="79" spans="1:24" ht="21.95" customHeight="1">
      <c r="A79" s="133" t="s">
        <v>52</v>
      </c>
      <c r="B79" s="140"/>
      <c r="C79" s="140"/>
      <c r="D79" s="140"/>
      <c r="E79" s="140"/>
      <c r="H79" s="141"/>
      <c r="J79" s="157"/>
      <c r="K79" s="157"/>
      <c r="L79" s="157"/>
      <c r="M79" s="8"/>
      <c r="N79" s="8"/>
      <c r="O79" s="8"/>
      <c r="P79" s="8"/>
    </row>
    <row r="80" spans="1:24" ht="21.95" customHeight="1">
      <c r="A80" s="140" t="s">
        <v>53</v>
      </c>
      <c r="B80" s="140"/>
      <c r="C80" s="140"/>
      <c r="D80" s="140"/>
      <c r="E80" s="140"/>
      <c r="H80" s="141" t="s">
        <v>46</v>
      </c>
      <c r="J80" s="8">
        <v>9158698.4700000007</v>
      </c>
      <c r="K80" s="8"/>
      <c r="L80" s="8">
        <v>12018329.32</v>
      </c>
      <c r="M80" s="8"/>
      <c r="N80" s="66">
        <v>30126238.02</v>
      </c>
      <c r="O80" s="8"/>
      <c r="P80" s="8">
        <v>40377693.270000003</v>
      </c>
      <c r="U80" s="158"/>
      <c r="X80" s="158"/>
    </row>
    <row r="81" spans="1:24" ht="21.95" customHeight="1">
      <c r="A81" s="140" t="s">
        <v>54</v>
      </c>
      <c r="B81" s="140"/>
      <c r="C81" s="140"/>
      <c r="D81" s="140"/>
      <c r="E81" s="140"/>
      <c r="H81" s="141"/>
      <c r="J81" s="157"/>
      <c r="K81" s="157"/>
      <c r="L81" s="157"/>
      <c r="M81" s="157"/>
      <c r="N81" s="157"/>
      <c r="O81" s="8"/>
      <c r="P81" s="157"/>
      <c r="U81" s="158"/>
      <c r="X81" s="158"/>
    </row>
    <row r="82" spans="1:24" ht="21.95" customHeight="1">
      <c r="B82" s="140" t="s">
        <v>55</v>
      </c>
      <c r="C82" s="140"/>
      <c r="D82" s="140"/>
      <c r="E82" s="140"/>
      <c r="H82" s="141">
        <v>16</v>
      </c>
      <c r="J82" s="156">
        <v>14262979</v>
      </c>
      <c r="K82" s="157"/>
      <c r="L82" s="156">
        <v>13186287</v>
      </c>
      <c r="M82" s="157"/>
      <c r="N82" s="113">
        <v>14182144</v>
      </c>
      <c r="O82" s="8"/>
      <c r="P82" s="156">
        <v>13117550</v>
      </c>
      <c r="U82" s="158"/>
      <c r="X82" s="158"/>
    </row>
    <row r="83" spans="1:24" ht="21.95" customHeight="1">
      <c r="A83" s="140" t="s">
        <v>56</v>
      </c>
      <c r="B83" s="140"/>
      <c r="C83" s="140"/>
      <c r="D83" s="140"/>
      <c r="E83" s="140"/>
      <c r="H83" s="141"/>
      <c r="J83" s="156">
        <v>973891.26</v>
      </c>
      <c r="K83" s="157"/>
      <c r="L83" s="156">
        <v>920486.64</v>
      </c>
      <c r="M83" s="157"/>
      <c r="N83" s="111">
        <v>279500.07</v>
      </c>
      <c r="O83" s="8"/>
      <c r="P83" s="156">
        <v>306095.48</v>
      </c>
      <c r="U83" s="158"/>
      <c r="X83" s="158"/>
    </row>
    <row r="84" spans="1:24" ht="21.95" customHeight="1">
      <c r="A84" s="133" t="s">
        <v>57</v>
      </c>
      <c r="B84" s="140"/>
      <c r="C84" s="140"/>
      <c r="D84" s="140"/>
      <c r="E84" s="140"/>
      <c r="H84" s="141"/>
      <c r="J84" s="10">
        <f>SUM(J80:J83)</f>
        <v>24395568.73</v>
      </c>
      <c r="K84" s="157"/>
      <c r="L84" s="10">
        <f>SUM(L80:L83)</f>
        <v>26125102.960000001</v>
      </c>
      <c r="M84" s="8"/>
      <c r="N84" s="10">
        <f>SUM(N80:N83)</f>
        <v>44587882.089999996</v>
      </c>
      <c r="O84" s="8"/>
      <c r="P84" s="10">
        <f>SUM(P80:P83)</f>
        <v>53801338.75</v>
      </c>
    </row>
    <row r="85" spans="1:24" ht="12" customHeight="1">
      <c r="A85" s="133"/>
      <c r="B85" s="140"/>
      <c r="C85" s="140"/>
      <c r="D85" s="140"/>
      <c r="E85" s="140"/>
      <c r="H85" s="141"/>
      <c r="J85" s="11"/>
      <c r="K85" s="157"/>
      <c r="L85" s="11"/>
      <c r="M85" s="11"/>
      <c r="N85" s="11"/>
      <c r="O85" s="11"/>
      <c r="P85" s="11"/>
    </row>
    <row r="86" spans="1:24" ht="21.95" customHeight="1">
      <c r="A86" s="133" t="s">
        <v>58</v>
      </c>
      <c r="B86" s="140"/>
      <c r="C86" s="140"/>
      <c r="D86" s="140"/>
      <c r="E86" s="140"/>
      <c r="H86" s="141"/>
      <c r="J86" s="13">
        <f>SUM(J84,J77)</f>
        <v>74690044.439999998</v>
      </c>
      <c r="K86" s="157"/>
      <c r="L86" s="13">
        <f>SUM(L84,L77)</f>
        <v>92929514.430000007</v>
      </c>
      <c r="M86" s="8"/>
      <c r="N86" s="13">
        <f>SUM(N77,N84)</f>
        <v>100205115.59</v>
      </c>
      <c r="O86" s="8"/>
      <c r="P86" s="13">
        <f>SUM(P77,P84)</f>
        <v>126991588.71000001</v>
      </c>
    </row>
    <row r="87" spans="1:24" ht="12" customHeight="1">
      <c r="A87" s="140"/>
      <c r="B87" s="140"/>
      <c r="C87" s="140"/>
      <c r="D87" s="140"/>
      <c r="E87" s="140"/>
      <c r="H87" s="141"/>
      <c r="J87" s="157"/>
      <c r="K87" s="157"/>
      <c r="L87" s="157"/>
      <c r="M87" s="8"/>
      <c r="N87" s="8"/>
      <c r="O87" s="8"/>
      <c r="P87" s="8"/>
    </row>
    <row r="88" spans="1:24" ht="21.95" customHeight="1">
      <c r="A88" s="133" t="s">
        <v>59</v>
      </c>
      <c r="B88" s="140"/>
      <c r="C88" s="140"/>
      <c r="D88" s="140"/>
      <c r="E88" s="140"/>
      <c r="J88" s="157"/>
      <c r="K88" s="157"/>
      <c r="L88" s="157"/>
      <c r="M88" s="14"/>
      <c r="N88" s="14"/>
      <c r="O88" s="14"/>
      <c r="P88" s="14"/>
    </row>
    <row r="89" spans="1:24" ht="21.95" customHeight="1">
      <c r="A89" s="140" t="s">
        <v>60</v>
      </c>
      <c r="B89" s="140"/>
      <c r="C89" s="140"/>
      <c r="D89" s="140"/>
      <c r="E89" s="140"/>
      <c r="J89" s="157"/>
      <c r="K89" s="157"/>
      <c r="L89" s="157"/>
      <c r="M89" s="14"/>
      <c r="N89" s="14"/>
      <c r="O89" s="14"/>
      <c r="P89" s="14"/>
    </row>
    <row r="90" spans="1:24" ht="21.95" customHeight="1">
      <c r="A90" s="140"/>
      <c r="B90" s="140" t="s">
        <v>61</v>
      </c>
      <c r="C90" s="140"/>
      <c r="D90" s="140"/>
      <c r="E90" s="140"/>
      <c r="H90" s="141"/>
      <c r="J90" s="157"/>
      <c r="K90" s="157"/>
      <c r="L90" s="157"/>
      <c r="M90" s="8"/>
      <c r="N90" s="8"/>
      <c r="O90" s="8"/>
      <c r="P90" s="8"/>
    </row>
    <row r="91" spans="1:24" ht="21.95" customHeight="1">
      <c r="A91" s="140"/>
      <c r="B91" s="140"/>
      <c r="C91" s="140" t="s">
        <v>62</v>
      </c>
      <c r="D91" s="140"/>
      <c r="E91" s="140"/>
      <c r="H91" s="141"/>
      <c r="J91" s="15">
        <v>100000000</v>
      </c>
      <c r="K91" s="157"/>
      <c r="L91" s="15">
        <v>100000000</v>
      </c>
      <c r="M91" s="8"/>
      <c r="N91" s="15">
        <v>100000000</v>
      </c>
      <c r="O91" s="8"/>
      <c r="P91" s="15">
        <v>100000000</v>
      </c>
    </row>
    <row r="92" spans="1:24" ht="21.95" customHeight="1">
      <c r="A92" s="140"/>
      <c r="B92" s="140" t="s">
        <v>63</v>
      </c>
      <c r="C92" s="140"/>
      <c r="D92" s="140"/>
      <c r="E92" s="140"/>
      <c r="J92" s="8"/>
      <c r="K92" s="157"/>
      <c r="L92" s="8"/>
      <c r="M92" s="8"/>
      <c r="N92" s="8"/>
      <c r="O92" s="8"/>
      <c r="P92" s="8"/>
    </row>
    <row r="93" spans="1:24" ht="21.95" customHeight="1">
      <c r="A93" s="140"/>
      <c r="B93" s="140"/>
      <c r="C93" s="140" t="s">
        <v>62</v>
      </c>
      <c r="D93" s="140"/>
      <c r="E93" s="140"/>
      <c r="H93" s="141"/>
      <c r="J93" s="8">
        <v>100000000</v>
      </c>
      <c r="K93" s="157"/>
      <c r="L93" s="8">
        <v>100000000</v>
      </c>
      <c r="M93" s="8"/>
      <c r="N93" s="8">
        <v>100000000</v>
      </c>
      <c r="O93" s="8"/>
      <c r="P93" s="8">
        <v>100000000</v>
      </c>
      <c r="U93" s="158"/>
      <c r="X93" s="158"/>
    </row>
    <row r="94" spans="1:24" ht="21.95" customHeight="1">
      <c r="A94" s="140" t="s">
        <v>64</v>
      </c>
      <c r="B94" s="140"/>
      <c r="C94" s="140"/>
      <c r="D94" s="140"/>
      <c r="E94" s="140"/>
      <c r="J94" s="8">
        <v>138500000</v>
      </c>
      <c r="K94" s="157"/>
      <c r="L94" s="8">
        <v>138500000</v>
      </c>
      <c r="M94" s="8"/>
      <c r="N94" s="8">
        <v>138500000</v>
      </c>
      <c r="O94" s="8"/>
      <c r="P94" s="8">
        <v>138500000</v>
      </c>
      <c r="U94" s="158"/>
      <c r="X94" s="158"/>
    </row>
    <row r="95" spans="1:24" ht="21.95" customHeight="1">
      <c r="A95" s="140" t="s">
        <v>65</v>
      </c>
      <c r="B95" s="140"/>
      <c r="C95" s="140"/>
      <c r="D95" s="140"/>
      <c r="E95" s="140"/>
      <c r="J95" s="157"/>
      <c r="K95" s="157"/>
      <c r="L95" s="157"/>
      <c r="M95" s="8"/>
      <c r="N95" s="8"/>
      <c r="O95" s="8"/>
      <c r="P95" s="8"/>
      <c r="U95" s="158"/>
      <c r="X95" s="158"/>
    </row>
    <row r="96" spans="1:24" ht="21.95" customHeight="1">
      <c r="A96" s="140"/>
      <c r="B96" s="140" t="s">
        <v>66</v>
      </c>
      <c r="C96" s="140"/>
      <c r="D96" s="140"/>
      <c r="E96" s="140"/>
      <c r="H96" s="141"/>
      <c r="J96" s="156">
        <v>10057461.83</v>
      </c>
      <c r="K96" s="157"/>
      <c r="L96" s="168">
        <v>10057461.83</v>
      </c>
      <c r="M96" s="8"/>
      <c r="N96" s="66">
        <v>10057461.83</v>
      </c>
      <c r="O96" s="8"/>
      <c r="P96" s="62">
        <v>10057461.83</v>
      </c>
      <c r="U96" s="158"/>
      <c r="X96" s="158"/>
    </row>
    <row r="97" spans="1:24" ht="21.95" customHeight="1">
      <c r="A97" s="140"/>
      <c r="B97" s="140" t="s">
        <v>67</v>
      </c>
      <c r="C97" s="140"/>
      <c r="D97" s="140"/>
      <c r="E97" s="140"/>
      <c r="H97" s="141"/>
      <c r="J97" s="156">
        <v>136310401.24999997</v>
      </c>
      <c r="K97" s="157"/>
      <c r="L97" s="168">
        <v>131864246.26000001</v>
      </c>
      <c r="M97" s="11"/>
      <c r="N97" s="112">
        <v>81762650.059999973</v>
      </c>
      <c r="O97" s="11"/>
      <c r="P97" s="63">
        <v>81054680.649999976</v>
      </c>
      <c r="U97" s="158"/>
      <c r="X97" s="158"/>
    </row>
    <row r="98" spans="1:24" ht="21.95" customHeight="1">
      <c r="A98" s="140" t="s">
        <v>68</v>
      </c>
      <c r="B98" s="140"/>
      <c r="C98" s="140"/>
      <c r="D98" s="140"/>
      <c r="E98" s="140"/>
      <c r="H98" s="141"/>
      <c r="J98" s="16">
        <v>2264066.66</v>
      </c>
      <c r="K98" s="8"/>
      <c r="L98" s="16">
        <v>2287447.46</v>
      </c>
      <c r="M98" s="8"/>
      <c r="N98" s="76">
        <v>2055873.8639999998</v>
      </c>
      <c r="O98" s="8"/>
      <c r="P98" s="16">
        <v>2079254.66</v>
      </c>
      <c r="U98" s="158"/>
      <c r="X98" s="158"/>
    </row>
    <row r="99" spans="1:24" ht="21.95" customHeight="1">
      <c r="A99" s="133" t="s">
        <v>69</v>
      </c>
      <c r="B99" s="140"/>
      <c r="C99" s="140"/>
      <c r="D99" s="140"/>
      <c r="E99" s="140"/>
      <c r="J99" s="11">
        <f>SUM(J92:J98)</f>
        <v>387131929.74000001</v>
      </c>
      <c r="K99" s="157"/>
      <c r="L99" s="11">
        <f>SUM(L92:L98)</f>
        <v>382709155.55000001</v>
      </c>
      <c r="M99" s="8"/>
      <c r="N99" s="11">
        <f>SUM(N92:N98)</f>
        <v>332375985.75400001</v>
      </c>
      <c r="O99" s="8"/>
      <c r="P99" s="11">
        <f>SUM(P92:P98)</f>
        <v>331691397.14000005</v>
      </c>
    </row>
    <row r="100" spans="1:24" ht="21.95" customHeight="1">
      <c r="A100" s="140" t="s">
        <v>70</v>
      </c>
      <c r="B100" s="140"/>
      <c r="C100" s="140"/>
      <c r="D100" s="140"/>
      <c r="E100" s="140"/>
      <c r="J100" s="169">
        <v>948206.23</v>
      </c>
      <c r="K100" s="157"/>
      <c r="L100" s="169">
        <v>911545.07</v>
      </c>
      <c r="M100" s="11"/>
      <c r="N100" s="13">
        <v>0</v>
      </c>
      <c r="O100" s="11"/>
      <c r="P100" s="13">
        <v>0</v>
      </c>
    </row>
    <row r="101" spans="1:24" ht="21.95" customHeight="1">
      <c r="A101" s="134" t="s">
        <v>71</v>
      </c>
      <c r="B101" s="140"/>
      <c r="C101" s="140"/>
      <c r="D101" s="140"/>
      <c r="E101" s="140"/>
      <c r="J101" s="13">
        <f>SUM(J99:J100)</f>
        <v>388080135.97000003</v>
      </c>
      <c r="K101" s="157"/>
      <c r="L101" s="13">
        <f>SUM(L99:L100)</f>
        <v>383620700.62</v>
      </c>
      <c r="M101" s="11"/>
      <c r="N101" s="13">
        <f>SUM(N99:N100)</f>
        <v>332375985.75400001</v>
      </c>
      <c r="O101" s="11"/>
      <c r="P101" s="13">
        <f>SUM(P99:P100)</f>
        <v>331691397.14000005</v>
      </c>
    </row>
    <row r="102" spans="1:24" ht="12" customHeight="1">
      <c r="A102" s="133"/>
      <c r="B102" s="140"/>
      <c r="C102" s="140"/>
      <c r="D102" s="140"/>
      <c r="E102" s="140"/>
      <c r="J102" s="157"/>
      <c r="K102" s="157"/>
      <c r="L102" s="157"/>
      <c r="M102" s="11"/>
      <c r="N102" s="11"/>
      <c r="O102" s="11"/>
      <c r="P102" s="11"/>
    </row>
    <row r="103" spans="1:24" ht="21.95" customHeight="1" thickBot="1">
      <c r="A103" s="133" t="s">
        <v>72</v>
      </c>
      <c r="B103" s="140"/>
      <c r="C103" s="140"/>
      <c r="D103" s="140"/>
      <c r="E103" s="140"/>
      <c r="J103" s="12">
        <f>J101+J86</f>
        <v>462770180.41000003</v>
      </c>
      <c r="K103" s="157"/>
      <c r="L103" s="12">
        <f>L101+L86</f>
        <v>476550215.05000001</v>
      </c>
      <c r="M103" s="8"/>
      <c r="N103" s="12">
        <f>N101+N86</f>
        <v>432581101.34399998</v>
      </c>
      <c r="O103" s="8"/>
      <c r="P103" s="12">
        <f>P101+P86</f>
        <v>458682985.85000002</v>
      </c>
      <c r="Q103" s="158"/>
      <c r="R103" s="158"/>
      <c r="U103" s="158"/>
      <c r="V103" s="158"/>
      <c r="W103" s="158"/>
    </row>
    <row r="104" spans="1:24" ht="21.95" customHeight="1" thickTop="1">
      <c r="A104" s="133"/>
      <c r="B104" s="140"/>
      <c r="C104" s="140"/>
      <c r="D104" s="140"/>
      <c r="E104" s="140"/>
      <c r="H104" s="141"/>
      <c r="J104" s="11"/>
      <c r="K104" s="157"/>
      <c r="L104" s="11"/>
      <c r="M104" s="8"/>
      <c r="N104" s="11"/>
      <c r="O104" s="8"/>
      <c r="P104" s="11"/>
    </row>
    <row r="105" spans="1:24" ht="21.95" customHeight="1">
      <c r="A105" s="164" t="s">
        <v>36</v>
      </c>
      <c r="B105" s="140"/>
      <c r="C105" s="140"/>
      <c r="D105" s="140"/>
      <c r="E105" s="140"/>
      <c r="H105" s="141"/>
      <c r="J105" s="11"/>
      <c r="K105" s="157"/>
      <c r="L105" s="11"/>
      <c r="M105" s="8"/>
      <c r="N105" s="11"/>
      <c r="O105" s="8"/>
      <c r="P105" s="11"/>
    </row>
    <row r="106" spans="1:24" ht="21.95" customHeight="1">
      <c r="A106" s="164"/>
      <c r="B106" s="140"/>
      <c r="C106" s="140"/>
      <c r="D106" s="140"/>
      <c r="E106" s="140"/>
      <c r="H106" s="141"/>
      <c r="J106" s="11"/>
      <c r="K106" s="157"/>
      <c r="L106" s="11"/>
      <c r="M106" s="8"/>
      <c r="N106" s="11"/>
      <c r="O106" s="8"/>
      <c r="P106" s="11"/>
    </row>
    <row r="107" spans="1:24" ht="21.95" customHeight="1">
      <c r="A107" s="164"/>
      <c r="B107" s="140"/>
      <c r="C107" s="140"/>
      <c r="D107" s="140"/>
      <c r="E107" s="140"/>
      <c r="H107" s="141"/>
      <c r="J107" s="11"/>
      <c r="K107" s="157"/>
      <c r="L107" s="11"/>
      <c r="M107" s="8"/>
      <c r="N107" s="11"/>
      <c r="O107" s="8"/>
      <c r="P107" s="11"/>
    </row>
    <row r="108" spans="1:24" ht="21.95" customHeight="1">
      <c r="A108" s="164"/>
      <c r="B108" s="140"/>
      <c r="C108" s="140"/>
      <c r="D108" s="140"/>
      <c r="E108" s="140"/>
      <c r="H108" s="141"/>
      <c r="J108" s="11"/>
      <c r="K108" s="157"/>
      <c r="L108" s="11"/>
      <c r="M108" s="8"/>
      <c r="N108" s="11"/>
      <c r="O108" s="8"/>
      <c r="P108" s="11"/>
    </row>
    <row r="109" spans="1:24" ht="21.95" customHeight="1">
      <c r="A109" s="164"/>
      <c r="B109" s="140"/>
      <c r="C109" s="140"/>
      <c r="D109" s="140"/>
      <c r="E109" s="140"/>
      <c r="H109" s="141"/>
      <c r="J109" s="11"/>
      <c r="K109" s="157"/>
      <c r="L109" s="11"/>
      <c r="M109" s="8"/>
      <c r="N109" s="11"/>
      <c r="O109" s="8"/>
      <c r="P109" s="11"/>
    </row>
    <row r="110" spans="1:24" ht="31.15" customHeight="1">
      <c r="A110" s="133"/>
      <c r="B110" s="140"/>
      <c r="C110" s="140"/>
      <c r="D110" s="140"/>
      <c r="E110" s="140"/>
      <c r="H110" s="141"/>
      <c r="J110" s="11"/>
      <c r="K110" s="157"/>
      <c r="L110" s="11"/>
      <c r="M110" s="8"/>
      <c r="N110" s="11"/>
      <c r="O110" s="8"/>
      <c r="P110" s="11"/>
    </row>
    <row r="111" spans="1:24" ht="21.95" customHeight="1">
      <c r="A111" s="133"/>
      <c r="B111" s="140"/>
      <c r="C111" s="140"/>
      <c r="D111" s="140"/>
      <c r="E111" s="140"/>
      <c r="H111" s="141"/>
      <c r="J111" s="11"/>
      <c r="K111" s="157"/>
      <c r="L111" s="11"/>
      <c r="M111" s="8"/>
      <c r="N111" s="11"/>
      <c r="O111" s="8"/>
      <c r="P111" s="5" t="s">
        <v>211</v>
      </c>
    </row>
    <row r="112" spans="1:24" ht="21.95" customHeight="1"/>
    <row r="114" spans="10:16">
      <c r="J114" s="158"/>
      <c r="K114" s="158"/>
      <c r="M114" s="158"/>
      <c r="N114" s="158"/>
      <c r="O114" s="158"/>
      <c r="P114" s="158"/>
    </row>
  </sheetData>
  <mergeCells count="6">
    <mergeCell ref="N6:P6"/>
    <mergeCell ref="J61:L61"/>
    <mergeCell ref="N61:P61"/>
    <mergeCell ref="J5:P5"/>
    <mergeCell ref="J60:P60"/>
    <mergeCell ref="J6:L6"/>
  </mergeCells>
  <phoneticPr fontId="0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5" min="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Y114"/>
  <sheetViews>
    <sheetView view="pageBreakPreview" zoomScaleNormal="100" zoomScaleSheetLayoutView="100" workbookViewId="0">
      <selection activeCell="B4" sqref="B4"/>
    </sheetView>
  </sheetViews>
  <sheetFormatPr defaultColWidth="9.140625" defaultRowHeight="20.25"/>
  <cols>
    <col min="1" max="1" width="1.42578125" style="173" customWidth="1"/>
    <col min="2" max="4" width="3.140625" style="173" customWidth="1"/>
    <col min="5" max="5" width="8" style="173" customWidth="1"/>
    <col min="6" max="6" width="8.42578125" style="173" customWidth="1"/>
    <col min="7" max="7" width="28.5703125" style="173" customWidth="1"/>
    <col min="8" max="8" width="10.7109375" style="173" customWidth="1"/>
    <col min="9" max="9" width="0.85546875" style="173" customWidth="1"/>
    <col min="10" max="10" width="16.7109375" style="175" customWidth="1"/>
    <col min="11" max="11" width="0.85546875" style="175" customWidth="1"/>
    <col min="12" max="12" width="16.7109375" style="175" customWidth="1"/>
    <col min="13" max="13" width="0.85546875" style="175" customWidth="1"/>
    <col min="14" max="14" width="16.7109375" style="175" customWidth="1"/>
    <col min="15" max="15" width="0.85546875" style="175" customWidth="1"/>
    <col min="16" max="16" width="16.7109375" style="175" customWidth="1"/>
    <col min="17" max="17" width="0.5703125" style="175" customWidth="1"/>
    <col min="18" max="18" width="5.85546875" style="175" bestFit="1" customWidth="1"/>
    <col min="19" max="19" width="8.140625" style="173" bestFit="1" customWidth="1"/>
    <col min="20" max="20" width="13.5703125" style="173" bestFit="1" customWidth="1"/>
    <col min="21" max="21" width="14.140625" style="173" bestFit="1" customWidth="1"/>
    <col min="22" max="22" width="4.7109375" style="173" bestFit="1" customWidth="1"/>
    <col min="23" max="23" width="14.28515625" style="173" bestFit="1" customWidth="1"/>
    <col min="24" max="24" width="13.5703125" style="173" bestFit="1" customWidth="1"/>
    <col min="25" max="25" width="4.7109375" style="173" bestFit="1" customWidth="1"/>
    <col min="26" max="16384" width="9.140625" style="173"/>
  </cols>
  <sheetData>
    <row r="1" spans="1:25" ht="21.95" customHeight="1">
      <c r="A1" s="170" t="s">
        <v>0</v>
      </c>
      <c r="B1" s="170"/>
      <c r="C1" s="170"/>
      <c r="D1" s="170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2"/>
      <c r="R1" s="172"/>
    </row>
    <row r="2" spans="1:25" ht="21.95" customHeight="1">
      <c r="A2" s="170" t="s">
        <v>73</v>
      </c>
      <c r="B2" s="170"/>
      <c r="C2" s="170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  <c r="R2" s="172"/>
    </row>
    <row r="3" spans="1:25" ht="21.95" customHeight="1">
      <c r="A3" s="174" t="s">
        <v>74</v>
      </c>
      <c r="B3" s="170"/>
      <c r="C3" s="170"/>
      <c r="D3" s="170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2"/>
      <c r="R3" s="172"/>
    </row>
    <row r="4" spans="1:25" ht="21.95" customHeight="1">
      <c r="A4" s="164"/>
      <c r="B4" s="164"/>
      <c r="C4" s="164"/>
      <c r="D4" s="164"/>
    </row>
    <row r="5" spans="1:25" ht="21.95" customHeight="1">
      <c r="A5" s="164"/>
      <c r="B5" s="164"/>
      <c r="C5" s="164"/>
      <c r="D5" s="164"/>
      <c r="H5" s="176"/>
      <c r="I5" s="176"/>
      <c r="J5" s="251" t="s">
        <v>3</v>
      </c>
      <c r="K5" s="251"/>
      <c r="L5" s="251"/>
      <c r="M5" s="251"/>
      <c r="N5" s="251"/>
      <c r="O5" s="251"/>
      <c r="P5" s="251"/>
      <c r="Q5" s="177"/>
      <c r="R5" s="177"/>
    </row>
    <row r="6" spans="1:25" ht="21.95" customHeight="1">
      <c r="A6" s="164"/>
      <c r="B6" s="164"/>
      <c r="C6" s="164"/>
      <c r="D6" s="164"/>
      <c r="H6" s="176"/>
      <c r="I6" s="176"/>
      <c r="J6" s="252" t="s">
        <v>4</v>
      </c>
      <c r="K6" s="252"/>
      <c r="L6" s="252"/>
      <c r="M6" s="178"/>
      <c r="N6" s="252" t="s">
        <v>5</v>
      </c>
      <c r="O6" s="252"/>
      <c r="P6" s="252"/>
      <c r="Q6" s="177"/>
      <c r="R6" s="177"/>
    </row>
    <row r="7" spans="1:25" ht="21.95" customHeight="1">
      <c r="A7" s="164"/>
      <c r="B7" s="164"/>
      <c r="C7" s="164"/>
      <c r="D7" s="164"/>
      <c r="H7" s="179" t="s">
        <v>10</v>
      </c>
      <c r="I7" s="176"/>
      <c r="J7" s="180">
        <v>2022</v>
      </c>
      <c r="K7" s="176"/>
      <c r="L7" s="180">
        <v>2021</v>
      </c>
      <c r="M7" s="176"/>
      <c r="N7" s="180">
        <v>2022</v>
      </c>
      <c r="O7" s="176"/>
      <c r="P7" s="180">
        <v>2021</v>
      </c>
      <c r="Q7" s="177"/>
      <c r="R7" s="177"/>
    </row>
    <row r="8" spans="1:25" ht="21.95" customHeight="1">
      <c r="A8" s="170" t="s">
        <v>75</v>
      </c>
      <c r="B8" s="164"/>
      <c r="C8" s="164"/>
      <c r="D8" s="164"/>
      <c r="J8" s="178"/>
      <c r="K8" s="178"/>
      <c r="L8" s="178"/>
      <c r="N8" s="178"/>
      <c r="O8" s="178"/>
      <c r="P8" s="178"/>
      <c r="Q8" s="178"/>
      <c r="R8" s="178"/>
    </row>
    <row r="9" spans="1:25" ht="21.95" customHeight="1">
      <c r="A9" s="164" t="s">
        <v>76</v>
      </c>
      <c r="B9" s="164"/>
      <c r="C9" s="164"/>
      <c r="D9" s="164"/>
      <c r="H9" s="176">
        <v>5.0999999999999996</v>
      </c>
      <c r="J9" s="18">
        <v>43164439.530000001</v>
      </c>
      <c r="K9" s="181"/>
      <c r="L9" s="73">
        <v>25183785.329999998</v>
      </c>
      <c r="M9" s="181"/>
      <c r="N9" s="105">
        <v>43164439.529999986</v>
      </c>
      <c r="O9" s="181"/>
      <c r="P9" s="73">
        <v>25183785.329999998</v>
      </c>
      <c r="Q9" s="19"/>
      <c r="R9" s="20"/>
      <c r="S9" s="164"/>
      <c r="T9" s="21"/>
      <c r="U9" s="21"/>
      <c r="V9" s="182"/>
      <c r="W9" s="7"/>
      <c r="X9" s="7"/>
      <c r="Y9" s="183"/>
    </row>
    <row r="10" spans="1:25" ht="21.95" customHeight="1">
      <c r="A10" s="164" t="s">
        <v>77</v>
      </c>
      <c r="B10" s="164"/>
      <c r="C10" s="164"/>
      <c r="D10" s="164"/>
      <c r="H10" s="176">
        <v>5.0999999999999996</v>
      </c>
      <c r="J10" s="18">
        <v>882863.5</v>
      </c>
      <c r="K10" s="181"/>
      <c r="L10" s="73">
        <v>749825.67</v>
      </c>
      <c r="M10" s="11"/>
      <c r="N10" s="106">
        <v>0</v>
      </c>
      <c r="O10" s="11"/>
      <c r="P10" s="74">
        <v>0</v>
      </c>
      <c r="Q10" s="19"/>
      <c r="R10" s="20"/>
      <c r="S10" s="164"/>
      <c r="T10" s="21"/>
      <c r="U10" s="21"/>
      <c r="V10" s="182"/>
      <c r="W10" s="7"/>
      <c r="X10" s="7"/>
      <c r="Y10" s="183"/>
    </row>
    <row r="11" spans="1:25" ht="21.95" customHeight="1">
      <c r="A11" s="164" t="s">
        <v>78</v>
      </c>
      <c r="B11" s="164"/>
      <c r="C11" s="164"/>
      <c r="D11" s="164"/>
      <c r="H11" s="176">
        <v>5.0999999999999996</v>
      </c>
      <c r="J11" s="18">
        <v>1494593.15</v>
      </c>
      <c r="K11" s="181"/>
      <c r="L11" s="73">
        <v>849334.85</v>
      </c>
      <c r="M11" s="181"/>
      <c r="N11" s="106">
        <v>1745217.34</v>
      </c>
      <c r="O11" s="181"/>
      <c r="P11" s="73">
        <v>1314430.97</v>
      </c>
      <c r="Q11" s="22"/>
      <c r="R11" s="20"/>
      <c r="S11" s="164"/>
      <c r="T11" s="21"/>
      <c r="U11" s="21"/>
      <c r="V11" s="182"/>
      <c r="W11" s="7"/>
      <c r="X11" s="7"/>
      <c r="Y11" s="183"/>
    </row>
    <row r="12" spans="1:25" ht="21.95" customHeight="1">
      <c r="A12" s="134" t="s">
        <v>79</v>
      </c>
      <c r="B12" s="164"/>
      <c r="C12" s="164"/>
      <c r="D12" s="164"/>
      <c r="H12" s="176"/>
      <c r="J12" s="23">
        <f>SUM(J9:J11)</f>
        <v>45541896.18</v>
      </c>
      <c r="K12" s="181"/>
      <c r="L12" s="23">
        <f>SUM(L9:L11)</f>
        <v>26782945.850000001</v>
      </c>
      <c r="M12" s="181"/>
      <c r="N12" s="23">
        <f>SUM(N9:N11)</f>
        <v>44909656.86999999</v>
      </c>
      <c r="O12" s="181"/>
      <c r="P12" s="23">
        <f>SUM(P9:P11)</f>
        <v>26498216.299999997</v>
      </c>
      <c r="Q12" s="19"/>
      <c r="R12" s="20"/>
      <c r="S12" s="164"/>
      <c r="T12" s="21"/>
      <c r="U12" s="21"/>
      <c r="V12" s="182"/>
      <c r="W12" s="182"/>
    </row>
    <row r="13" spans="1:25" ht="12" customHeight="1">
      <c r="A13" s="164"/>
      <c r="B13" s="164"/>
      <c r="C13" s="164"/>
      <c r="D13" s="164"/>
      <c r="J13" s="181"/>
      <c r="K13" s="181"/>
      <c r="L13" s="181"/>
      <c r="M13" s="181"/>
      <c r="N13" s="181"/>
      <c r="O13" s="181"/>
      <c r="P13" s="181"/>
      <c r="V13" s="182"/>
      <c r="W13" s="182"/>
    </row>
    <row r="14" spans="1:25" ht="21.95" customHeight="1">
      <c r="A14" s="170" t="s">
        <v>80</v>
      </c>
      <c r="B14" s="164"/>
      <c r="C14" s="164"/>
      <c r="D14" s="164"/>
      <c r="H14" s="176"/>
      <c r="J14" s="18"/>
      <c r="K14" s="181"/>
      <c r="L14" s="18"/>
      <c r="M14" s="181"/>
      <c r="N14" s="18"/>
      <c r="O14" s="181"/>
      <c r="P14" s="18"/>
      <c r="Q14" s="19"/>
      <c r="R14" s="19"/>
      <c r="V14" s="182"/>
      <c r="W14" s="182"/>
    </row>
    <row r="15" spans="1:25" ht="21.95" customHeight="1">
      <c r="A15" s="164" t="s">
        <v>81</v>
      </c>
      <c r="B15" s="164"/>
      <c r="C15" s="164"/>
      <c r="D15" s="164"/>
      <c r="G15" s="176"/>
      <c r="H15" s="184">
        <v>5.0999999999999996</v>
      </c>
      <c r="J15" s="18">
        <v>24957770.32</v>
      </c>
      <c r="K15" s="18"/>
      <c r="L15" s="73">
        <v>18679553.579999998</v>
      </c>
      <c r="M15" s="18"/>
      <c r="N15" s="106">
        <v>27016764.390000001</v>
      </c>
      <c r="O15" s="18"/>
      <c r="P15" s="73">
        <v>20738178.780000001</v>
      </c>
      <c r="Q15" s="24"/>
      <c r="R15" s="24"/>
      <c r="V15" s="182"/>
      <c r="W15" s="182"/>
      <c r="X15" s="182"/>
      <c r="Y15" s="183"/>
    </row>
    <row r="16" spans="1:25" ht="21.95" customHeight="1">
      <c r="A16" s="164" t="s">
        <v>82</v>
      </c>
      <c r="B16" s="164"/>
      <c r="C16" s="164"/>
      <c r="D16" s="164"/>
      <c r="G16" s="176"/>
      <c r="H16" s="176"/>
      <c r="J16" s="18">
        <v>1555536.49</v>
      </c>
      <c r="K16" s="18"/>
      <c r="L16" s="73">
        <v>1217682.52</v>
      </c>
      <c r="M16" s="11"/>
      <c r="N16" s="107">
        <v>0</v>
      </c>
      <c r="O16" s="11"/>
      <c r="P16" s="74">
        <v>0</v>
      </c>
      <c r="Q16" s="24"/>
      <c r="R16" s="24"/>
      <c r="V16" s="182"/>
      <c r="W16" s="182"/>
      <c r="X16" s="182"/>
      <c r="Y16" s="183"/>
    </row>
    <row r="17" spans="1:25" ht="21.95" customHeight="1">
      <c r="A17" s="164" t="s">
        <v>83</v>
      </c>
      <c r="B17" s="164"/>
      <c r="C17" s="164"/>
      <c r="D17" s="164"/>
      <c r="G17" s="176"/>
      <c r="H17" s="176"/>
      <c r="J17" s="18">
        <v>6009272.8499999996</v>
      </c>
      <c r="K17" s="18"/>
      <c r="L17" s="73">
        <v>3847084.57</v>
      </c>
      <c r="M17" s="18"/>
      <c r="N17" s="106">
        <v>6009272.8500000015</v>
      </c>
      <c r="O17" s="18"/>
      <c r="P17" s="73">
        <v>3847084.57</v>
      </c>
      <c r="Q17" s="25"/>
      <c r="R17" s="25"/>
      <c r="V17" s="182"/>
      <c r="W17" s="182"/>
      <c r="X17" s="182"/>
      <c r="Y17" s="183"/>
    </row>
    <row r="18" spans="1:25" ht="21.95" customHeight="1">
      <c r="A18" s="164" t="s">
        <v>84</v>
      </c>
      <c r="B18" s="164"/>
      <c r="C18" s="164"/>
      <c r="D18" s="164"/>
      <c r="G18" s="176"/>
      <c r="H18" s="184">
        <v>5.0999999999999996</v>
      </c>
      <c r="J18" s="18">
        <v>4733963.3499999996</v>
      </c>
      <c r="K18" s="18"/>
      <c r="L18" s="73">
        <v>4982654.8</v>
      </c>
      <c r="M18" s="18"/>
      <c r="N18" s="106">
        <v>3310786.9400000009</v>
      </c>
      <c r="O18" s="18"/>
      <c r="P18" s="73">
        <v>5156410.18</v>
      </c>
      <c r="Q18" s="26"/>
      <c r="R18" s="26"/>
      <c r="V18" s="182"/>
      <c r="W18" s="182"/>
      <c r="X18" s="182"/>
      <c r="Y18" s="183"/>
    </row>
    <row r="19" spans="1:25" ht="21.95" customHeight="1">
      <c r="A19" s="134" t="s">
        <v>85</v>
      </c>
      <c r="B19" s="164"/>
      <c r="C19" s="164"/>
      <c r="D19" s="164"/>
      <c r="G19" s="176"/>
      <c r="H19" s="176"/>
      <c r="J19" s="185">
        <f>SUM(J15:J18)</f>
        <v>37256543.009999998</v>
      </c>
      <c r="K19" s="18"/>
      <c r="L19" s="185">
        <f>SUM(L15:L18)</f>
        <v>28726975.469999999</v>
      </c>
      <c r="M19" s="18">
        <v>-602176</v>
      </c>
      <c r="N19" s="185">
        <f>SUM(N15:N18)</f>
        <v>36336824.18</v>
      </c>
      <c r="O19" s="18">
        <f>SUM(E19:N19)</f>
        <v>101718166.66</v>
      </c>
      <c r="P19" s="185">
        <f>SUM(P15:P18)</f>
        <v>29741673.530000001</v>
      </c>
      <c r="Q19" s="186"/>
      <c r="R19" s="186"/>
      <c r="V19" s="182"/>
      <c r="W19" s="182"/>
    </row>
    <row r="20" spans="1:25" ht="12" customHeight="1">
      <c r="A20" s="164"/>
      <c r="B20" s="164"/>
      <c r="C20" s="164"/>
      <c r="D20" s="164"/>
      <c r="I20" s="173">
        <v>0</v>
      </c>
      <c r="J20" s="181"/>
      <c r="K20" s="181"/>
      <c r="L20" s="181"/>
      <c r="M20" s="181">
        <v>0</v>
      </c>
      <c r="N20" s="181"/>
      <c r="O20" s="18">
        <f>SUM(E20:N20)</f>
        <v>0</v>
      </c>
      <c r="P20" s="181"/>
      <c r="V20" s="182"/>
      <c r="W20" s="182"/>
    </row>
    <row r="21" spans="1:25" ht="21.95" customHeight="1">
      <c r="A21" s="170" t="s">
        <v>108</v>
      </c>
      <c r="B21" s="164"/>
      <c r="C21" s="164"/>
      <c r="D21" s="164"/>
      <c r="J21" s="181">
        <f>+J12-J19</f>
        <v>8285353.1700000018</v>
      </c>
      <c r="K21" s="181"/>
      <c r="L21" s="181">
        <f>+L12-L19</f>
        <v>-1944029.6199999973</v>
      </c>
      <c r="M21" s="181"/>
      <c r="N21" s="181">
        <f>+N12-N19</f>
        <v>8572832.6899999902</v>
      </c>
      <c r="O21" s="18"/>
      <c r="P21" s="181">
        <f>+P12-P19</f>
        <v>-3243457.2300000042</v>
      </c>
      <c r="V21" s="182"/>
      <c r="W21" s="182"/>
    </row>
    <row r="22" spans="1:25" ht="21.95" customHeight="1">
      <c r="A22" s="164" t="s">
        <v>87</v>
      </c>
      <c r="B22" s="164"/>
      <c r="C22" s="164"/>
      <c r="D22" s="164"/>
      <c r="G22" s="176"/>
      <c r="H22" s="176">
        <v>5.0999999999999996</v>
      </c>
      <c r="J22" s="27">
        <v>-270845.08</v>
      </c>
      <c r="K22" s="18"/>
      <c r="L22" s="75">
        <v>-329862.76</v>
      </c>
      <c r="M22" s="18"/>
      <c r="N22" s="108">
        <v>-562447.00000000012</v>
      </c>
      <c r="O22" s="18"/>
      <c r="P22" s="75">
        <v>-764055.18</v>
      </c>
      <c r="Q22" s="26"/>
      <c r="R22" s="26"/>
      <c r="V22" s="182"/>
      <c r="W22" s="182"/>
      <c r="X22" s="182"/>
      <c r="Y22" s="183"/>
    </row>
    <row r="23" spans="1:25" ht="21.95" customHeight="1">
      <c r="A23" s="134" t="s">
        <v>109</v>
      </c>
      <c r="B23" s="164"/>
      <c r="C23" s="164"/>
      <c r="D23" s="164"/>
      <c r="G23" s="176"/>
      <c r="H23" s="176"/>
      <c r="J23" s="18">
        <f>+J21+J22</f>
        <v>8014508.0900000017</v>
      </c>
      <c r="K23" s="28"/>
      <c r="L23" s="18">
        <f>+L21+L22</f>
        <v>-2273892.3799999971</v>
      </c>
      <c r="M23" s="28"/>
      <c r="N23" s="18">
        <f>+N21+N22</f>
        <v>8010385.6899999902</v>
      </c>
      <c r="O23" s="28"/>
      <c r="P23" s="18">
        <f>+P21+P22</f>
        <v>-4007512.4100000043</v>
      </c>
      <c r="Q23" s="29"/>
      <c r="R23" s="29"/>
      <c r="V23" s="182"/>
      <c r="W23" s="182"/>
    </row>
    <row r="24" spans="1:25" ht="21.95" customHeight="1">
      <c r="A24" s="187" t="s">
        <v>89</v>
      </c>
      <c r="B24" s="188"/>
      <c r="C24" s="164"/>
      <c r="D24" s="164"/>
      <c r="G24" s="176"/>
      <c r="H24" s="184" t="s">
        <v>90</v>
      </c>
      <c r="J24" s="18">
        <v>-1371916.34</v>
      </c>
      <c r="K24" s="18"/>
      <c r="L24" s="73">
        <v>502479.09</v>
      </c>
      <c r="M24" s="18"/>
      <c r="N24" s="109">
        <v>-1040873.17</v>
      </c>
      <c r="O24" s="18"/>
      <c r="P24" s="75">
        <v>836758.27</v>
      </c>
      <c r="Q24" s="26"/>
      <c r="R24" s="26"/>
      <c r="V24" s="182"/>
      <c r="W24" s="182"/>
      <c r="X24" s="182"/>
      <c r="Y24" s="183"/>
    </row>
    <row r="25" spans="1:25" ht="21.95" customHeight="1">
      <c r="A25" s="170" t="s">
        <v>102</v>
      </c>
      <c r="B25" s="164"/>
      <c r="C25" s="164"/>
      <c r="D25" s="164"/>
      <c r="G25" s="176"/>
      <c r="H25" s="176"/>
      <c r="J25" s="30">
        <f>SUM(J23:J24)</f>
        <v>6642591.7500000019</v>
      </c>
      <c r="K25" s="31"/>
      <c r="L25" s="30">
        <f>SUM(L23:L24)</f>
        <v>-1771413.289999997</v>
      </c>
      <c r="M25" s="31"/>
      <c r="N25" s="30">
        <f>SUM(N23:N24)</f>
        <v>6969512.5199999902</v>
      </c>
      <c r="O25" s="31"/>
      <c r="P25" s="30">
        <f>SUM(P23:P24)</f>
        <v>-3170754.1400000043</v>
      </c>
      <c r="Q25" s="29"/>
      <c r="R25" s="29"/>
      <c r="V25" s="182"/>
      <c r="W25" s="182"/>
    </row>
    <row r="26" spans="1:25" ht="6.6" customHeight="1">
      <c r="A26" s="164"/>
      <c r="B26" s="164"/>
      <c r="C26" s="164"/>
      <c r="D26" s="164"/>
      <c r="J26" s="181"/>
      <c r="K26" s="181"/>
      <c r="L26" s="181"/>
      <c r="M26" s="181"/>
      <c r="N26" s="181"/>
      <c r="O26" s="181"/>
      <c r="P26" s="181"/>
      <c r="V26" s="182"/>
      <c r="W26" s="182"/>
    </row>
    <row r="27" spans="1:25" ht="21.95" customHeight="1">
      <c r="A27" s="134" t="s">
        <v>92</v>
      </c>
      <c r="B27" s="164"/>
      <c r="C27" s="164"/>
      <c r="D27" s="164"/>
      <c r="H27" s="184" t="s">
        <v>93</v>
      </c>
      <c r="J27" s="181"/>
      <c r="K27" s="181"/>
      <c r="L27" s="181"/>
      <c r="M27" s="181"/>
      <c r="N27" s="181"/>
      <c r="O27" s="181"/>
      <c r="P27" s="181"/>
      <c r="V27" s="182"/>
      <c r="W27" s="182"/>
    </row>
    <row r="28" spans="1:25" ht="21.95" customHeight="1">
      <c r="A28" s="164" t="s">
        <v>94</v>
      </c>
      <c r="C28" s="164"/>
      <c r="D28" s="164"/>
      <c r="J28" s="181"/>
      <c r="K28" s="181"/>
      <c r="L28" s="181"/>
      <c r="M28" s="181"/>
      <c r="N28" s="181"/>
      <c r="O28" s="181"/>
      <c r="P28" s="8"/>
      <c r="V28" s="182"/>
      <c r="W28" s="182"/>
    </row>
    <row r="29" spans="1:25" ht="21.95" customHeight="1">
      <c r="A29" s="164"/>
      <c r="B29" s="164" t="s">
        <v>95</v>
      </c>
      <c r="D29" s="164"/>
      <c r="J29" s="8"/>
      <c r="K29" s="8"/>
      <c r="L29" s="8"/>
      <c r="M29" s="181"/>
      <c r="N29" s="181"/>
      <c r="O29" s="181"/>
      <c r="P29" s="8"/>
      <c r="V29" s="182"/>
      <c r="W29" s="182"/>
    </row>
    <row r="30" spans="1:25" ht="21.95" customHeight="1">
      <c r="A30" s="164"/>
      <c r="B30" s="164" t="s">
        <v>96</v>
      </c>
      <c r="D30" s="164"/>
      <c r="J30" s="8"/>
      <c r="K30" s="8"/>
      <c r="L30" s="8"/>
      <c r="M30" s="181"/>
      <c r="N30" s="181"/>
      <c r="O30" s="181"/>
      <c r="P30" s="8"/>
      <c r="V30" s="182"/>
      <c r="W30" s="182"/>
    </row>
    <row r="31" spans="1:25" ht="21.95" customHeight="1">
      <c r="A31" s="164"/>
      <c r="B31" s="140"/>
      <c r="C31" s="173" t="s">
        <v>97</v>
      </c>
      <c r="D31" s="164"/>
      <c r="H31" s="184"/>
      <c r="J31" s="181">
        <v>-1798.4</v>
      </c>
      <c r="K31" s="8"/>
      <c r="L31" s="181">
        <v>-1798.4</v>
      </c>
      <c r="M31" s="181"/>
      <c r="N31" s="110">
        <v>-1798.4</v>
      </c>
      <c r="O31" s="181"/>
      <c r="P31" s="181">
        <v>-1798.4</v>
      </c>
      <c r="V31" s="182"/>
      <c r="W31" s="182"/>
    </row>
    <row r="32" spans="1:25" ht="21.95" customHeight="1">
      <c r="A32" s="170" t="s">
        <v>98</v>
      </c>
      <c r="B32" s="164"/>
      <c r="C32" s="164"/>
      <c r="D32" s="164"/>
      <c r="J32" s="32">
        <f>+J31</f>
        <v>-1798.4</v>
      </c>
      <c r="K32" s="8"/>
      <c r="L32" s="32">
        <f>+L31</f>
        <v>-1798.4</v>
      </c>
      <c r="M32" s="181"/>
      <c r="N32" s="185">
        <f>+N31</f>
        <v>-1798.4</v>
      </c>
      <c r="O32" s="181"/>
      <c r="P32" s="32">
        <f>+P31</f>
        <v>-1798.4</v>
      </c>
      <c r="V32" s="182"/>
      <c r="W32" s="182"/>
    </row>
    <row r="33" spans="1:23" ht="7.35" customHeight="1">
      <c r="A33" s="164"/>
      <c r="B33" s="140"/>
      <c r="C33" s="140"/>
      <c r="D33" s="140"/>
      <c r="E33" s="135"/>
      <c r="G33" s="176"/>
      <c r="H33" s="176"/>
      <c r="J33" s="11"/>
      <c r="K33" s="11"/>
      <c r="L33" s="11"/>
      <c r="M33" s="31"/>
      <c r="N33" s="31"/>
      <c r="O33" s="31"/>
      <c r="P33" s="11"/>
      <c r="Q33" s="29"/>
      <c r="R33" s="29"/>
      <c r="V33" s="182"/>
      <c r="W33" s="182"/>
    </row>
    <row r="34" spans="1:23" ht="21.95" customHeight="1" thickBot="1">
      <c r="A34" s="170" t="s">
        <v>99</v>
      </c>
      <c r="B34" s="164"/>
      <c r="C34" s="164"/>
      <c r="D34" s="164"/>
      <c r="G34" s="176"/>
      <c r="H34" s="176"/>
      <c r="J34" s="33">
        <f>+J25+J32</f>
        <v>6640793.3500000015</v>
      </c>
      <c r="K34" s="34"/>
      <c r="L34" s="33">
        <f>+L25+L32</f>
        <v>-1773211.6899999969</v>
      </c>
      <c r="M34" s="34"/>
      <c r="N34" s="33">
        <f>+N25+N32</f>
        <v>6967714.1199999899</v>
      </c>
      <c r="O34" s="34"/>
      <c r="P34" s="33">
        <f>+P25+P32</f>
        <v>-3172552.5400000042</v>
      </c>
      <c r="Q34" s="29"/>
      <c r="R34" s="29"/>
      <c r="V34" s="182"/>
      <c r="W34" s="182"/>
    </row>
    <row r="35" spans="1:23" ht="9" customHeight="1" thickTop="1">
      <c r="A35" s="164"/>
      <c r="B35" s="164"/>
      <c r="C35" s="164"/>
      <c r="D35" s="164"/>
      <c r="J35" s="189"/>
      <c r="K35" s="189"/>
      <c r="L35" s="189"/>
      <c r="M35" s="189"/>
      <c r="N35" s="189"/>
      <c r="O35" s="189"/>
      <c r="P35" s="189"/>
      <c r="V35" s="182"/>
      <c r="W35" s="182"/>
    </row>
    <row r="36" spans="1:23" ht="21.95" customHeight="1">
      <c r="A36" s="170" t="s">
        <v>100</v>
      </c>
      <c r="B36" s="164"/>
      <c r="C36" s="164"/>
      <c r="D36" s="164"/>
      <c r="G36" s="176"/>
      <c r="H36" s="176"/>
      <c r="J36" s="35"/>
      <c r="K36" s="36"/>
      <c r="L36" s="35"/>
      <c r="M36" s="36"/>
      <c r="N36" s="35"/>
      <c r="O36" s="36"/>
      <c r="P36" s="35"/>
      <c r="Q36" s="26"/>
      <c r="R36" s="26"/>
      <c r="V36" s="182"/>
      <c r="W36" s="182"/>
    </row>
    <row r="37" spans="1:23" ht="21.95" customHeight="1">
      <c r="B37" s="164" t="s">
        <v>101</v>
      </c>
      <c r="C37" s="164"/>
      <c r="D37" s="164"/>
      <c r="G37" s="176"/>
      <c r="J37" s="18">
        <f>+J39-J38</f>
        <v>6630116.910000002</v>
      </c>
      <c r="K37" s="28"/>
      <c r="L37" s="18">
        <f>L39-L38</f>
        <v>-1784031.1099999971</v>
      </c>
      <c r="M37" s="18">
        <f>+M39-M38</f>
        <v>0</v>
      </c>
      <c r="N37" s="35"/>
      <c r="O37" s="36"/>
      <c r="P37" s="37"/>
      <c r="Q37" s="22"/>
      <c r="R37" s="22"/>
      <c r="S37" s="186"/>
      <c r="V37" s="182"/>
      <c r="W37" s="182"/>
    </row>
    <row r="38" spans="1:23" ht="21.95" customHeight="1">
      <c r="B38" s="164" t="s">
        <v>70</v>
      </c>
      <c r="C38" s="164"/>
      <c r="D38" s="164"/>
      <c r="G38" s="176"/>
      <c r="J38" s="27">
        <v>12474.84</v>
      </c>
      <c r="K38" s="18"/>
      <c r="L38" s="27">
        <v>12617.82</v>
      </c>
      <c r="M38" s="35"/>
      <c r="N38" s="35"/>
      <c r="O38" s="36"/>
      <c r="P38" s="37"/>
      <c r="Q38" s="22"/>
      <c r="R38" s="22"/>
      <c r="S38" s="186"/>
      <c r="V38" s="182"/>
      <c r="W38" s="182"/>
    </row>
    <row r="39" spans="1:23" ht="21.95" customHeight="1" thickBot="1">
      <c r="A39" s="170" t="s">
        <v>102</v>
      </c>
      <c r="B39" s="190"/>
      <c r="C39" s="170"/>
      <c r="D39" s="170"/>
      <c r="G39" s="176"/>
      <c r="H39" s="176"/>
      <c r="J39" s="38">
        <f>J25</f>
        <v>6642591.7500000019</v>
      </c>
      <c r="K39" s="28"/>
      <c r="L39" s="38">
        <f>L25</f>
        <v>-1771413.289999997</v>
      </c>
      <c r="M39" s="18">
        <f>M25</f>
        <v>0</v>
      </c>
      <c r="N39" s="35"/>
      <c r="O39" s="36"/>
      <c r="P39" s="37"/>
      <c r="Q39" s="22"/>
      <c r="R39" s="22"/>
      <c r="S39" s="186"/>
      <c r="V39" s="182"/>
      <c r="W39" s="182"/>
    </row>
    <row r="40" spans="1:23" ht="10.15" customHeight="1" thickTop="1">
      <c r="A40" s="164"/>
      <c r="B40" s="164"/>
      <c r="C40" s="164"/>
      <c r="D40" s="164"/>
      <c r="J40" s="189"/>
      <c r="K40" s="189"/>
      <c r="L40" s="189"/>
      <c r="M40" s="189"/>
      <c r="N40" s="35"/>
      <c r="O40" s="36"/>
      <c r="P40" s="37"/>
      <c r="V40" s="182"/>
      <c r="W40" s="182"/>
    </row>
    <row r="41" spans="1:23" ht="21.95" customHeight="1">
      <c r="A41" s="170" t="s">
        <v>103</v>
      </c>
      <c r="B41" s="164"/>
      <c r="C41" s="164"/>
      <c r="D41" s="164"/>
      <c r="G41" s="176"/>
      <c r="H41" s="176"/>
      <c r="J41" s="18"/>
      <c r="K41" s="28"/>
      <c r="L41" s="18"/>
      <c r="M41" s="36"/>
      <c r="N41" s="35"/>
      <c r="O41" s="36"/>
      <c r="P41" s="37"/>
      <c r="Q41" s="22"/>
      <c r="R41" s="22"/>
      <c r="V41" s="182"/>
      <c r="W41" s="182"/>
    </row>
    <row r="42" spans="1:23" ht="21.95" customHeight="1">
      <c r="B42" s="164" t="s">
        <v>101</v>
      </c>
      <c r="C42" s="164"/>
      <c r="D42" s="164"/>
      <c r="G42" s="176"/>
      <c r="J42" s="18">
        <f>+J44-J43</f>
        <v>6628318.5100000016</v>
      </c>
      <c r="K42" s="28"/>
      <c r="L42" s="18">
        <f>L44-L43</f>
        <v>-1785829.509999997</v>
      </c>
      <c r="M42" s="36"/>
      <c r="N42" s="35"/>
      <c r="O42" s="36"/>
      <c r="P42" s="37"/>
      <c r="Q42" s="22"/>
      <c r="R42" s="22"/>
      <c r="S42" s="186"/>
      <c r="V42" s="182"/>
      <c r="W42" s="182"/>
    </row>
    <row r="43" spans="1:23" ht="21.95" customHeight="1">
      <c r="B43" s="164" t="s">
        <v>70</v>
      </c>
      <c r="C43" s="164"/>
      <c r="D43" s="164"/>
      <c r="G43" s="176"/>
      <c r="J43" s="27">
        <f>J38</f>
        <v>12474.84</v>
      </c>
      <c r="K43" s="18"/>
      <c r="L43" s="27">
        <f>L38</f>
        <v>12617.82</v>
      </c>
      <c r="M43" s="35"/>
      <c r="N43" s="35"/>
      <c r="O43" s="36"/>
      <c r="P43" s="37"/>
      <c r="Q43" s="22"/>
      <c r="R43" s="22"/>
      <c r="S43" s="186"/>
      <c r="V43" s="182"/>
      <c r="W43" s="182"/>
    </row>
    <row r="44" spans="1:23" ht="21.95" customHeight="1" thickBot="1">
      <c r="A44" s="170" t="s">
        <v>99</v>
      </c>
      <c r="B44" s="190"/>
      <c r="C44" s="170"/>
      <c r="D44" s="170"/>
      <c r="G44" s="176"/>
      <c r="H44" s="176"/>
      <c r="J44" s="38">
        <f>J34</f>
        <v>6640793.3500000015</v>
      </c>
      <c r="K44" s="28"/>
      <c r="L44" s="38">
        <f>L34</f>
        <v>-1773211.6899999969</v>
      </c>
      <c r="M44" s="36"/>
      <c r="N44" s="35"/>
      <c r="O44" s="36"/>
      <c r="P44" s="37"/>
      <c r="Q44" s="22"/>
      <c r="R44" s="22"/>
      <c r="S44" s="186"/>
      <c r="V44" s="182"/>
      <c r="W44" s="182"/>
    </row>
    <row r="45" spans="1:23" ht="8.4499999999999993" customHeight="1" thickTop="1">
      <c r="A45" s="164"/>
      <c r="B45" s="164"/>
      <c r="C45" s="164"/>
      <c r="D45" s="164"/>
      <c r="J45" s="189"/>
      <c r="K45" s="189"/>
      <c r="L45" s="189"/>
      <c r="M45" s="189"/>
      <c r="N45" s="189"/>
      <c r="O45" s="189"/>
      <c r="P45" s="189"/>
      <c r="V45" s="182"/>
      <c r="W45" s="182"/>
    </row>
    <row r="46" spans="1:23" ht="21.95" customHeight="1">
      <c r="A46" s="170" t="s">
        <v>110</v>
      </c>
      <c r="B46" s="164"/>
      <c r="C46" s="164"/>
      <c r="D46" s="164"/>
      <c r="G46" s="176"/>
      <c r="H46" s="176"/>
      <c r="J46" s="1"/>
      <c r="K46" s="39"/>
      <c r="L46" s="1"/>
      <c r="M46" s="39"/>
      <c r="N46" s="126"/>
      <c r="O46" s="125"/>
      <c r="P46" s="126"/>
      <c r="Q46" s="2"/>
      <c r="R46" s="2"/>
      <c r="U46" s="40"/>
      <c r="V46" s="182"/>
      <c r="W46" s="182"/>
    </row>
    <row r="47" spans="1:23" ht="21.95" customHeight="1">
      <c r="A47" s="135" t="s">
        <v>105</v>
      </c>
      <c r="G47" s="176"/>
      <c r="H47" s="184">
        <v>17</v>
      </c>
      <c r="J47" s="191">
        <f>J37/10000000</f>
        <v>0.66301169100000024</v>
      </c>
      <c r="K47" s="192"/>
      <c r="L47" s="192">
        <v>-0.17714132899999971</v>
      </c>
      <c r="M47" s="39"/>
      <c r="N47" s="191">
        <f>N25/10000000</f>
        <v>0.69695125199999908</v>
      </c>
      <c r="O47" s="125"/>
      <c r="P47" s="192">
        <f>P25/10000000</f>
        <v>-0.31707541400000044</v>
      </c>
      <c r="Q47" s="2"/>
      <c r="R47" s="2"/>
      <c r="U47" s="40"/>
      <c r="V47" s="182"/>
      <c r="W47" s="182"/>
    </row>
    <row r="48" spans="1:23" ht="21.95" customHeight="1">
      <c r="A48" s="135"/>
      <c r="G48" s="176"/>
      <c r="H48" s="176"/>
      <c r="J48" s="3"/>
      <c r="K48" s="39"/>
      <c r="L48" s="3"/>
      <c r="M48" s="39"/>
      <c r="N48" s="3"/>
      <c r="O48" s="39"/>
      <c r="P48" s="3"/>
      <c r="Q48" s="2"/>
      <c r="R48" s="2"/>
      <c r="U48" s="40"/>
      <c r="V48" s="182"/>
      <c r="W48" s="182"/>
    </row>
    <row r="49" spans="1:21" ht="21.95" customHeight="1">
      <c r="A49" s="164" t="s">
        <v>36</v>
      </c>
      <c r="G49" s="176"/>
      <c r="H49" s="176"/>
      <c r="J49" s="3"/>
      <c r="K49" s="39"/>
      <c r="L49" s="3"/>
      <c r="M49" s="39"/>
      <c r="N49" s="3"/>
      <c r="O49" s="39"/>
      <c r="P49" s="3"/>
      <c r="Q49" s="2"/>
      <c r="R49" s="2"/>
      <c r="U49" s="40"/>
    </row>
    <row r="50" spans="1:21" ht="21.95" customHeight="1">
      <c r="A50" s="164"/>
      <c r="G50" s="176"/>
      <c r="H50" s="176"/>
      <c r="J50" s="3"/>
      <c r="K50" s="39"/>
      <c r="L50" s="3"/>
      <c r="M50" s="39"/>
      <c r="N50" s="3"/>
      <c r="O50" s="39"/>
      <c r="P50" s="3"/>
      <c r="Q50" s="2"/>
      <c r="R50" s="2"/>
      <c r="U50" s="40"/>
    </row>
    <row r="51" spans="1:21" ht="21.95" customHeight="1">
      <c r="A51" s="164"/>
      <c r="G51" s="176"/>
      <c r="H51" s="176"/>
      <c r="J51" s="3"/>
      <c r="K51" s="39"/>
      <c r="L51" s="3"/>
      <c r="M51" s="39"/>
      <c r="N51" s="3"/>
      <c r="O51" s="39"/>
      <c r="P51" s="3"/>
      <c r="Q51" s="2"/>
      <c r="R51" s="2"/>
      <c r="U51" s="40"/>
    </row>
    <row r="52" spans="1:21" ht="21.95" customHeight="1">
      <c r="A52" s="164"/>
      <c r="G52" s="176"/>
      <c r="H52" s="176"/>
      <c r="J52" s="3"/>
      <c r="K52" s="39"/>
      <c r="L52" s="3"/>
      <c r="M52" s="39"/>
      <c r="N52" s="3"/>
      <c r="O52" s="39"/>
      <c r="P52" s="3"/>
      <c r="Q52" s="2"/>
      <c r="R52" s="2"/>
      <c r="U52" s="40"/>
    </row>
    <row r="53" spans="1:21" ht="21.95" customHeight="1">
      <c r="A53" s="164"/>
      <c r="G53" s="176"/>
      <c r="H53" s="176"/>
      <c r="J53" s="3"/>
      <c r="K53" s="39"/>
      <c r="L53" s="3"/>
      <c r="M53" s="39"/>
      <c r="N53" s="3"/>
      <c r="O53" s="39"/>
      <c r="P53" s="3"/>
      <c r="Q53" s="2"/>
      <c r="R53" s="2"/>
      <c r="U53" s="40"/>
    </row>
    <row r="54" spans="1:21" ht="21.95" customHeight="1">
      <c r="A54" s="164"/>
      <c r="G54" s="176"/>
      <c r="H54" s="176"/>
      <c r="J54" s="3"/>
      <c r="K54" s="39"/>
      <c r="L54" s="3"/>
      <c r="M54" s="39"/>
      <c r="N54" s="3"/>
      <c r="O54" s="39"/>
      <c r="P54" s="3"/>
      <c r="Q54" s="2"/>
      <c r="R54" s="2"/>
      <c r="U54" s="40"/>
    </row>
    <row r="55" spans="1:21" ht="21.95" customHeight="1">
      <c r="A55" s="164"/>
      <c r="G55" s="176"/>
      <c r="H55" s="176"/>
      <c r="J55" s="3"/>
      <c r="K55" s="39"/>
      <c r="L55" s="3"/>
      <c r="M55" s="39"/>
      <c r="N55" s="3"/>
      <c r="O55" s="39"/>
      <c r="P55" s="3"/>
      <c r="Q55" s="2"/>
      <c r="R55" s="2"/>
      <c r="U55" s="40"/>
    </row>
    <row r="56" spans="1:21" ht="41.45" customHeight="1">
      <c r="A56" s="193"/>
      <c r="G56" s="176"/>
      <c r="H56" s="176"/>
      <c r="J56" s="3"/>
      <c r="K56" s="39"/>
      <c r="L56" s="3"/>
      <c r="M56" s="39"/>
      <c r="N56" s="3"/>
      <c r="O56" s="39"/>
      <c r="P56" s="3"/>
      <c r="Q56" s="2"/>
      <c r="R56" s="2"/>
      <c r="U56" s="40"/>
    </row>
    <row r="57" spans="1:21" ht="21.95" customHeight="1">
      <c r="P57" s="5" t="s">
        <v>212</v>
      </c>
    </row>
    <row r="58" spans="1:21" ht="21.95" customHeight="1">
      <c r="A58" s="170" t="s">
        <v>0</v>
      </c>
      <c r="B58" s="170"/>
      <c r="C58" s="170"/>
      <c r="D58" s="170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2"/>
      <c r="R58" s="172"/>
    </row>
    <row r="59" spans="1:21" ht="21.95" customHeight="1">
      <c r="A59" s="170" t="s">
        <v>106</v>
      </c>
      <c r="B59" s="170"/>
      <c r="C59" s="170"/>
      <c r="D59" s="170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2"/>
      <c r="R59" s="172"/>
    </row>
    <row r="60" spans="1:21" ht="21.95" customHeight="1">
      <c r="A60" s="170" t="s">
        <v>107</v>
      </c>
      <c r="B60" s="170"/>
      <c r="C60" s="170"/>
      <c r="D60" s="170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2"/>
      <c r="R60" s="172"/>
    </row>
    <row r="61" spans="1:21" ht="21.95" customHeight="1">
      <c r="A61" s="164"/>
      <c r="B61" s="164"/>
      <c r="C61" s="164"/>
      <c r="D61" s="164"/>
    </row>
    <row r="62" spans="1:21" ht="21.95" customHeight="1">
      <c r="A62" s="164"/>
      <c r="B62" s="164"/>
      <c r="C62" s="164"/>
      <c r="D62" s="164"/>
      <c r="H62" s="176"/>
      <c r="I62" s="176"/>
      <c r="J62" s="251" t="s">
        <v>3</v>
      </c>
      <c r="K62" s="251"/>
      <c r="L62" s="251"/>
      <c r="M62" s="251"/>
      <c r="N62" s="251"/>
      <c r="O62" s="251"/>
      <c r="P62" s="251"/>
      <c r="Q62" s="177"/>
      <c r="R62" s="177"/>
    </row>
    <row r="63" spans="1:21" ht="21.95" customHeight="1">
      <c r="A63" s="164"/>
      <c r="B63" s="164"/>
      <c r="C63" s="164"/>
      <c r="D63" s="164"/>
      <c r="H63" s="176"/>
      <c r="I63" s="176"/>
      <c r="J63" s="252" t="s">
        <v>4</v>
      </c>
      <c r="K63" s="252"/>
      <c r="L63" s="252"/>
      <c r="M63" s="178"/>
      <c r="N63" s="252" t="s">
        <v>5</v>
      </c>
      <c r="O63" s="252"/>
      <c r="P63" s="252"/>
      <c r="Q63" s="177"/>
      <c r="R63" s="177"/>
    </row>
    <row r="64" spans="1:21" ht="21.95" customHeight="1">
      <c r="A64" s="164"/>
      <c r="B64" s="164"/>
      <c r="C64" s="164"/>
      <c r="D64" s="164"/>
      <c r="H64" s="179" t="s">
        <v>10</v>
      </c>
      <c r="I64" s="176"/>
      <c r="J64" s="180">
        <v>2022</v>
      </c>
      <c r="K64" s="176"/>
      <c r="L64" s="180">
        <v>2021</v>
      </c>
      <c r="M64" s="176"/>
      <c r="N64" s="180">
        <v>2022</v>
      </c>
      <c r="O64" s="176"/>
      <c r="P64" s="180">
        <v>2021</v>
      </c>
      <c r="Q64" s="177"/>
      <c r="R64" s="177"/>
    </row>
    <row r="65" spans="1:25" ht="21.95" customHeight="1">
      <c r="A65" s="170" t="s">
        <v>75</v>
      </c>
      <c r="B65" s="164"/>
      <c r="C65" s="164"/>
      <c r="D65" s="164"/>
      <c r="J65" s="178"/>
      <c r="K65" s="178"/>
      <c r="L65" s="178"/>
      <c r="N65" s="178"/>
      <c r="O65" s="178"/>
      <c r="P65" s="178"/>
      <c r="Q65" s="178"/>
      <c r="R65" s="178"/>
    </row>
    <row r="66" spans="1:25" ht="21.95" customHeight="1">
      <c r="A66" s="164" t="s">
        <v>76</v>
      </c>
      <c r="B66" s="164"/>
      <c r="C66" s="164"/>
      <c r="D66" s="164"/>
      <c r="H66" s="176">
        <v>5.0999999999999996</v>
      </c>
      <c r="J66" s="18">
        <v>110962415.98999999</v>
      </c>
      <c r="K66" s="181"/>
      <c r="L66" s="73">
        <v>101358117.58</v>
      </c>
      <c r="M66" s="181"/>
      <c r="N66" s="105">
        <v>110962415.98999999</v>
      </c>
      <c r="O66" s="181"/>
      <c r="P66" s="73">
        <v>101358117.58</v>
      </c>
      <c r="Q66" s="19"/>
      <c r="R66" s="20"/>
      <c r="S66" s="164"/>
      <c r="T66" s="21"/>
      <c r="U66" s="21"/>
      <c r="V66" s="182"/>
      <c r="W66" s="182"/>
      <c r="X66" s="182"/>
      <c r="Y66" s="183"/>
    </row>
    <row r="67" spans="1:25" ht="21.95" customHeight="1">
      <c r="A67" s="164" t="s">
        <v>77</v>
      </c>
      <c r="B67" s="164"/>
      <c r="C67" s="164"/>
      <c r="D67" s="164"/>
      <c r="H67" s="176">
        <v>5.0999999999999996</v>
      </c>
      <c r="J67" s="18">
        <v>2683003.27</v>
      </c>
      <c r="K67" s="181"/>
      <c r="L67" s="73">
        <v>2319075.67</v>
      </c>
      <c r="M67" s="11"/>
      <c r="N67" s="106">
        <v>0</v>
      </c>
      <c r="O67" s="11"/>
      <c r="P67" s="74">
        <v>0</v>
      </c>
      <c r="Q67" s="19"/>
      <c r="R67" s="20"/>
      <c r="S67" s="164"/>
      <c r="T67" s="21"/>
      <c r="U67" s="21"/>
      <c r="V67" s="182"/>
      <c r="W67" s="182"/>
      <c r="X67" s="182"/>
      <c r="Y67" s="183"/>
    </row>
    <row r="68" spans="1:25" ht="21.95" customHeight="1">
      <c r="A68" s="164" t="s">
        <v>78</v>
      </c>
      <c r="B68" s="164"/>
      <c r="C68" s="164"/>
      <c r="D68" s="164"/>
      <c r="H68" s="176">
        <v>5.0999999999999996</v>
      </c>
      <c r="J68" s="18">
        <v>2944177.46</v>
      </c>
      <c r="K68" s="181"/>
      <c r="L68" s="73">
        <v>2292855.63</v>
      </c>
      <c r="M68" s="181"/>
      <c r="N68" s="106">
        <v>3960946.5999999996</v>
      </c>
      <c r="O68" s="181"/>
      <c r="P68" s="73">
        <v>3693557.25</v>
      </c>
      <c r="Q68" s="22"/>
      <c r="R68" s="20"/>
      <c r="S68" s="164"/>
      <c r="T68" s="21"/>
      <c r="U68" s="21"/>
      <c r="V68" s="182"/>
      <c r="W68" s="182"/>
      <c r="X68" s="182"/>
      <c r="Y68" s="183"/>
    </row>
    <row r="69" spans="1:25" ht="21.95" customHeight="1">
      <c r="A69" s="134" t="s">
        <v>79</v>
      </c>
      <c r="B69" s="164"/>
      <c r="C69" s="164"/>
      <c r="D69" s="164"/>
      <c r="H69" s="176"/>
      <c r="J69" s="23">
        <f>SUM(J66:J68)</f>
        <v>116589596.71999998</v>
      </c>
      <c r="K69" s="181"/>
      <c r="L69" s="23">
        <f>SUM(L66:L68)</f>
        <v>105970048.88</v>
      </c>
      <c r="M69" s="181"/>
      <c r="N69" s="23">
        <f>SUM(N66:N68)</f>
        <v>114923362.58999999</v>
      </c>
      <c r="O69" s="181"/>
      <c r="P69" s="23">
        <f>SUM(P66:P68)</f>
        <v>105051674.83</v>
      </c>
      <c r="Q69" s="19"/>
      <c r="R69" s="20"/>
      <c r="S69" s="164"/>
      <c r="T69" s="21"/>
      <c r="U69" s="21"/>
      <c r="V69" s="182"/>
      <c r="W69" s="182"/>
    </row>
    <row r="70" spans="1:25" ht="12" customHeight="1">
      <c r="A70" s="164"/>
      <c r="B70" s="164"/>
      <c r="C70" s="164"/>
      <c r="D70" s="164"/>
      <c r="J70" s="181"/>
      <c r="K70" s="181"/>
      <c r="L70" s="181"/>
      <c r="M70" s="181"/>
      <c r="N70" s="181"/>
      <c r="O70" s="181"/>
      <c r="P70" s="181"/>
      <c r="V70" s="182"/>
      <c r="W70" s="182"/>
    </row>
    <row r="71" spans="1:25" ht="21.95" customHeight="1">
      <c r="A71" s="170" t="s">
        <v>80</v>
      </c>
      <c r="B71" s="164"/>
      <c r="C71" s="164"/>
      <c r="D71" s="164"/>
      <c r="H71" s="176"/>
      <c r="J71" s="18"/>
      <c r="K71" s="181"/>
      <c r="L71" s="18"/>
      <c r="M71" s="181"/>
      <c r="N71" s="18"/>
      <c r="O71" s="181"/>
      <c r="P71" s="18"/>
      <c r="Q71" s="19"/>
      <c r="R71" s="19"/>
      <c r="V71" s="182"/>
      <c r="W71" s="182"/>
    </row>
    <row r="72" spans="1:25" ht="21.95" customHeight="1">
      <c r="A72" s="164" t="s">
        <v>81</v>
      </c>
      <c r="B72" s="164"/>
      <c r="C72" s="164"/>
      <c r="D72" s="164"/>
      <c r="G72" s="176"/>
      <c r="H72" s="184">
        <v>5.0999999999999996</v>
      </c>
      <c r="J72" s="18">
        <v>70636072.060000002</v>
      </c>
      <c r="K72" s="18"/>
      <c r="L72" s="73">
        <v>65730980.140000001</v>
      </c>
      <c r="M72" s="18"/>
      <c r="N72" s="106">
        <v>76812792.219999999</v>
      </c>
      <c r="O72" s="18"/>
      <c r="P72" s="73">
        <v>71906894.310000002</v>
      </c>
      <c r="Q72" s="24"/>
      <c r="R72" s="24"/>
      <c r="V72" s="182"/>
      <c r="W72" s="182"/>
      <c r="X72" s="182"/>
      <c r="Y72" s="183"/>
    </row>
    <row r="73" spans="1:25" ht="21.95" customHeight="1">
      <c r="A73" s="164" t="s">
        <v>82</v>
      </c>
      <c r="B73" s="164"/>
      <c r="C73" s="164"/>
      <c r="D73" s="164"/>
      <c r="G73" s="176"/>
      <c r="H73" s="176"/>
      <c r="J73" s="18">
        <v>4598668.59</v>
      </c>
      <c r="K73" s="18"/>
      <c r="L73" s="73">
        <v>3892737.17</v>
      </c>
      <c r="M73" s="11"/>
      <c r="N73" s="107">
        <v>0</v>
      </c>
      <c r="O73" s="11"/>
      <c r="P73" s="74">
        <v>0</v>
      </c>
      <c r="Q73" s="24"/>
      <c r="R73" s="24"/>
      <c r="V73" s="182"/>
      <c r="W73" s="182"/>
      <c r="X73" s="182"/>
      <c r="Y73" s="183"/>
    </row>
    <row r="74" spans="1:25" ht="21.95" customHeight="1">
      <c r="A74" s="164" t="s">
        <v>83</v>
      </c>
      <c r="B74" s="164"/>
      <c r="C74" s="164"/>
      <c r="D74" s="164"/>
      <c r="G74" s="176"/>
      <c r="H74" s="176"/>
      <c r="J74" s="18">
        <v>15943676.85</v>
      </c>
      <c r="K74" s="18"/>
      <c r="L74" s="73">
        <v>12714514.880000001</v>
      </c>
      <c r="M74" s="18"/>
      <c r="N74" s="106">
        <v>15943676.849999998</v>
      </c>
      <c r="O74" s="18"/>
      <c r="P74" s="73">
        <v>12714514.880000001</v>
      </c>
      <c r="Q74" s="25"/>
      <c r="R74" s="25"/>
      <c r="V74" s="182"/>
      <c r="W74" s="182"/>
      <c r="X74" s="182"/>
      <c r="Y74" s="183"/>
    </row>
    <row r="75" spans="1:25" ht="21.95" customHeight="1">
      <c r="A75" s="164" t="s">
        <v>84</v>
      </c>
      <c r="B75" s="164"/>
      <c r="C75" s="164"/>
      <c r="D75" s="164"/>
      <c r="G75" s="176"/>
      <c r="H75" s="184">
        <v>5.0999999999999996</v>
      </c>
      <c r="J75" s="18">
        <v>16412406.109999999</v>
      </c>
      <c r="K75" s="18"/>
      <c r="L75" s="73">
        <v>15950139.439999999</v>
      </c>
      <c r="M75" s="18"/>
      <c r="N75" s="106">
        <v>16899513.330000002</v>
      </c>
      <c r="O75" s="18"/>
      <c r="P75" s="73">
        <v>16385060.27</v>
      </c>
      <c r="Q75" s="26"/>
      <c r="R75" s="26"/>
      <c r="V75" s="182"/>
      <c r="W75" s="182"/>
      <c r="X75" s="182"/>
      <c r="Y75" s="183"/>
    </row>
    <row r="76" spans="1:25" ht="21.95" customHeight="1">
      <c r="A76" s="134" t="s">
        <v>85</v>
      </c>
      <c r="B76" s="164"/>
      <c r="C76" s="164"/>
      <c r="D76" s="164"/>
      <c r="G76" s="176"/>
      <c r="H76" s="176"/>
      <c r="J76" s="185">
        <f>SUM(J72:J75)</f>
        <v>107590823.61</v>
      </c>
      <c r="K76" s="18"/>
      <c r="L76" s="185">
        <f>SUM(L72:L75)</f>
        <v>98288371.629999995</v>
      </c>
      <c r="M76" s="18">
        <v>-602176</v>
      </c>
      <c r="N76" s="185">
        <f>SUM(N72:N75)</f>
        <v>109655982.39999999</v>
      </c>
      <c r="O76" s="18">
        <f>SUM(E76:N76)</f>
        <v>314933001.63999999</v>
      </c>
      <c r="P76" s="185">
        <f>SUM(P72:P75)</f>
        <v>101006469.45999999</v>
      </c>
      <c r="Q76" s="186"/>
      <c r="R76" s="186"/>
      <c r="V76" s="182"/>
      <c r="W76" s="182"/>
    </row>
    <row r="77" spans="1:25" ht="12" customHeight="1">
      <c r="A77" s="164"/>
      <c r="B77" s="164"/>
      <c r="C77" s="164"/>
      <c r="D77" s="164"/>
      <c r="I77" s="173">
        <v>0</v>
      </c>
      <c r="J77" s="181"/>
      <c r="K77" s="181"/>
      <c r="L77" s="181"/>
      <c r="M77" s="181">
        <v>0</v>
      </c>
      <c r="N77" s="181"/>
      <c r="O77" s="18">
        <f>SUM(E77:N77)</f>
        <v>0</v>
      </c>
      <c r="P77" s="181"/>
      <c r="V77" s="182"/>
      <c r="W77" s="182"/>
    </row>
    <row r="78" spans="1:25" ht="21.95" customHeight="1">
      <c r="A78" s="170" t="s">
        <v>86</v>
      </c>
      <c r="B78" s="164"/>
      <c r="C78" s="164"/>
      <c r="D78" s="164"/>
      <c r="J78" s="194">
        <f>+J69-J76</f>
        <v>8998773.1099999845</v>
      </c>
      <c r="K78" s="181"/>
      <c r="L78" s="194">
        <f>+L69-L76</f>
        <v>7681677.25</v>
      </c>
      <c r="M78" s="181"/>
      <c r="N78" s="194">
        <f>+N69-N76</f>
        <v>5267380.1899999976</v>
      </c>
      <c r="O78" s="18"/>
      <c r="P78" s="181">
        <v>4045205.3700000048</v>
      </c>
      <c r="V78" s="182"/>
      <c r="W78" s="182"/>
    </row>
    <row r="79" spans="1:25" ht="21.95" customHeight="1">
      <c r="A79" s="164" t="s">
        <v>87</v>
      </c>
      <c r="B79" s="164"/>
      <c r="C79" s="164"/>
      <c r="D79" s="164"/>
      <c r="G79" s="176"/>
      <c r="H79" s="176">
        <v>5.0999999999999996</v>
      </c>
      <c r="J79" s="27">
        <v>-829174.2</v>
      </c>
      <c r="K79" s="18"/>
      <c r="L79" s="75">
        <v>-1002520.9</v>
      </c>
      <c r="M79" s="18"/>
      <c r="N79" s="108">
        <v>-1828090.1</v>
      </c>
      <c r="O79" s="18"/>
      <c r="P79" s="75">
        <v>-2399296.88</v>
      </c>
      <c r="Q79" s="26"/>
      <c r="R79" s="26"/>
      <c r="V79" s="182"/>
      <c r="W79" s="182"/>
      <c r="X79" s="182"/>
      <c r="Y79" s="183"/>
    </row>
    <row r="80" spans="1:25" ht="21.95" customHeight="1">
      <c r="A80" s="134" t="s">
        <v>88</v>
      </c>
      <c r="B80" s="164"/>
      <c r="C80" s="164"/>
      <c r="D80" s="164"/>
      <c r="G80" s="176"/>
      <c r="H80" s="176"/>
      <c r="J80" s="18">
        <f>+J78+J79</f>
        <v>8169598.9099999843</v>
      </c>
      <c r="K80" s="28"/>
      <c r="L80" s="18">
        <f>+L78+L79</f>
        <v>6679156.3499999996</v>
      </c>
      <c r="M80" s="28"/>
      <c r="N80" s="18">
        <f>+N78+N79</f>
        <v>3439290.0899999975</v>
      </c>
      <c r="O80" s="28"/>
      <c r="P80" s="18">
        <f>+P78+P79</f>
        <v>1645908.4900000049</v>
      </c>
      <c r="Q80" s="29"/>
      <c r="R80" s="29"/>
      <c r="V80" s="182"/>
      <c r="W80" s="182"/>
    </row>
    <row r="81" spans="1:25" ht="21.95" customHeight="1">
      <c r="A81" s="187" t="s">
        <v>89</v>
      </c>
      <c r="B81" s="188"/>
      <c r="C81" s="164"/>
      <c r="D81" s="164"/>
      <c r="G81" s="176"/>
      <c r="H81" s="184" t="s">
        <v>90</v>
      </c>
      <c r="J81" s="18">
        <v>-1686782.76</v>
      </c>
      <c r="K81" s="18"/>
      <c r="L81" s="73">
        <v>1112282.68</v>
      </c>
      <c r="M81" s="18"/>
      <c r="N81" s="109">
        <v>-731320.68</v>
      </c>
      <c r="O81" s="18"/>
      <c r="P81" s="75">
        <v>2074548.99</v>
      </c>
      <c r="Q81" s="26"/>
      <c r="R81" s="26"/>
      <c r="V81" s="182"/>
      <c r="W81" s="182"/>
      <c r="X81" s="182"/>
      <c r="Y81" s="183"/>
    </row>
    <row r="82" spans="1:25" ht="21.95" customHeight="1">
      <c r="A82" s="170" t="s">
        <v>91</v>
      </c>
      <c r="B82" s="164"/>
      <c r="C82" s="164"/>
      <c r="D82" s="164"/>
      <c r="G82" s="176"/>
      <c r="H82" s="176"/>
      <c r="J82" s="30">
        <f>SUM(J80:J81)</f>
        <v>6482816.1499999845</v>
      </c>
      <c r="K82" s="31"/>
      <c r="L82" s="30">
        <f>SUM(L80:L81)</f>
        <v>7791439.0299999993</v>
      </c>
      <c r="M82" s="31"/>
      <c r="N82" s="30">
        <f>SUM(N80:N81)</f>
        <v>2707969.4099999974</v>
      </c>
      <c r="O82" s="31"/>
      <c r="P82" s="30">
        <f>SUM(P80:P81)</f>
        <v>3720457.4800000051</v>
      </c>
      <c r="Q82" s="29"/>
      <c r="R82" s="29"/>
      <c r="V82" s="182"/>
      <c r="W82" s="182"/>
    </row>
    <row r="83" spans="1:25" ht="12" customHeight="1">
      <c r="A83" s="164"/>
      <c r="B83" s="164"/>
      <c r="C83" s="164"/>
      <c r="D83" s="164"/>
      <c r="J83" s="181"/>
      <c r="K83" s="181"/>
      <c r="L83" s="181"/>
      <c r="M83" s="181"/>
      <c r="N83" s="181"/>
      <c r="O83" s="181"/>
      <c r="P83" s="181"/>
      <c r="V83" s="182"/>
      <c r="W83" s="182"/>
    </row>
    <row r="84" spans="1:25" ht="21.95" customHeight="1">
      <c r="A84" s="134" t="s">
        <v>92</v>
      </c>
      <c r="B84" s="164"/>
      <c r="C84" s="164"/>
      <c r="D84" s="164"/>
      <c r="H84" s="184" t="s">
        <v>93</v>
      </c>
      <c r="J84" s="181"/>
      <c r="K84" s="181"/>
      <c r="L84" s="181"/>
      <c r="M84" s="181"/>
      <c r="N84" s="181"/>
      <c r="O84" s="181"/>
      <c r="P84" s="181"/>
      <c r="V84" s="182"/>
      <c r="W84" s="182"/>
    </row>
    <row r="85" spans="1:25" ht="21.95" customHeight="1">
      <c r="A85" s="164" t="s">
        <v>94</v>
      </c>
      <c r="C85" s="164"/>
      <c r="D85" s="164"/>
      <c r="J85" s="181"/>
      <c r="K85" s="181"/>
      <c r="L85" s="181"/>
      <c r="M85" s="181"/>
      <c r="N85" s="181"/>
      <c r="O85" s="181"/>
      <c r="P85" s="8"/>
      <c r="V85" s="182"/>
      <c r="W85" s="182"/>
    </row>
    <row r="86" spans="1:25" ht="21.95" customHeight="1">
      <c r="A86" s="164"/>
      <c r="B86" s="164" t="s">
        <v>95</v>
      </c>
      <c r="D86" s="164"/>
      <c r="J86" s="8"/>
      <c r="K86" s="8"/>
      <c r="L86" s="8"/>
      <c r="M86" s="181"/>
      <c r="N86" s="181"/>
      <c r="O86" s="181"/>
      <c r="P86" s="8"/>
      <c r="V86" s="182"/>
      <c r="W86" s="182"/>
    </row>
    <row r="87" spans="1:25" ht="21.95" customHeight="1">
      <c r="A87" s="164"/>
      <c r="B87" s="164" t="s">
        <v>96</v>
      </c>
      <c r="D87" s="164"/>
      <c r="J87" s="8"/>
      <c r="K87" s="8"/>
      <c r="L87" s="8"/>
      <c r="M87" s="181"/>
      <c r="N87" s="181"/>
      <c r="O87" s="181"/>
      <c r="P87" s="8"/>
      <c r="V87" s="182"/>
      <c r="W87" s="182"/>
    </row>
    <row r="88" spans="1:25" ht="21.95" customHeight="1">
      <c r="A88" s="164"/>
      <c r="B88" s="140"/>
      <c r="C88" s="173" t="s">
        <v>97</v>
      </c>
      <c r="D88" s="164"/>
      <c r="H88" s="184"/>
      <c r="J88" s="181">
        <v>-23380.799999999999</v>
      </c>
      <c r="K88" s="8"/>
      <c r="L88" s="181">
        <v>1798.4</v>
      </c>
      <c r="M88" s="181"/>
      <c r="N88" s="110">
        <v>-23380.799999999999</v>
      </c>
      <c r="O88" s="181"/>
      <c r="P88" s="181">
        <v>1798.4</v>
      </c>
      <c r="V88" s="182"/>
      <c r="W88" s="182"/>
      <c r="X88" s="182"/>
      <c r="Y88" s="183"/>
    </row>
    <row r="89" spans="1:25" ht="21.95" customHeight="1">
      <c r="A89" s="170" t="s">
        <v>98</v>
      </c>
      <c r="B89" s="164"/>
      <c r="C89" s="164"/>
      <c r="D89" s="164"/>
      <c r="J89" s="32">
        <f>+J88</f>
        <v>-23380.799999999999</v>
      </c>
      <c r="K89" s="8"/>
      <c r="L89" s="32">
        <f>+L88</f>
        <v>1798.4</v>
      </c>
      <c r="M89" s="181"/>
      <c r="N89" s="185">
        <f>+N88</f>
        <v>-23380.799999999999</v>
      </c>
      <c r="O89" s="181"/>
      <c r="P89" s="32">
        <f>+P88</f>
        <v>1798.4</v>
      </c>
      <c r="V89" s="182"/>
      <c r="W89" s="182"/>
    </row>
    <row r="90" spans="1:25" ht="7.35" customHeight="1">
      <c r="A90" s="164"/>
      <c r="B90" s="140"/>
      <c r="C90" s="140"/>
      <c r="D90" s="140"/>
      <c r="E90" s="135"/>
      <c r="G90" s="176"/>
      <c r="H90" s="176"/>
      <c r="J90" s="11"/>
      <c r="K90" s="11"/>
      <c r="L90" s="11"/>
      <c r="M90" s="31"/>
      <c r="N90" s="31"/>
      <c r="O90" s="31"/>
      <c r="P90" s="11"/>
      <c r="Q90" s="29"/>
      <c r="R90" s="29"/>
      <c r="V90" s="182"/>
      <c r="W90" s="182"/>
    </row>
    <row r="91" spans="1:25" ht="21.95" customHeight="1" thickBot="1">
      <c r="A91" s="170" t="s">
        <v>99</v>
      </c>
      <c r="B91" s="164"/>
      <c r="C91" s="164"/>
      <c r="D91" s="164"/>
      <c r="G91" s="176"/>
      <c r="H91" s="176"/>
      <c r="J91" s="33">
        <f>+J82+J89</f>
        <v>6459435.3499999847</v>
      </c>
      <c r="K91" s="34"/>
      <c r="L91" s="33">
        <f>+L82+L89</f>
        <v>7793237.4299999997</v>
      </c>
      <c r="M91" s="34"/>
      <c r="N91" s="33">
        <f>+N82+N89</f>
        <v>2684588.6099999975</v>
      </c>
      <c r="O91" s="34"/>
      <c r="P91" s="33">
        <f>+P82+P89</f>
        <v>3722255.880000005</v>
      </c>
      <c r="Q91" s="29"/>
      <c r="R91" s="29"/>
      <c r="V91" s="182"/>
      <c r="W91" s="182"/>
      <c r="X91" s="182"/>
      <c r="Y91" s="183"/>
    </row>
    <row r="92" spans="1:25" ht="12" customHeight="1" thickTop="1">
      <c r="A92" s="164"/>
      <c r="B92" s="164"/>
      <c r="C92" s="164"/>
      <c r="D92" s="164"/>
      <c r="J92" s="189"/>
      <c r="K92" s="189"/>
      <c r="L92" s="189"/>
      <c r="M92" s="189"/>
      <c r="N92" s="189"/>
      <c r="O92" s="189"/>
      <c r="P92" s="189"/>
      <c r="V92" s="182"/>
      <c r="W92" s="182"/>
    </row>
    <row r="93" spans="1:25" ht="21.95" customHeight="1">
      <c r="A93" s="170" t="s">
        <v>218</v>
      </c>
      <c r="B93" s="164"/>
      <c r="C93" s="164"/>
      <c r="D93" s="164"/>
      <c r="G93" s="176"/>
      <c r="H93" s="176"/>
      <c r="J93" s="35"/>
      <c r="K93" s="36"/>
      <c r="L93" s="35"/>
      <c r="M93" s="36"/>
      <c r="N93" s="35"/>
      <c r="O93" s="36"/>
      <c r="P93" s="35"/>
      <c r="Q93" s="26"/>
      <c r="R93" s="26"/>
      <c r="V93" s="182"/>
      <c r="W93" s="182"/>
    </row>
    <row r="94" spans="1:25" ht="21.95" customHeight="1">
      <c r="B94" s="164" t="s">
        <v>101</v>
      </c>
      <c r="C94" s="164"/>
      <c r="D94" s="164"/>
      <c r="G94" s="176"/>
      <c r="J94" s="18">
        <f>+J96-J95</f>
        <v>6446154.9899999844</v>
      </c>
      <c r="K94" s="28"/>
      <c r="L94" s="18">
        <f>L96-L95</f>
        <v>7755616.2899999991</v>
      </c>
      <c r="M94" s="18">
        <f>+M96-M95</f>
        <v>0</v>
      </c>
      <c r="N94" s="35"/>
      <c r="O94" s="36"/>
      <c r="P94" s="37"/>
      <c r="Q94" s="22"/>
      <c r="R94" s="22"/>
      <c r="U94" s="186"/>
      <c r="V94" s="182"/>
      <c r="W94" s="182"/>
    </row>
    <row r="95" spans="1:25" ht="21.95" customHeight="1">
      <c r="B95" s="164" t="s">
        <v>70</v>
      </c>
      <c r="C95" s="164"/>
      <c r="D95" s="164"/>
      <c r="G95" s="176"/>
      <c r="J95" s="27">
        <v>36661.160000000003</v>
      </c>
      <c r="K95" s="18"/>
      <c r="L95" s="27">
        <v>35822.74</v>
      </c>
      <c r="M95" s="35"/>
      <c r="N95" s="35"/>
      <c r="O95" s="36"/>
      <c r="P95" s="37"/>
      <c r="Q95" s="22"/>
      <c r="R95" s="22"/>
      <c r="U95" s="186"/>
      <c r="V95" s="182"/>
      <c r="W95" s="182"/>
    </row>
    <row r="96" spans="1:25" ht="21.95" customHeight="1" thickBot="1">
      <c r="A96" s="170" t="s">
        <v>91</v>
      </c>
      <c r="B96" s="190"/>
      <c r="C96" s="170"/>
      <c r="D96" s="170"/>
      <c r="G96" s="176"/>
      <c r="H96" s="176"/>
      <c r="J96" s="38">
        <f>J82</f>
        <v>6482816.1499999845</v>
      </c>
      <c r="K96" s="28"/>
      <c r="L96" s="38">
        <f>L82</f>
        <v>7791439.0299999993</v>
      </c>
      <c r="M96" s="18">
        <f>M82</f>
        <v>0</v>
      </c>
      <c r="N96" s="35"/>
      <c r="O96" s="36"/>
      <c r="P96" s="37"/>
      <c r="Q96" s="22"/>
      <c r="R96" s="22"/>
      <c r="U96" s="186"/>
      <c r="V96" s="182"/>
      <c r="W96" s="182"/>
    </row>
    <row r="97" spans="1:23" ht="12" customHeight="1" thickTop="1">
      <c r="A97" s="164"/>
      <c r="B97" s="164"/>
      <c r="C97" s="164"/>
      <c r="D97" s="164"/>
      <c r="J97" s="189"/>
      <c r="K97" s="189"/>
      <c r="L97" s="189"/>
      <c r="M97" s="189"/>
      <c r="N97" s="35"/>
      <c r="O97" s="36"/>
      <c r="P97" s="37"/>
      <c r="V97" s="182"/>
      <c r="W97" s="182"/>
    </row>
    <row r="98" spans="1:23" ht="21.95" customHeight="1">
      <c r="A98" s="170" t="s">
        <v>103</v>
      </c>
      <c r="B98" s="164"/>
      <c r="C98" s="164"/>
      <c r="D98" s="164"/>
      <c r="G98" s="176"/>
      <c r="H98" s="176"/>
      <c r="J98" s="18"/>
      <c r="K98" s="28"/>
      <c r="L98" s="18"/>
      <c r="M98" s="36"/>
      <c r="N98" s="35"/>
      <c r="O98" s="36"/>
      <c r="P98" s="37"/>
      <c r="Q98" s="22"/>
      <c r="R98" s="22"/>
      <c r="V98" s="182"/>
      <c r="W98" s="182"/>
    </row>
    <row r="99" spans="1:23" ht="21.95" customHeight="1">
      <c r="B99" s="164" t="s">
        <v>101</v>
      </c>
      <c r="C99" s="164"/>
      <c r="D99" s="164"/>
      <c r="G99" s="176"/>
      <c r="J99" s="18">
        <f>+J101-J100</f>
        <v>6422774.1899999846</v>
      </c>
      <c r="K99" s="28"/>
      <c r="L99" s="18">
        <f>L101-L100</f>
        <v>7757414.6899999995</v>
      </c>
      <c r="M99" s="36"/>
      <c r="N99" s="35"/>
      <c r="O99" s="36"/>
      <c r="P99" s="37"/>
      <c r="Q99" s="22"/>
      <c r="R99" s="22"/>
      <c r="U99" s="186"/>
      <c r="V99" s="182"/>
      <c r="W99" s="182"/>
    </row>
    <row r="100" spans="1:23" ht="21.95" customHeight="1">
      <c r="B100" s="164" t="s">
        <v>70</v>
      </c>
      <c r="C100" s="164"/>
      <c r="D100" s="164"/>
      <c r="G100" s="176"/>
      <c r="J100" s="27">
        <f>J95</f>
        <v>36661.160000000003</v>
      </c>
      <c r="K100" s="18"/>
      <c r="L100" s="27">
        <f>L95</f>
        <v>35822.74</v>
      </c>
      <c r="M100" s="35"/>
      <c r="N100" s="35"/>
      <c r="O100" s="36"/>
      <c r="P100" s="37"/>
      <c r="Q100" s="22"/>
      <c r="R100" s="22"/>
      <c r="U100" s="186"/>
      <c r="V100" s="182"/>
      <c r="W100" s="182"/>
    </row>
    <row r="101" spans="1:23" ht="21.95" customHeight="1" thickBot="1">
      <c r="A101" s="170" t="s">
        <v>99</v>
      </c>
      <c r="B101" s="190"/>
      <c r="C101" s="170"/>
      <c r="D101" s="170"/>
      <c r="G101" s="176"/>
      <c r="H101" s="176"/>
      <c r="J101" s="38">
        <f>J91</f>
        <v>6459435.3499999847</v>
      </c>
      <c r="K101" s="28"/>
      <c r="L101" s="38">
        <f>L91</f>
        <v>7793237.4299999997</v>
      </c>
      <c r="M101" s="36"/>
      <c r="N101" s="35"/>
      <c r="O101" s="36"/>
      <c r="P101" s="37"/>
      <c r="Q101" s="22"/>
      <c r="R101" s="22"/>
      <c r="U101" s="186"/>
      <c r="V101" s="182"/>
      <c r="W101" s="182"/>
    </row>
    <row r="102" spans="1:23" ht="12" customHeight="1" thickTop="1">
      <c r="A102" s="164"/>
      <c r="B102" s="164"/>
      <c r="C102" s="164"/>
      <c r="D102" s="164"/>
      <c r="J102" s="189"/>
      <c r="K102" s="189"/>
      <c r="L102" s="189"/>
      <c r="M102" s="189"/>
      <c r="N102" s="189"/>
      <c r="O102" s="189"/>
      <c r="P102" s="189"/>
      <c r="V102" s="182"/>
      <c r="W102" s="182"/>
    </row>
    <row r="103" spans="1:23" ht="21.95" customHeight="1">
      <c r="A103" s="170" t="s">
        <v>104</v>
      </c>
      <c r="B103" s="164"/>
      <c r="C103" s="164"/>
      <c r="D103" s="164"/>
      <c r="G103" s="176"/>
      <c r="H103" s="176"/>
      <c r="J103" s="1"/>
      <c r="K103" s="39"/>
      <c r="L103" s="1"/>
      <c r="M103" s="39"/>
      <c r="N103" s="1"/>
      <c r="O103" s="39"/>
      <c r="P103" s="1"/>
      <c r="Q103" s="2"/>
      <c r="R103" s="2"/>
      <c r="U103" s="40"/>
      <c r="V103" s="182"/>
      <c r="W103" s="182"/>
    </row>
    <row r="104" spans="1:23" ht="21.95" customHeight="1">
      <c r="A104" s="135" t="s">
        <v>105</v>
      </c>
      <c r="G104" s="176"/>
      <c r="H104" s="184">
        <v>17</v>
      </c>
      <c r="J104" s="192">
        <f>J94/10000000</f>
        <v>0.64461549899999848</v>
      </c>
      <c r="K104" s="192"/>
      <c r="L104" s="192">
        <f>L94/10000000</f>
        <v>0.77556162899999992</v>
      </c>
      <c r="M104" s="39"/>
      <c r="N104" s="192">
        <f>N82/10000000</f>
        <v>0.27079694099999974</v>
      </c>
      <c r="O104" s="39"/>
      <c r="P104" s="192">
        <f>P82/10000000</f>
        <v>0.37204574800000051</v>
      </c>
      <c r="Q104" s="2"/>
      <c r="R104" s="2"/>
      <c r="U104" s="40"/>
      <c r="V104" s="182"/>
      <c r="W104" s="182"/>
    </row>
    <row r="105" spans="1:23" ht="21.95" customHeight="1">
      <c r="A105" s="135"/>
      <c r="G105" s="176"/>
      <c r="H105" s="176"/>
      <c r="J105" s="3"/>
      <c r="K105" s="39"/>
      <c r="L105" s="3"/>
      <c r="M105" s="39"/>
      <c r="N105" s="3"/>
      <c r="O105" s="39"/>
      <c r="P105" s="3"/>
      <c r="Q105" s="2"/>
      <c r="R105" s="2"/>
      <c r="U105" s="40"/>
      <c r="V105" s="182"/>
      <c r="W105" s="182"/>
    </row>
    <row r="106" spans="1:23" ht="21.95" customHeight="1">
      <c r="A106" s="164" t="s">
        <v>36</v>
      </c>
      <c r="G106" s="176"/>
      <c r="H106" s="176"/>
      <c r="J106" s="3"/>
      <c r="K106" s="39"/>
      <c r="L106" s="3"/>
      <c r="M106" s="39"/>
      <c r="N106" s="3"/>
      <c r="O106" s="39"/>
      <c r="P106" s="3"/>
      <c r="Q106" s="2"/>
      <c r="R106" s="2"/>
      <c r="U106" s="40"/>
    </row>
    <row r="107" spans="1:23" ht="21.95" customHeight="1">
      <c r="A107" s="164"/>
      <c r="G107" s="176"/>
      <c r="H107" s="176"/>
      <c r="J107" s="3"/>
      <c r="K107" s="39"/>
      <c r="L107" s="3"/>
      <c r="M107" s="39"/>
      <c r="N107" s="3"/>
      <c r="O107" s="39"/>
      <c r="P107" s="3"/>
      <c r="Q107" s="2"/>
      <c r="R107" s="2"/>
      <c r="U107" s="40"/>
    </row>
    <row r="108" spans="1:23" ht="21.95" customHeight="1">
      <c r="A108" s="164"/>
      <c r="G108" s="176"/>
      <c r="H108" s="176"/>
      <c r="J108" s="3"/>
      <c r="K108" s="39"/>
      <c r="L108" s="3"/>
      <c r="M108" s="39"/>
      <c r="N108" s="3"/>
      <c r="O108" s="39"/>
      <c r="P108" s="3"/>
      <c r="Q108" s="2"/>
      <c r="R108" s="2"/>
      <c r="U108" s="40"/>
    </row>
    <row r="109" spans="1:23" ht="21.95" customHeight="1">
      <c r="A109" s="164"/>
      <c r="G109" s="176"/>
      <c r="H109" s="176"/>
      <c r="J109" s="3"/>
      <c r="K109" s="39"/>
      <c r="L109" s="3"/>
      <c r="M109" s="39"/>
      <c r="N109" s="3"/>
      <c r="O109" s="39"/>
      <c r="P109" s="3"/>
      <c r="Q109" s="2"/>
      <c r="R109" s="2"/>
      <c r="U109" s="40"/>
    </row>
    <row r="110" spans="1:23" ht="21.95" customHeight="1">
      <c r="A110" s="164"/>
      <c r="G110" s="176"/>
      <c r="H110" s="176"/>
      <c r="J110" s="3"/>
      <c r="K110" s="39"/>
      <c r="L110" s="3"/>
      <c r="M110" s="39"/>
      <c r="N110" s="3"/>
      <c r="O110" s="39"/>
      <c r="P110" s="3"/>
      <c r="Q110" s="2"/>
      <c r="R110" s="2"/>
      <c r="U110" s="40"/>
    </row>
    <row r="111" spans="1:23" ht="21.95" customHeight="1">
      <c r="A111" s="164"/>
      <c r="G111" s="176"/>
      <c r="H111" s="176"/>
      <c r="J111" s="3"/>
      <c r="K111" s="39"/>
      <c r="L111" s="3"/>
      <c r="M111" s="39"/>
      <c r="N111" s="3"/>
      <c r="O111" s="39"/>
      <c r="P111" s="3"/>
      <c r="Q111" s="2"/>
      <c r="R111" s="2"/>
      <c r="U111" s="40"/>
    </row>
    <row r="112" spans="1:23" ht="21.95" customHeight="1">
      <c r="A112" s="164"/>
      <c r="G112" s="176"/>
      <c r="H112" s="176"/>
      <c r="J112" s="3"/>
      <c r="K112" s="39"/>
      <c r="L112" s="3"/>
      <c r="M112" s="39"/>
      <c r="N112" s="3"/>
      <c r="O112" s="39"/>
      <c r="P112" s="3"/>
      <c r="Q112" s="2"/>
      <c r="R112" s="2"/>
      <c r="U112" s="40"/>
    </row>
    <row r="113" spans="1:21" ht="28.15" customHeight="1">
      <c r="A113" s="193"/>
      <c r="G113" s="176"/>
      <c r="H113" s="176"/>
      <c r="J113" s="3"/>
      <c r="K113" s="39"/>
      <c r="L113" s="3"/>
      <c r="M113" s="39"/>
      <c r="N113" s="3"/>
      <c r="O113" s="39"/>
      <c r="P113" s="3"/>
      <c r="Q113" s="2"/>
      <c r="R113" s="2"/>
      <c r="U113" s="40"/>
    </row>
    <row r="114" spans="1:21" ht="21.95" customHeight="1">
      <c r="P114" s="5" t="s">
        <v>213</v>
      </c>
    </row>
  </sheetData>
  <mergeCells count="6">
    <mergeCell ref="J5:P5"/>
    <mergeCell ref="N6:P6"/>
    <mergeCell ref="J6:L6"/>
    <mergeCell ref="J62:P62"/>
    <mergeCell ref="J63:L63"/>
    <mergeCell ref="N63:P63"/>
  </mergeCells>
  <pageMargins left="0.98425196850393704" right="0.39370078740157483" top="0.59055118110236227" bottom="0.31496062992125984" header="0.51181102362204722" footer="0.31496062992125984"/>
  <pageSetup paperSize="9" scale="70" fitToWidth="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B94"/>
  <sheetViews>
    <sheetView view="pageBreakPreview" zoomScale="80" zoomScaleNormal="100" zoomScaleSheetLayoutView="80" workbookViewId="0">
      <selection activeCell="A4" sqref="A4"/>
    </sheetView>
  </sheetViews>
  <sheetFormatPr defaultColWidth="9.140625" defaultRowHeight="21.75"/>
  <cols>
    <col min="1" max="1" width="3.7109375" style="197" customWidth="1"/>
    <col min="2" max="2" width="4.7109375" style="197" customWidth="1"/>
    <col min="3" max="3" width="4.42578125" style="197" customWidth="1"/>
    <col min="4" max="4" width="26.5703125" style="197" customWidth="1"/>
    <col min="5" max="5" width="0.5703125" style="197" customWidth="1"/>
    <col min="6" max="6" width="7.7109375" style="197" customWidth="1"/>
    <col min="7" max="7" width="0.42578125" style="197" customWidth="1"/>
    <col min="8" max="8" width="16.28515625" style="197" customWidth="1"/>
    <col min="9" max="9" width="0.5703125" style="197" customWidth="1"/>
    <col min="10" max="10" width="16.7109375" style="197" customWidth="1"/>
    <col min="11" max="11" width="0.5703125" style="197" customWidth="1"/>
    <col min="12" max="12" width="16.7109375" style="197" customWidth="1"/>
    <col min="13" max="13" width="0.7109375" style="197" customWidth="1"/>
    <col min="14" max="14" width="16.7109375" style="197" customWidth="1"/>
    <col min="15" max="15" width="0.7109375" style="197" customWidth="1"/>
    <col min="16" max="16" width="33.7109375" style="197" customWidth="1"/>
    <col min="17" max="17" width="0.7109375" style="197" customWidth="1"/>
    <col min="18" max="18" width="25.28515625" style="197" customWidth="1"/>
    <col min="19" max="19" width="0.7109375" style="197" customWidth="1"/>
    <col min="20" max="20" width="21.7109375" style="197" customWidth="1"/>
    <col min="21" max="21" width="0.7109375" style="197" customWidth="1"/>
    <col min="22" max="22" width="18.28515625" style="197" customWidth="1"/>
    <col min="23" max="23" width="0.7109375" style="197" customWidth="1"/>
    <col min="24" max="24" width="15.7109375" style="197" customWidth="1"/>
    <col min="25" max="25" width="0.7109375" style="197" customWidth="1"/>
    <col min="26" max="26" width="17.5703125" style="197" customWidth="1"/>
    <col min="27" max="27" width="7.5703125" style="197" customWidth="1"/>
    <col min="28" max="28" width="18" style="197" customWidth="1"/>
    <col min="29" max="16384" width="9.140625" style="197"/>
  </cols>
  <sheetData>
    <row r="1" spans="1:26" ht="23.1" customHeight="1">
      <c r="A1" s="195" t="s">
        <v>0</v>
      </c>
      <c r="B1" s="195"/>
      <c r="C1" s="195"/>
      <c r="D1" s="195"/>
      <c r="E1" s="195"/>
      <c r="F1" s="195"/>
      <c r="G1" s="195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</row>
    <row r="2" spans="1:26" ht="23.1" customHeight="1">
      <c r="A2" s="195" t="s">
        <v>111</v>
      </c>
      <c r="B2" s="195"/>
      <c r="C2" s="195"/>
      <c r="D2" s="195"/>
      <c r="E2" s="195"/>
      <c r="F2" s="195"/>
      <c r="G2" s="195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</row>
    <row r="3" spans="1:26" ht="23.1" customHeight="1">
      <c r="A3" s="198" t="s">
        <v>107</v>
      </c>
      <c r="B3" s="195"/>
      <c r="C3" s="195"/>
      <c r="D3" s="195"/>
      <c r="E3" s="195"/>
      <c r="F3" s="195"/>
      <c r="G3" s="195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</row>
    <row r="4" spans="1:26" ht="23.1" customHeight="1">
      <c r="A4" s="199"/>
      <c r="B4" s="199"/>
      <c r="C4" s="199"/>
      <c r="D4" s="199"/>
      <c r="E4" s="199"/>
      <c r="F4" s="199"/>
      <c r="G4" s="199"/>
    </row>
    <row r="5" spans="1:26" ht="23.1" customHeight="1">
      <c r="A5" s="199"/>
      <c r="B5" s="199"/>
      <c r="C5" s="199"/>
      <c r="D5" s="199"/>
      <c r="E5" s="199"/>
      <c r="F5" s="199"/>
      <c r="G5" s="199"/>
      <c r="H5" s="253" t="s">
        <v>3</v>
      </c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</row>
    <row r="6" spans="1:26" ht="23.1" customHeight="1">
      <c r="A6" s="199"/>
      <c r="B6" s="199"/>
      <c r="C6" s="199"/>
      <c r="D6" s="199"/>
      <c r="E6" s="199"/>
      <c r="F6" s="199"/>
      <c r="G6" s="199"/>
      <c r="H6" s="254" t="s">
        <v>4</v>
      </c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</row>
    <row r="7" spans="1:26" ht="23.1" customHeight="1">
      <c r="A7" s="199"/>
      <c r="B7" s="199"/>
      <c r="C7" s="199"/>
      <c r="D7" s="199"/>
      <c r="E7" s="199"/>
      <c r="F7" s="199"/>
      <c r="G7" s="199"/>
      <c r="H7" s="254" t="s">
        <v>112</v>
      </c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254"/>
      <c r="U7" s="254"/>
      <c r="V7" s="254"/>
      <c r="W7" s="201"/>
      <c r="X7" s="201"/>
      <c r="Y7" s="201"/>
      <c r="Z7" s="201"/>
    </row>
    <row r="8" spans="1:26" ht="23.1" customHeight="1">
      <c r="A8" s="199"/>
      <c r="B8" s="199"/>
      <c r="C8" s="199"/>
      <c r="D8" s="199"/>
      <c r="E8" s="199"/>
      <c r="F8" s="199"/>
      <c r="G8" s="199"/>
      <c r="H8" s="202"/>
      <c r="I8" s="201"/>
      <c r="J8" s="202"/>
      <c r="K8" s="201"/>
      <c r="L8" s="255" t="s">
        <v>113</v>
      </c>
      <c r="M8" s="255"/>
      <c r="N8" s="255"/>
      <c r="O8" s="204"/>
      <c r="P8" s="256" t="s">
        <v>68</v>
      </c>
      <c r="Q8" s="254"/>
      <c r="R8" s="254"/>
      <c r="S8" s="254"/>
      <c r="T8" s="254"/>
      <c r="U8" s="201"/>
      <c r="V8" s="205"/>
      <c r="W8" s="201"/>
      <c r="X8" s="201"/>
      <c r="Y8" s="201"/>
      <c r="Z8" s="201"/>
    </row>
    <row r="9" spans="1:26" ht="23.1" customHeight="1">
      <c r="A9" s="199"/>
      <c r="B9" s="199"/>
      <c r="C9" s="199"/>
      <c r="D9" s="199"/>
      <c r="E9" s="199"/>
      <c r="F9" s="199"/>
      <c r="G9" s="199"/>
      <c r="H9" s="202" t="s">
        <v>114</v>
      </c>
      <c r="I9" s="201"/>
      <c r="J9" s="202"/>
      <c r="K9" s="201"/>
      <c r="L9" s="204"/>
      <c r="M9" s="201"/>
      <c r="N9" s="201"/>
      <c r="O9" s="201"/>
      <c r="P9" s="201" t="s">
        <v>115</v>
      </c>
      <c r="Q9" s="202"/>
      <c r="R9" s="201"/>
      <c r="S9" s="202"/>
      <c r="T9" s="202"/>
      <c r="U9" s="201"/>
      <c r="V9" s="205" t="s">
        <v>116</v>
      </c>
      <c r="W9" s="201"/>
      <c r="X9" s="201"/>
      <c r="Y9" s="201"/>
      <c r="Z9" s="201" t="s">
        <v>117</v>
      </c>
    </row>
    <row r="10" spans="1:26" ht="23.1" customHeight="1">
      <c r="A10" s="199"/>
      <c r="B10" s="199"/>
      <c r="C10" s="199"/>
      <c r="D10" s="199"/>
      <c r="E10" s="199"/>
      <c r="F10" s="199"/>
      <c r="G10" s="199"/>
      <c r="H10" s="202" t="s">
        <v>118</v>
      </c>
      <c r="I10" s="201"/>
      <c r="J10" s="202"/>
      <c r="K10" s="201"/>
      <c r="L10" s="204" t="s">
        <v>119</v>
      </c>
      <c r="M10" s="201"/>
      <c r="N10" s="201"/>
      <c r="O10" s="201"/>
      <c r="P10" s="202" t="s">
        <v>120</v>
      </c>
      <c r="Q10" s="202"/>
      <c r="R10" s="201" t="s">
        <v>121</v>
      </c>
      <c r="S10" s="202"/>
      <c r="T10" s="202" t="s">
        <v>122</v>
      </c>
      <c r="U10" s="201"/>
      <c r="V10" s="206" t="s">
        <v>123</v>
      </c>
      <c r="W10" s="201"/>
      <c r="X10" s="201" t="s">
        <v>124</v>
      </c>
      <c r="Y10" s="201"/>
      <c r="Z10" s="201" t="s">
        <v>125</v>
      </c>
    </row>
    <row r="11" spans="1:26" ht="23.1" customHeight="1">
      <c r="A11" s="199"/>
      <c r="B11" s="199"/>
      <c r="C11" s="199"/>
      <c r="D11" s="199"/>
      <c r="E11" s="199"/>
      <c r="F11" s="200" t="s">
        <v>10</v>
      </c>
      <c r="G11" s="199"/>
      <c r="H11" s="200" t="s">
        <v>126</v>
      </c>
      <c r="I11" s="201"/>
      <c r="J11" s="200" t="s">
        <v>127</v>
      </c>
      <c r="K11" s="201"/>
      <c r="L11" s="203" t="s">
        <v>128</v>
      </c>
      <c r="M11" s="201"/>
      <c r="N11" s="203" t="s">
        <v>129</v>
      </c>
      <c r="O11" s="204"/>
      <c r="P11" s="200" t="s">
        <v>130</v>
      </c>
      <c r="Q11" s="201"/>
      <c r="R11" s="200" t="s">
        <v>131</v>
      </c>
      <c r="S11" s="201"/>
      <c r="T11" s="207" t="s">
        <v>132</v>
      </c>
      <c r="U11" s="201"/>
      <c r="V11" s="208" t="s">
        <v>133</v>
      </c>
      <c r="W11" s="201"/>
      <c r="X11" s="207" t="s">
        <v>134</v>
      </c>
      <c r="Y11" s="201"/>
      <c r="Z11" s="207" t="s">
        <v>135</v>
      </c>
    </row>
    <row r="12" spans="1:26" ht="23.1" customHeight="1">
      <c r="A12" s="199" t="s">
        <v>136</v>
      </c>
      <c r="B12" s="199"/>
      <c r="C12" s="199"/>
      <c r="D12" s="199"/>
      <c r="E12" s="199"/>
      <c r="F12" s="199"/>
      <c r="G12" s="199"/>
      <c r="H12" s="85">
        <v>100000000</v>
      </c>
      <c r="I12" s="209"/>
      <c r="J12" s="85">
        <v>138500000</v>
      </c>
      <c r="K12" s="209"/>
      <c r="L12" s="85">
        <v>10057461.83</v>
      </c>
      <c r="M12" s="209"/>
      <c r="N12" s="86">
        <v>129288505.26000001</v>
      </c>
      <c r="O12" s="86"/>
      <c r="P12" s="86">
        <v>-702884.8</v>
      </c>
      <c r="Q12" s="86"/>
      <c r="R12" s="86">
        <v>570124.26</v>
      </c>
      <c r="S12" s="86"/>
      <c r="T12" s="86">
        <v>-132760.54000000004</v>
      </c>
      <c r="U12" s="209"/>
      <c r="V12" s="87">
        <f>SUM(H12:N12)+T12</f>
        <v>377713206.55000001</v>
      </c>
      <c r="W12" s="209"/>
      <c r="X12" s="88">
        <v>864507.55</v>
      </c>
      <c r="Y12" s="209"/>
      <c r="Z12" s="87">
        <f>SUM(V12:X12)</f>
        <v>378577714.10000002</v>
      </c>
    </row>
    <row r="13" spans="1:26" ht="23.1" customHeight="1">
      <c r="A13" s="199" t="s">
        <v>137</v>
      </c>
      <c r="B13" s="199"/>
      <c r="C13" s="199"/>
      <c r="D13" s="199"/>
      <c r="E13" s="199"/>
      <c r="F13" s="202">
        <v>18.2</v>
      </c>
      <c r="G13" s="199"/>
      <c r="H13" s="87">
        <v>0</v>
      </c>
      <c r="I13" s="210"/>
      <c r="J13" s="87">
        <v>0</v>
      </c>
      <c r="K13" s="210"/>
      <c r="L13" s="87">
        <v>0</v>
      </c>
      <c r="M13" s="210"/>
      <c r="N13" s="87">
        <v>-4000000</v>
      </c>
      <c r="O13" s="87"/>
      <c r="P13" s="87">
        <v>0</v>
      </c>
      <c r="Q13" s="87"/>
      <c r="R13" s="87">
        <v>0</v>
      </c>
      <c r="S13" s="87"/>
      <c r="T13" s="87">
        <f>+P13+R13</f>
        <v>0</v>
      </c>
      <c r="U13" s="210"/>
      <c r="V13" s="87">
        <f>+H13+J13+L13+N13+T13</f>
        <v>-4000000</v>
      </c>
      <c r="W13" s="210"/>
      <c r="X13" s="87">
        <v>0</v>
      </c>
      <c r="Y13" s="210"/>
      <c r="Z13" s="87">
        <f>SUM(V13:X13)</f>
        <v>-4000000</v>
      </c>
    </row>
    <row r="14" spans="1:26" ht="23.1" customHeight="1">
      <c r="A14" s="199" t="s">
        <v>138</v>
      </c>
      <c r="B14" s="199"/>
      <c r="C14" s="199"/>
      <c r="D14" s="199"/>
      <c r="E14" s="199"/>
      <c r="F14" s="202"/>
      <c r="G14" s="199"/>
      <c r="H14" s="87"/>
      <c r="I14" s="210"/>
      <c r="J14" s="87"/>
      <c r="K14" s="210"/>
      <c r="L14" s="87"/>
      <c r="M14" s="210"/>
      <c r="N14" s="87"/>
      <c r="O14" s="87"/>
      <c r="P14" s="87"/>
      <c r="Q14" s="87"/>
      <c r="R14" s="87"/>
      <c r="S14" s="87"/>
      <c r="T14" s="87"/>
      <c r="U14" s="210"/>
      <c r="V14" s="87"/>
      <c r="W14" s="210"/>
      <c r="X14" s="87"/>
      <c r="Y14" s="210"/>
      <c r="Z14" s="87"/>
    </row>
    <row r="15" spans="1:26" ht="23.1" customHeight="1">
      <c r="A15" s="199" t="s">
        <v>139</v>
      </c>
      <c r="B15" s="199"/>
      <c r="C15" s="199"/>
      <c r="D15" s="199"/>
      <c r="E15" s="199"/>
      <c r="F15" s="199"/>
      <c r="G15" s="199"/>
      <c r="H15" s="85"/>
      <c r="I15" s="209"/>
      <c r="J15" s="85"/>
      <c r="K15" s="209"/>
      <c r="L15" s="85"/>
      <c r="M15" s="209"/>
      <c r="N15" s="86"/>
      <c r="O15" s="86"/>
      <c r="P15" s="86"/>
      <c r="Q15" s="86"/>
      <c r="R15" s="86"/>
      <c r="S15" s="86"/>
      <c r="T15" s="86"/>
      <c r="U15" s="209"/>
      <c r="V15" s="87"/>
      <c r="W15" s="209"/>
      <c r="X15" s="89"/>
      <c r="Y15" s="209"/>
      <c r="Z15" s="87"/>
    </row>
    <row r="16" spans="1:26" ht="23.1" customHeight="1">
      <c r="A16" s="211"/>
      <c r="B16" s="197" t="s">
        <v>140</v>
      </c>
      <c r="C16" s="199"/>
      <c r="D16" s="199"/>
      <c r="E16" s="199"/>
      <c r="F16" s="199"/>
      <c r="G16" s="199"/>
      <c r="H16" s="89">
        <v>0</v>
      </c>
      <c r="I16" s="89"/>
      <c r="J16" s="89">
        <v>0</v>
      </c>
      <c r="K16" s="89"/>
      <c r="L16" s="89">
        <v>0</v>
      </c>
      <c r="M16" s="209"/>
      <c r="N16" s="90">
        <v>7755616.2899999991</v>
      </c>
      <c r="O16" s="86"/>
      <c r="P16" s="89">
        <v>0</v>
      </c>
      <c r="Q16" s="89"/>
      <c r="R16" s="89">
        <v>0</v>
      </c>
      <c r="S16" s="89"/>
      <c r="T16" s="89">
        <f>+P16+R16</f>
        <v>0</v>
      </c>
      <c r="U16" s="209"/>
      <c r="V16" s="87">
        <f>SUM(H16:N16)+T16</f>
        <v>7755616.2899999991</v>
      </c>
      <c r="W16" s="209"/>
      <c r="X16" s="89">
        <v>35822.74</v>
      </c>
      <c r="Y16" s="209"/>
      <c r="Z16" s="87">
        <f>SUM(V16:X16)</f>
        <v>7791439.0299999993</v>
      </c>
    </row>
    <row r="17" spans="1:28" ht="23.1" customHeight="1">
      <c r="A17" s="212"/>
      <c r="B17" s="197" t="s">
        <v>141</v>
      </c>
      <c r="C17" s="199"/>
      <c r="D17" s="199"/>
      <c r="E17" s="199"/>
      <c r="F17" s="199"/>
      <c r="G17" s="199"/>
      <c r="H17" s="91">
        <v>0</v>
      </c>
      <c r="I17" s="89"/>
      <c r="J17" s="91">
        <v>0</v>
      </c>
      <c r="K17" s="89"/>
      <c r="L17" s="91">
        <v>0</v>
      </c>
      <c r="M17" s="89"/>
      <c r="N17" s="92">
        <v>0</v>
      </c>
      <c r="O17" s="86"/>
      <c r="P17" s="93">
        <v>1798.4</v>
      </c>
      <c r="Q17" s="94"/>
      <c r="R17" s="93">
        <v>0</v>
      </c>
      <c r="S17" s="94"/>
      <c r="T17" s="93">
        <f>+P17+R17</f>
        <v>1798.4</v>
      </c>
      <c r="U17" s="209"/>
      <c r="V17" s="87">
        <f>SUM(H17:N17)+T17</f>
        <v>1798.4</v>
      </c>
      <c r="W17" s="209"/>
      <c r="X17" s="91">
        <v>0</v>
      </c>
      <c r="Y17" s="209"/>
      <c r="Z17" s="95">
        <f>SUM(V17:X17)</f>
        <v>1798.4</v>
      </c>
    </row>
    <row r="18" spans="1:28" ht="23.1" customHeight="1" thickBot="1">
      <c r="A18" s="213" t="s">
        <v>142</v>
      </c>
      <c r="B18" s="199"/>
      <c r="C18" s="199"/>
      <c r="D18" s="199"/>
      <c r="E18" s="199"/>
      <c r="F18" s="199"/>
      <c r="G18" s="199"/>
      <c r="H18" s="96">
        <f>SUM(H12:H17)</f>
        <v>100000000</v>
      </c>
      <c r="I18" s="210"/>
      <c r="J18" s="96">
        <f>SUM(J12:J17)</f>
        <v>138500000</v>
      </c>
      <c r="K18" s="210"/>
      <c r="L18" s="96">
        <f>SUM(L12:L17)</f>
        <v>10057461.83</v>
      </c>
      <c r="M18" s="210"/>
      <c r="N18" s="96">
        <f>SUM(N12:N17)</f>
        <v>133044121.55000001</v>
      </c>
      <c r="O18" s="87"/>
      <c r="P18" s="96">
        <f>SUM(P12:P17)</f>
        <v>-701086.4</v>
      </c>
      <c r="Q18" s="87"/>
      <c r="R18" s="96">
        <f>SUM(R12:R17)</f>
        <v>570124.26</v>
      </c>
      <c r="S18" s="87"/>
      <c r="T18" s="96">
        <f>SUM(T12:T17)</f>
        <v>-130962.14000000004</v>
      </c>
      <c r="U18" s="210"/>
      <c r="V18" s="96">
        <f>SUM(V12:V17)</f>
        <v>381470621.24000001</v>
      </c>
      <c r="W18" s="210"/>
      <c r="X18" s="96">
        <f>SUM(X12:X17)</f>
        <v>900330.29</v>
      </c>
      <c r="Y18" s="210"/>
      <c r="Z18" s="96">
        <f>SUM(Z12:Z17)</f>
        <v>382370951.52999997</v>
      </c>
      <c r="AA18" s="214"/>
      <c r="AB18" s="214"/>
    </row>
    <row r="19" spans="1:28" ht="23.1" customHeight="1" thickTop="1">
      <c r="A19" s="211"/>
      <c r="B19" s="199"/>
      <c r="C19" s="199"/>
      <c r="D19" s="199"/>
      <c r="E19" s="199"/>
      <c r="F19" s="199"/>
      <c r="G19" s="199"/>
      <c r="H19" s="87"/>
      <c r="I19" s="210"/>
      <c r="J19" s="87"/>
      <c r="K19" s="210"/>
      <c r="L19" s="87"/>
      <c r="M19" s="210"/>
      <c r="N19" s="87"/>
      <c r="O19" s="87"/>
      <c r="P19" s="87"/>
      <c r="Q19" s="87"/>
      <c r="R19" s="87"/>
      <c r="S19" s="87"/>
      <c r="T19" s="87"/>
      <c r="U19" s="210"/>
      <c r="V19" s="87"/>
      <c r="W19" s="210"/>
      <c r="X19" s="87"/>
      <c r="Y19" s="210"/>
      <c r="Z19" s="87"/>
      <c r="AA19" s="214"/>
      <c r="AB19" s="214"/>
    </row>
    <row r="20" spans="1:28" ht="23.1" customHeight="1">
      <c r="A20" s="213" t="s">
        <v>143</v>
      </c>
      <c r="B20" s="199"/>
      <c r="C20" s="199"/>
      <c r="D20" s="199"/>
      <c r="E20" s="199"/>
      <c r="F20" s="199"/>
      <c r="G20" s="199"/>
      <c r="H20" s="87">
        <v>100000000</v>
      </c>
      <c r="I20" s="210"/>
      <c r="J20" s="87">
        <v>138500000</v>
      </c>
      <c r="K20" s="210"/>
      <c r="L20" s="87">
        <v>10057461.83</v>
      </c>
      <c r="M20" s="210"/>
      <c r="N20" s="87">
        <v>131864246.25999999</v>
      </c>
      <c r="O20" s="87"/>
      <c r="P20" s="87">
        <v>-667816</v>
      </c>
      <c r="Q20" s="87"/>
      <c r="R20" s="87">
        <v>2955263.46</v>
      </c>
      <c r="S20" s="87"/>
      <c r="T20" s="87">
        <f>+P20+R20</f>
        <v>2287447.46</v>
      </c>
      <c r="U20" s="210"/>
      <c r="V20" s="87">
        <f>+H20+J20+L20+N20+T20</f>
        <v>382709155.55000001</v>
      </c>
      <c r="W20" s="210"/>
      <c r="X20" s="87">
        <v>911545.07</v>
      </c>
      <c r="Y20" s="210"/>
      <c r="Z20" s="87">
        <f>SUM(V20:X20)</f>
        <v>383620700.62</v>
      </c>
      <c r="AA20" s="214"/>
      <c r="AB20" s="214"/>
    </row>
    <row r="21" spans="1:28" ht="23.1" customHeight="1">
      <c r="A21" s="213" t="s">
        <v>137</v>
      </c>
      <c r="B21" s="199"/>
      <c r="C21" s="199"/>
      <c r="D21" s="199"/>
      <c r="E21" s="199"/>
      <c r="F21" s="202">
        <v>18.100000000000001</v>
      </c>
      <c r="G21" s="199"/>
      <c r="H21" s="87">
        <v>0</v>
      </c>
      <c r="I21" s="210"/>
      <c r="J21" s="87">
        <v>0</v>
      </c>
      <c r="K21" s="210"/>
      <c r="L21" s="87">
        <v>0</v>
      </c>
      <c r="M21" s="210"/>
      <c r="N21" s="87">
        <v>-2000000</v>
      </c>
      <c r="O21" s="87"/>
      <c r="P21" s="87">
        <v>0</v>
      </c>
      <c r="Q21" s="87"/>
      <c r="R21" s="87">
        <v>0</v>
      </c>
      <c r="S21" s="87"/>
      <c r="T21" s="87">
        <f>+P21+R21</f>
        <v>0</v>
      </c>
      <c r="U21" s="210"/>
      <c r="V21" s="87">
        <f>+H21+J21+L21+N21+T21</f>
        <v>-2000000</v>
      </c>
      <c r="W21" s="210"/>
      <c r="X21" s="87">
        <v>0</v>
      </c>
      <c r="Y21" s="210"/>
      <c r="Z21" s="87">
        <f>SUM(V21:X21)</f>
        <v>-2000000</v>
      </c>
      <c r="AA21" s="214"/>
      <c r="AB21" s="214"/>
    </row>
    <row r="22" spans="1:28" ht="23.1" customHeight="1">
      <c r="A22" s="213" t="s">
        <v>138</v>
      </c>
      <c r="B22" s="199"/>
      <c r="C22" s="199"/>
      <c r="D22" s="199"/>
      <c r="E22" s="199"/>
      <c r="F22" s="202"/>
      <c r="G22" s="199"/>
      <c r="H22" s="87"/>
      <c r="I22" s="210"/>
      <c r="J22" s="87"/>
      <c r="K22" s="210"/>
      <c r="L22" s="87"/>
      <c r="M22" s="210"/>
      <c r="N22" s="87"/>
      <c r="O22" s="87"/>
      <c r="P22" s="87"/>
      <c r="Q22" s="87"/>
      <c r="R22" s="87"/>
      <c r="S22" s="87"/>
      <c r="T22" s="87"/>
      <c r="U22" s="210"/>
      <c r="V22" s="87"/>
      <c r="W22" s="210"/>
      <c r="X22" s="87"/>
      <c r="Y22" s="210"/>
      <c r="Z22" s="87"/>
      <c r="AA22" s="214"/>
      <c r="AB22" s="214"/>
    </row>
    <row r="23" spans="1:28" ht="23.1" customHeight="1">
      <c r="A23" s="199" t="s">
        <v>139</v>
      </c>
      <c r="B23" s="199"/>
      <c r="C23" s="199"/>
      <c r="D23" s="199"/>
      <c r="E23" s="199"/>
      <c r="F23" s="199"/>
      <c r="G23" s="199"/>
      <c r="H23" s="87"/>
      <c r="I23" s="210"/>
      <c r="J23" s="87"/>
      <c r="K23" s="210"/>
      <c r="L23" s="87"/>
      <c r="M23" s="210"/>
      <c r="N23" s="87"/>
      <c r="O23" s="87"/>
      <c r="P23" s="87"/>
      <c r="Q23" s="87"/>
      <c r="R23" s="87"/>
      <c r="S23" s="87"/>
      <c r="T23" s="87"/>
      <c r="U23" s="210"/>
      <c r="V23" s="87"/>
      <c r="W23" s="210"/>
      <c r="X23" s="87"/>
      <c r="Y23" s="210"/>
      <c r="Z23" s="87"/>
      <c r="AA23" s="214"/>
    </row>
    <row r="24" spans="1:28" ht="23.1" customHeight="1">
      <c r="A24" s="211"/>
      <c r="B24" s="197" t="s">
        <v>140</v>
      </c>
      <c r="C24" s="199"/>
      <c r="D24" s="199"/>
      <c r="E24" s="199"/>
      <c r="F24" s="199"/>
      <c r="G24" s="199"/>
      <c r="H24" s="89">
        <v>0</v>
      </c>
      <c r="I24" s="89"/>
      <c r="J24" s="89">
        <v>0</v>
      </c>
      <c r="K24" s="89"/>
      <c r="L24" s="89">
        <v>0</v>
      </c>
      <c r="M24" s="210"/>
      <c r="N24" s="87">
        <v>6446154.9899999844</v>
      </c>
      <c r="O24" s="87"/>
      <c r="P24" s="89">
        <v>0</v>
      </c>
      <c r="Q24" s="89"/>
      <c r="R24" s="89">
        <v>0</v>
      </c>
      <c r="S24" s="89"/>
      <c r="T24" s="89">
        <f>+P24+R24</f>
        <v>0</v>
      </c>
      <c r="U24" s="210"/>
      <c r="V24" s="87">
        <f>SUM(H24:N24)+T24</f>
        <v>6446154.9899999844</v>
      </c>
      <c r="W24" s="210"/>
      <c r="X24" s="87">
        <v>36661.160000000003</v>
      </c>
      <c r="Y24" s="210"/>
      <c r="Z24" s="87">
        <f>SUM(V24:X24)</f>
        <v>6482816.1499999845</v>
      </c>
      <c r="AA24" s="214"/>
    </row>
    <row r="25" spans="1:28" ht="23.1" customHeight="1">
      <c r="A25" s="212"/>
      <c r="B25" s="215" t="s">
        <v>141</v>
      </c>
      <c r="C25" s="199"/>
      <c r="D25" s="199"/>
      <c r="E25" s="199"/>
      <c r="F25" s="199"/>
      <c r="G25" s="199"/>
      <c r="H25" s="91">
        <v>0</v>
      </c>
      <c r="I25" s="97"/>
      <c r="J25" s="91">
        <v>0</v>
      </c>
      <c r="K25" s="97"/>
      <c r="L25" s="91">
        <v>0</v>
      </c>
      <c r="M25" s="97"/>
      <c r="N25" s="91">
        <v>0</v>
      </c>
      <c r="O25" s="94"/>
      <c r="P25" s="93">
        <v>-23380.799999999999</v>
      </c>
      <c r="Q25" s="94"/>
      <c r="R25" s="93">
        <v>0</v>
      </c>
      <c r="S25" s="94"/>
      <c r="T25" s="93">
        <f>+P25+R25</f>
        <v>-23380.799999999999</v>
      </c>
      <c r="U25" s="94"/>
      <c r="V25" s="95">
        <f>SUM(H25:N25)+T25</f>
        <v>-23380.799999999999</v>
      </c>
      <c r="W25" s="94"/>
      <c r="X25" s="93">
        <v>0</v>
      </c>
      <c r="Y25" s="210"/>
      <c r="Z25" s="93">
        <f>SUM(V25:X25)</f>
        <v>-23380.799999999999</v>
      </c>
      <c r="AB25" s="98"/>
    </row>
    <row r="26" spans="1:28" ht="23.1" customHeight="1" thickBot="1">
      <c r="A26" s="213" t="s">
        <v>144</v>
      </c>
      <c r="B26" s="199"/>
      <c r="C26" s="199"/>
      <c r="D26" s="199"/>
      <c r="E26" s="199"/>
      <c r="F26" s="199"/>
      <c r="G26" s="199"/>
      <c r="H26" s="99">
        <f>SUM(H20:H25)</f>
        <v>100000000</v>
      </c>
      <c r="I26" s="210"/>
      <c r="J26" s="99">
        <f>SUM(J20:J25)</f>
        <v>138500000</v>
      </c>
      <c r="K26" s="210"/>
      <c r="L26" s="99">
        <f>SUM(L20:L25)</f>
        <v>10057461.83</v>
      </c>
      <c r="M26" s="210"/>
      <c r="N26" s="99">
        <f>SUM(N20:N25)</f>
        <v>136310401.24999997</v>
      </c>
      <c r="O26" s="87"/>
      <c r="P26" s="99">
        <f>SUM(P20:P25)</f>
        <v>-691196.8</v>
      </c>
      <c r="Q26" s="87"/>
      <c r="R26" s="99">
        <f>SUM(R20:R25)</f>
        <v>2955263.46</v>
      </c>
      <c r="S26" s="87"/>
      <c r="T26" s="99">
        <f>SUM(T20:T25)</f>
        <v>2264066.66</v>
      </c>
      <c r="U26" s="210"/>
      <c r="V26" s="99">
        <f>SUM(V20:V25)</f>
        <v>387131929.74000001</v>
      </c>
      <c r="W26" s="210"/>
      <c r="X26" s="99">
        <f>SUM(X20:X25)</f>
        <v>948206.23</v>
      </c>
      <c r="Y26" s="210"/>
      <c r="Z26" s="99">
        <f>SUM(Z20:Z25)</f>
        <v>388080135.96999997</v>
      </c>
      <c r="AB26" s="214"/>
    </row>
    <row r="27" spans="1:28" ht="23.1" customHeight="1" thickTop="1">
      <c r="A27" s="199"/>
      <c r="B27" s="199"/>
      <c r="C27" s="199"/>
      <c r="D27" s="199"/>
      <c r="E27" s="199"/>
      <c r="F27" s="199"/>
      <c r="G27" s="199"/>
      <c r="H27" s="87"/>
      <c r="I27" s="210"/>
      <c r="J27" s="87"/>
      <c r="K27" s="210"/>
      <c r="L27" s="87"/>
      <c r="M27" s="210"/>
      <c r="N27" s="87"/>
      <c r="O27" s="87"/>
      <c r="P27" s="87"/>
      <c r="Q27" s="87"/>
      <c r="R27" s="87"/>
      <c r="S27" s="87"/>
      <c r="T27" s="87"/>
      <c r="U27" s="210"/>
      <c r="V27" s="87"/>
      <c r="W27" s="210"/>
      <c r="X27" s="87"/>
      <c r="Y27" s="210"/>
      <c r="Z27" s="87"/>
      <c r="AA27" s="214"/>
    </row>
    <row r="28" spans="1:28" ht="23.1" customHeight="1">
      <c r="A28" s="216" t="s">
        <v>36</v>
      </c>
      <c r="B28" s="199"/>
      <c r="C28" s="199"/>
      <c r="D28" s="199"/>
      <c r="E28" s="199"/>
      <c r="F28" s="199"/>
      <c r="G28" s="199"/>
      <c r="H28" s="100"/>
      <c r="I28" s="217"/>
      <c r="J28" s="100"/>
      <c r="K28" s="217"/>
      <c r="L28" s="100"/>
      <c r="M28" s="217"/>
      <c r="N28" s="100"/>
      <c r="O28" s="100"/>
      <c r="P28" s="100"/>
      <c r="Q28" s="100"/>
      <c r="R28" s="100"/>
      <c r="S28" s="100"/>
      <c r="T28" s="100"/>
      <c r="U28" s="217"/>
      <c r="V28" s="100"/>
      <c r="W28" s="217"/>
      <c r="X28" s="100"/>
      <c r="Y28" s="217"/>
      <c r="Z28" s="100"/>
    </row>
    <row r="29" spans="1:28" ht="23.1" customHeight="1">
      <c r="A29" s="216"/>
      <c r="B29" s="199"/>
      <c r="C29" s="199"/>
      <c r="D29" s="199"/>
      <c r="E29" s="199"/>
      <c r="F29" s="199"/>
      <c r="G29" s="199"/>
      <c r="H29" s="100"/>
      <c r="I29" s="217"/>
      <c r="J29" s="100"/>
      <c r="K29" s="217"/>
      <c r="L29" s="100"/>
      <c r="M29" s="217"/>
      <c r="N29" s="100"/>
      <c r="O29" s="100"/>
      <c r="P29" s="100"/>
      <c r="Q29" s="100"/>
      <c r="R29" s="100"/>
      <c r="S29" s="100"/>
      <c r="T29" s="100"/>
      <c r="U29" s="217"/>
      <c r="V29" s="100"/>
      <c r="W29" s="217"/>
      <c r="X29" s="100"/>
      <c r="Y29" s="217"/>
      <c r="Z29" s="100"/>
    </row>
    <row r="30" spans="1:28" ht="23.1" customHeight="1">
      <c r="A30" s="218"/>
      <c r="B30" s="199"/>
      <c r="C30" s="199"/>
      <c r="D30" s="199"/>
      <c r="E30" s="199"/>
      <c r="F30" s="199"/>
      <c r="G30" s="199"/>
      <c r="H30" s="100"/>
      <c r="I30" s="217"/>
      <c r="J30" s="100"/>
      <c r="K30" s="217"/>
      <c r="L30" s="100"/>
      <c r="M30" s="217"/>
      <c r="N30" s="100"/>
      <c r="O30" s="100"/>
      <c r="P30" s="100"/>
      <c r="Q30" s="100"/>
      <c r="R30" s="100"/>
      <c r="S30" s="100"/>
      <c r="T30" s="100"/>
      <c r="U30" s="217"/>
      <c r="V30" s="100"/>
      <c r="W30" s="217"/>
      <c r="X30" s="100"/>
      <c r="Y30" s="217"/>
      <c r="Z30" s="100"/>
    </row>
    <row r="31" spans="1:28" ht="23.1" customHeight="1">
      <c r="A31" s="218"/>
      <c r="B31" s="199"/>
      <c r="C31" s="199"/>
      <c r="D31" s="199"/>
      <c r="E31" s="199"/>
      <c r="F31" s="199"/>
      <c r="G31" s="199"/>
      <c r="H31" s="100"/>
      <c r="I31" s="217"/>
      <c r="J31" s="100"/>
      <c r="K31" s="217"/>
      <c r="L31" s="100"/>
      <c r="M31" s="217"/>
      <c r="N31" s="100"/>
      <c r="O31" s="100"/>
      <c r="P31" s="100"/>
      <c r="Q31" s="100"/>
      <c r="R31" s="100"/>
      <c r="S31" s="100"/>
      <c r="T31" s="100"/>
      <c r="U31" s="217"/>
      <c r="V31" s="100"/>
      <c r="W31" s="217"/>
      <c r="X31" s="100"/>
      <c r="Y31" s="217"/>
      <c r="Z31" s="100"/>
    </row>
    <row r="32" spans="1:28" ht="23.1" customHeight="1">
      <c r="A32" s="218"/>
      <c r="B32" s="199"/>
      <c r="C32" s="199"/>
      <c r="D32" s="199"/>
      <c r="E32" s="199"/>
      <c r="F32" s="199"/>
      <c r="G32" s="199"/>
      <c r="H32" s="100"/>
      <c r="I32" s="217"/>
      <c r="J32" s="100"/>
      <c r="K32" s="217"/>
      <c r="L32" s="100"/>
      <c r="M32" s="217"/>
      <c r="N32" s="100"/>
      <c r="O32" s="100"/>
      <c r="P32" s="100"/>
      <c r="Q32" s="100"/>
      <c r="R32" s="100"/>
      <c r="S32" s="100"/>
      <c r="T32" s="100"/>
      <c r="U32" s="217"/>
      <c r="V32" s="100"/>
      <c r="W32" s="217"/>
      <c r="X32" s="100"/>
      <c r="Y32" s="217"/>
      <c r="Z32" s="100"/>
    </row>
    <row r="33" spans="1:26" ht="23.1" customHeight="1">
      <c r="A33" s="218"/>
      <c r="B33" s="199"/>
      <c r="C33" s="199"/>
      <c r="D33" s="199"/>
      <c r="E33" s="199"/>
      <c r="F33" s="199"/>
      <c r="G33" s="199"/>
      <c r="H33" s="100"/>
      <c r="I33" s="217"/>
      <c r="J33" s="100"/>
      <c r="K33" s="217"/>
      <c r="L33" s="100"/>
      <c r="M33" s="217"/>
      <c r="N33" s="100"/>
      <c r="O33" s="100"/>
      <c r="P33" s="100"/>
      <c r="Q33" s="100"/>
      <c r="R33" s="100"/>
      <c r="S33" s="100"/>
      <c r="T33" s="100"/>
      <c r="U33" s="217"/>
      <c r="V33" s="100"/>
      <c r="W33" s="217"/>
      <c r="X33" s="100"/>
      <c r="Y33" s="217"/>
      <c r="Z33" s="100"/>
    </row>
    <row r="34" spans="1:26" ht="23.1" customHeight="1">
      <c r="A34" s="218"/>
      <c r="B34" s="199"/>
      <c r="C34" s="199"/>
      <c r="D34" s="199"/>
      <c r="E34" s="199"/>
      <c r="F34" s="199"/>
      <c r="G34" s="199"/>
      <c r="H34" s="100"/>
      <c r="I34" s="217"/>
      <c r="J34" s="100"/>
      <c r="K34" s="217"/>
      <c r="L34" s="100"/>
      <c r="M34" s="217"/>
      <c r="N34" s="100"/>
      <c r="O34" s="100"/>
      <c r="P34" s="100"/>
      <c r="Q34" s="100"/>
      <c r="R34" s="100"/>
      <c r="S34" s="100"/>
      <c r="T34" s="100"/>
      <c r="U34" s="217"/>
      <c r="V34" s="100"/>
      <c r="W34" s="217"/>
      <c r="X34" s="100"/>
      <c r="Y34" s="217"/>
      <c r="Z34" s="100"/>
    </row>
    <row r="35" spans="1:26" ht="23.1" customHeight="1">
      <c r="A35" s="218"/>
      <c r="B35" s="199"/>
      <c r="C35" s="199"/>
      <c r="D35" s="199"/>
      <c r="E35" s="199"/>
      <c r="F35" s="199"/>
      <c r="G35" s="199"/>
      <c r="H35" s="100"/>
      <c r="I35" s="217"/>
      <c r="J35" s="100"/>
      <c r="K35" s="217"/>
      <c r="L35" s="100"/>
      <c r="M35" s="217"/>
      <c r="N35" s="100"/>
      <c r="O35" s="100"/>
      <c r="P35" s="100"/>
      <c r="Q35" s="100"/>
      <c r="R35" s="100"/>
      <c r="S35" s="100"/>
      <c r="T35" s="100"/>
      <c r="U35" s="217"/>
      <c r="V35" s="100"/>
      <c r="W35" s="217"/>
      <c r="X35" s="100"/>
      <c r="Y35" s="217"/>
      <c r="Z35" s="100"/>
    </row>
    <row r="36" spans="1:26" ht="23.1" customHeight="1">
      <c r="A36" s="218"/>
      <c r="B36" s="199"/>
      <c r="C36" s="199"/>
      <c r="D36" s="199"/>
      <c r="E36" s="199"/>
      <c r="F36" s="199"/>
      <c r="G36" s="199"/>
      <c r="H36" s="100"/>
      <c r="I36" s="217"/>
      <c r="J36" s="100"/>
      <c r="K36" s="217"/>
      <c r="L36" s="100"/>
      <c r="M36" s="217"/>
      <c r="N36" s="100"/>
      <c r="O36" s="100"/>
      <c r="P36" s="100"/>
      <c r="Q36" s="100"/>
      <c r="R36" s="100"/>
      <c r="S36" s="100"/>
      <c r="T36" s="100"/>
      <c r="U36" s="217"/>
      <c r="V36" s="100"/>
      <c r="W36" s="217"/>
      <c r="X36" s="100"/>
      <c r="Y36" s="217"/>
      <c r="Z36" s="100"/>
    </row>
    <row r="37" spans="1:26" ht="27.2" customHeight="1">
      <c r="A37" s="218"/>
      <c r="B37" s="199"/>
      <c r="C37" s="199"/>
      <c r="D37" s="199"/>
      <c r="E37" s="199"/>
      <c r="F37" s="199"/>
      <c r="G37" s="199"/>
      <c r="H37" s="100"/>
      <c r="I37" s="217"/>
      <c r="J37" s="100"/>
      <c r="K37" s="217"/>
      <c r="L37" s="100"/>
      <c r="M37" s="217"/>
      <c r="N37" s="100"/>
      <c r="O37" s="100"/>
      <c r="P37" s="100"/>
      <c r="Q37" s="100"/>
      <c r="R37" s="100"/>
      <c r="S37" s="100"/>
      <c r="T37" s="100"/>
      <c r="U37" s="217"/>
      <c r="V37" s="100"/>
      <c r="W37" s="217"/>
      <c r="X37" s="100"/>
      <c r="Y37" s="217"/>
      <c r="Z37" s="100"/>
    </row>
    <row r="38" spans="1:26" ht="23.1" customHeight="1">
      <c r="H38" s="101"/>
      <c r="J38" s="101"/>
      <c r="L38" s="101"/>
      <c r="N38" s="101"/>
      <c r="O38" s="101"/>
      <c r="P38" s="101"/>
      <c r="Q38" s="101"/>
      <c r="R38" s="101"/>
      <c r="S38" s="101"/>
      <c r="T38" s="101"/>
      <c r="U38" s="101"/>
      <c r="V38" s="101"/>
      <c r="X38" s="101"/>
      <c r="Z38" s="102" t="s">
        <v>214</v>
      </c>
    </row>
    <row r="46" spans="1:26" ht="8.4499999999999993" customHeight="1"/>
    <row r="53" s="197" customFormat="1" ht="6" customHeight="1"/>
    <row r="69" spans="21:21" ht="8.4499999999999993" customHeight="1"/>
    <row r="71" spans="21:21">
      <c r="U71" s="197">
        <v>14406882.939999999</v>
      </c>
    </row>
    <row r="72" spans="21:21">
      <c r="U72" s="197">
        <v>12095656.18</v>
      </c>
    </row>
    <row r="74" spans="21:21">
      <c r="U74" s="197">
        <f>SUM(U69:U73)</f>
        <v>26502539.119999997</v>
      </c>
    </row>
    <row r="77" spans="21:21">
      <c r="U77" s="197">
        <v>-7618.68</v>
      </c>
    </row>
    <row r="89" spans="21:21">
      <c r="U89" s="197">
        <v>76462192.439999998</v>
      </c>
    </row>
    <row r="94" spans="21:21" ht="5.25" customHeight="1"/>
  </sheetData>
  <mergeCells count="5">
    <mergeCell ref="H5:Z5"/>
    <mergeCell ref="H6:Z6"/>
    <mergeCell ref="H7:V7"/>
    <mergeCell ref="L8:N8"/>
    <mergeCell ref="P8:T8"/>
  </mergeCells>
  <printOptions horizontalCentered="1"/>
  <pageMargins left="0.39370078740157483" right="0.39370078740157483" top="0.98425196850393704" bottom="0.39370078740157483" header="0.51181102362204722" footer="0.15748031496062992"/>
  <pageSetup paperSize="9" scale="6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Y138"/>
  <sheetViews>
    <sheetView view="pageBreakPreview" zoomScale="90" zoomScaleNormal="100" zoomScaleSheetLayoutView="90" workbookViewId="0">
      <selection activeCell="A4" sqref="A4"/>
    </sheetView>
  </sheetViews>
  <sheetFormatPr defaultColWidth="9.140625" defaultRowHeight="20.25"/>
  <cols>
    <col min="1" max="1" width="3.7109375" style="135" customWidth="1"/>
    <col min="2" max="2" width="4.7109375" style="135" customWidth="1"/>
    <col min="3" max="3" width="4.42578125" style="135" customWidth="1"/>
    <col min="4" max="4" width="25.5703125" style="135" customWidth="1"/>
    <col min="5" max="5" width="0.7109375" style="135" customWidth="1"/>
    <col min="6" max="6" width="7.7109375" style="135" customWidth="1"/>
    <col min="7" max="7" width="0.7109375" style="135" customWidth="1"/>
    <col min="8" max="8" width="15.7109375" style="135" customWidth="1"/>
    <col min="9" max="9" width="0.7109375" style="135" customWidth="1"/>
    <col min="10" max="10" width="15.7109375" style="135" customWidth="1"/>
    <col min="11" max="11" width="0.7109375" style="135" customWidth="1"/>
    <col min="12" max="12" width="17.42578125" style="135" customWidth="1"/>
    <col min="13" max="13" width="0.7109375" style="135" customWidth="1"/>
    <col min="14" max="14" width="17.42578125" style="135" customWidth="1"/>
    <col min="15" max="15" width="0.7109375" style="135" customWidth="1"/>
    <col min="16" max="16" width="35.5703125" style="135" customWidth="1"/>
    <col min="17" max="17" width="0.7109375" style="135" customWidth="1"/>
    <col min="18" max="18" width="24.7109375" style="135" customWidth="1"/>
    <col min="19" max="19" width="0.7109375" style="135" customWidth="1"/>
    <col min="20" max="20" width="21.7109375" style="135" customWidth="1"/>
    <col min="21" max="21" width="0.7109375" style="135" customWidth="1"/>
    <col min="22" max="22" width="16" style="135" customWidth="1"/>
    <col min="23" max="23" width="5" style="135" bestFit="1" customWidth="1"/>
    <col min="24" max="24" width="15.85546875" style="135" customWidth="1"/>
    <col min="25" max="25" width="14.5703125" style="135" customWidth="1"/>
    <col min="26" max="16384" width="9.140625" style="135"/>
  </cols>
  <sheetData>
    <row r="1" spans="1:25" ht="21.95" customHeight="1">
      <c r="A1" s="133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5" ht="21.95" customHeight="1">
      <c r="A2" s="133" t="s">
        <v>145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7"/>
    </row>
    <row r="3" spans="1:25" ht="21.95" customHeight="1">
      <c r="A3" s="133" t="str">
        <f>+'CE-Conso'!A3</f>
        <v>FOR  THE  NINE - MONTH PERIOD ENDED SEPTEMBER 30, 2022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7"/>
    </row>
    <row r="4" spans="1:25" ht="21.95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7"/>
    </row>
    <row r="5" spans="1:25" ht="21.95" customHeight="1">
      <c r="H5" s="257" t="s">
        <v>3</v>
      </c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</row>
    <row r="6" spans="1:25" ht="21.95" customHeight="1">
      <c r="H6" s="258" t="s">
        <v>146</v>
      </c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</row>
    <row r="7" spans="1:25" ht="21.95" customHeight="1">
      <c r="H7" s="176"/>
      <c r="I7" s="176"/>
      <c r="J7" s="176"/>
      <c r="K7" s="176"/>
      <c r="L7" s="259" t="s">
        <v>113</v>
      </c>
      <c r="M7" s="259"/>
      <c r="N7" s="259"/>
      <c r="O7" s="220"/>
      <c r="P7" s="260" t="s">
        <v>68</v>
      </c>
      <c r="Q7" s="260"/>
      <c r="R7" s="260"/>
      <c r="S7" s="260"/>
      <c r="T7" s="260"/>
      <c r="U7" s="176"/>
      <c r="V7" s="176"/>
    </row>
    <row r="8" spans="1:25" ht="21.95" customHeight="1">
      <c r="H8" s="176" t="s">
        <v>114</v>
      </c>
      <c r="I8" s="176"/>
      <c r="J8" s="176"/>
      <c r="K8" s="176"/>
      <c r="L8" s="222"/>
      <c r="M8" s="176"/>
      <c r="N8" s="176"/>
      <c r="O8" s="176"/>
      <c r="P8" s="176" t="s">
        <v>115</v>
      </c>
      <c r="Q8" s="141"/>
      <c r="R8" s="176"/>
      <c r="S8" s="141"/>
      <c r="T8" s="141"/>
      <c r="U8" s="176"/>
      <c r="V8" s="176" t="s">
        <v>117</v>
      </c>
    </row>
    <row r="9" spans="1:25" ht="21.95" customHeight="1">
      <c r="H9" s="220" t="s">
        <v>118</v>
      </c>
      <c r="I9" s="176"/>
      <c r="J9" s="176"/>
      <c r="K9" s="176"/>
      <c r="L9" s="220" t="s">
        <v>147</v>
      </c>
      <c r="M9" s="176"/>
      <c r="N9" s="176"/>
      <c r="O9" s="176"/>
      <c r="P9" s="141" t="s">
        <v>120</v>
      </c>
      <c r="Q9" s="141"/>
      <c r="R9" s="176" t="s">
        <v>121</v>
      </c>
      <c r="S9" s="141"/>
      <c r="T9" s="141" t="s">
        <v>122</v>
      </c>
      <c r="U9" s="176"/>
      <c r="V9" s="176" t="s">
        <v>125</v>
      </c>
    </row>
    <row r="10" spans="1:25" ht="21.95" customHeight="1">
      <c r="F10" s="219" t="s">
        <v>10</v>
      </c>
      <c r="H10" s="223" t="s">
        <v>126</v>
      </c>
      <c r="I10" s="176"/>
      <c r="J10" s="219" t="s">
        <v>127</v>
      </c>
      <c r="K10" s="176"/>
      <c r="L10" s="223" t="s">
        <v>148</v>
      </c>
      <c r="M10" s="176"/>
      <c r="N10" s="223" t="s">
        <v>129</v>
      </c>
      <c r="O10" s="220"/>
      <c r="P10" s="219" t="s">
        <v>130</v>
      </c>
      <c r="Q10" s="176"/>
      <c r="R10" s="219" t="s">
        <v>131</v>
      </c>
      <c r="S10" s="176"/>
      <c r="T10" s="179" t="s">
        <v>132</v>
      </c>
      <c r="U10" s="176"/>
      <c r="V10" s="179" t="s">
        <v>135</v>
      </c>
    </row>
    <row r="11" spans="1:25" ht="21.95" customHeight="1">
      <c r="A11" s="140" t="s">
        <v>136</v>
      </c>
      <c r="H11" s="77">
        <v>100000000</v>
      </c>
      <c r="I11" s="224"/>
      <c r="J11" s="77">
        <v>138500000</v>
      </c>
      <c r="K11" s="224"/>
      <c r="L11" s="77">
        <v>10057461.83</v>
      </c>
      <c r="M11" s="224"/>
      <c r="N11" s="77">
        <v>84804157.459999993</v>
      </c>
      <c r="O11" s="77"/>
      <c r="P11" s="77">
        <v>-702884.8</v>
      </c>
      <c r="Q11" s="77"/>
      <c r="R11" s="77">
        <v>432687.46</v>
      </c>
      <c r="S11" s="77"/>
      <c r="T11" s="77">
        <f>+P11+R11</f>
        <v>-270197.34000000003</v>
      </c>
      <c r="U11" s="225"/>
      <c r="V11" s="46">
        <f>SUM(H11:N11)+T11</f>
        <v>333091421.95000005</v>
      </c>
      <c r="W11" s="158"/>
      <c r="Y11" s="226"/>
    </row>
    <row r="12" spans="1:25" ht="21.95" customHeight="1">
      <c r="A12" s="140" t="s">
        <v>137</v>
      </c>
      <c r="F12" s="141">
        <v>18.2</v>
      </c>
      <c r="H12" s="11">
        <v>0</v>
      </c>
      <c r="I12" s="11"/>
      <c r="J12" s="11">
        <v>0</v>
      </c>
      <c r="K12" s="11"/>
      <c r="L12" s="11">
        <v>0</v>
      </c>
      <c r="M12" s="224"/>
      <c r="N12" s="72">
        <v>-4000000</v>
      </c>
      <c r="O12" s="77"/>
      <c r="P12" s="11">
        <v>0</v>
      </c>
      <c r="Q12" s="11"/>
      <c r="R12" s="11">
        <v>0</v>
      </c>
      <c r="S12" s="77"/>
      <c r="T12" s="11">
        <f>+P12+R12</f>
        <v>0</v>
      </c>
      <c r="U12" s="225"/>
      <c r="V12" s="45">
        <f>SUM(H12:N12)+T12</f>
        <v>-4000000</v>
      </c>
      <c r="W12" s="158"/>
      <c r="Y12" s="226"/>
    </row>
    <row r="13" spans="1:25" ht="21.95" customHeight="1">
      <c r="A13" s="140" t="s">
        <v>138</v>
      </c>
      <c r="F13" s="141"/>
      <c r="H13" s="11"/>
      <c r="I13" s="11"/>
      <c r="J13" s="11"/>
      <c r="K13" s="11"/>
      <c r="L13" s="11"/>
      <c r="M13" s="224"/>
      <c r="N13" s="72"/>
      <c r="O13" s="77"/>
      <c r="P13" s="11"/>
      <c r="Q13" s="11"/>
      <c r="R13" s="11"/>
      <c r="S13" s="77"/>
      <c r="T13" s="11"/>
      <c r="U13" s="225"/>
      <c r="V13" s="45"/>
      <c r="W13" s="158"/>
      <c r="Y13" s="226"/>
    </row>
    <row r="14" spans="1:25" ht="21.95" customHeight="1">
      <c r="A14" s="140" t="s">
        <v>139</v>
      </c>
      <c r="H14" s="45"/>
      <c r="I14" s="225"/>
      <c r="J14" s="45"/>
      <c r="K14" s="225"/>
      <c r="L14" s="45"/>
      <c r="M14" s="225"/>
      <c r="N14" s="45"/>
      <c r="O14" s="45"/>
      <c r="P14" s="45"/>
      <c r="Q14" s="45"/>
      <c r="R14" s="45"/>
      <c r="S14" s="45"/>
      <c r="T14" s="11"/>
      <c r="U14" s="225"/>
      <c r="V14" s="45"/>
      <c r="W14" s="158"/>
      <c r="Y14" s="226"/>
    </row>
    <row r="15" spans="1:25" ht="21.95" customHeight="1">
      <c r="A15" s="147"/>
      <c r="B15" s="135" t="s">
        <v>140</v>
      </c>
      <c r="H15" s="11">
        <v>0</v>
      </c>
      <c r="I15" s="11"/>
      <c r="J15" s="11">
        <v>0</v>
      </c>
      <c r="K15" s="11"/>
      <c r="L15" s="11">
        <v>0</v>
      </c>
      <c r="M15" s="11"/>
      <c r="N15" s="72">
        <v>3720457.4800000051</v>
      </c>
      <c r="O15" s="11"/>
      <c r="P15" s="11">
        <v>0</v>
      </c>
      <c r="Q15" s="11"/>
      <c r="R15" s="11">
        <v>0</v>
      </c>
      <c r="S15" s="11"/>
      <c r="T15" s="11">
        <f>+P15+R15</f>
        <v>0</v>
      </c>
      <c r="U15" s="11"/>
      <c r="V15" s="45">
        <f>SUM(H15:N15)+T15</f>
        <v>3720457.4800000051</v>
      </c>
      <c r="W15" s="158"/>
      <c r="Y15" s="226"/>
    </row>
    <row r="16" spans="1:25" ht="21.95" customHeight="1">
      <c r="A16" s="227"/>
      <c r="B16" s="228" t="s">
        <v>141</v>
      </c>
      <c r="H16" s="13">
        <v>0</v>
      </c>
      <c r="I16" s="11"/>
      <c r="J16" s="13">
        <v>0</v>
      </c>
      <c r="K16" s="11"/>
      <c r="L16" s="13">
        <v>0</v>
      </c>
      <c r="M16" s="11"/>
      <c r="N16" s="58">
        <v>0</v>
      </c>
      <c r="O16" s="11"/>
      <c r="P16" s="81">
        <v>1798.4</v>
      </c>
      <c r="Q16" s="72"/>
      <c r="R16" s="81">
        <v>0</v>
      </c>
      <c r="S16" s="72"/>
      <c r="T16" s="81">
        <f>+P16+R16</f>
        <v>1798.4</v>
      </c>
      <c r="U16" s="11"/>
      <c r="V16" s="48">
        <f>SUM(H16:N16)+T16</f>
        <v>1798.4</v>
      </c>
      <c r="W16" s="158"/>
      <c r="Y16" s="226"/>
    </row>
    <row r="17" spans="1:25" ht="21.95" customHeight="1" thickBot="1">
      <c r="A17" s="229" t="s">
        <v>142</v>
      </c>
      <c r="H17" s="71">
        <f>SUM(H11:H16)</f>
        <v>100000000</v>
      </c>
      <c r="I17" s="41"/>
      <c r="J17" s="71">
        <f>SUM(J11:J16)</f>
        <v>138500000</v>
      </c>
      <c r="K17" s="41"/>
      <c r="L17" s="71">
        <f>SUM(L11:L16)</f>
        <v>10057461.83</v>
      </c>
      <c r="M17" s="230"/>
      <c r="N17" s="71">
        <f>SUM(N11:N16)</f>
        <v>84524614.939999998</v>
      </c>
      <c r="O17" s="41"/>
      <c r="P17" s="71">
        <f>SUM(P11:P16)</f>
        <v>-701086.4</v>
      </c>
      <c r="Q17" s="41"/>
      <c r="R17" s="71">
        <f>SUM(R11:R16)</f>
        <v>432687.46</v>
      </c>
      <c r="S17" s="41"/>
      <c r="T17" s="71">
        <f>SUM(T11:T16)</f>
        <v>-268398.94</v>
      </c>
      <c r="U17" s="230"/>
      <c r="V17" s="71">
        <f>SUM(V11:V16)</f>
        <v>332813677.83000004</v>
      </c>
      <c r="W17" s="47"/>
      <c r="Y17" s="226"/>
    </row>
    <row r="18" spans="1:25" ht="21.95" customHeight="1" thickTop="1">
      <c r="A18" s="140"/>
      <c r="H18" s="41"/>
      <c r="I18" s="41"/>
      <c r="J18" s="41"/>
      <c r="K18" s="41"/>
      <c r="L18" s="41"/>
      <c r="M18" s="230"/>
      <c r="N18" s="41"/>
      <c r="O18" s="41"/>
      <c r="P18" s="41"/>
      <c r="Q18" s="41"/>
      <c r="R18" s="41"/>
      <c r="S18" s="41"/>
      <c r="T18" s="41"/>
      <c r="U18" s="230"/>
      <c r="V18" s="41"/>
      <c r="W18" s="47"/>
      <c r="Y18" s="226"/>
    </row>
    <row r="19" spans="1:25" ht="21.95" customHeight="1">
      <c r="A19" s="229" t="s">
        <v>143</v>
      </c>
      <c r="H19" s="77">
        <v>100000000</v>
      </c>
      <c r="I19" s="224"/>
      <c r="J19" s="77">
        <v>138500000</v>
      </c>
      <c r="K19" s="224"/>
      <c r="L19" s="77">
        <v>10057461.83</v>
      </c>
      <c r="M19" s="224"/>
      <c r="N19" s="77">
        <v>81054680.649999976</v>
      </c>
      <c r="O19" s="77"/>
      <c r="P19" s="77">
        <v>-667816</v>
      </c>
      <c r="Q19" s="77"/>
      <c r="R19" s="77">
        <v>2747070.6639999999</v>
      </c>
      <c r="S19" s="77"/>
      <c r="T19" s="77">
        <f>+P19+R19</f>
        <v>2079254.6639999999</v>
      </c>
      <c r="U19" s="230"/>
      <c r="V19" s="41">
        <f>SUM(H19:N19)+T19</f>
        <v>331691397.14399999</v>
      </c>
      <c r="W19" s="47"/>
      <c r="Y19" s="226"/>
    </row>
    <row r="20" spans="1:25" ht="21.95" customHeight="1">
      <c r="A20" s="140" t="s">
        <v>137</v>
      </c>
      <c r="F20" s="141">
        <v>18.100000000000001</v>
      </c>
      <c r="H20" s="83">
        <v>0</v>
      </c>
      <c r="I20" s="84"/>
      <c r="J20" s="83">
        <v>0</v>
      </c>
      <c r="K20" s="84"/>
      <c r="L20" s="83">
        <v>0</v>
      </c>
      <c r="M20" s="224"/>
      <c r="N20" s="82">
        <v>-2000000</v>
      </c>
      <c r="O20" s="77"/>
      <c r="P20" s="84">
        <v>0</v>
      </c>
      <c r="Q20" s="84"/>
      <c r="R20" s="83">
        <v>0</v>
      </c>
      <c r="S20" s="83"/>
      <c r="T20" s="83">
        <v>0</v>
      </c>
      <c r="U20" s="230"/>
      <c r="V20" s="45">
        <f>SUM(H20:N20)+T20</f>
        <v>-2000000</v>
      </c>
      <c r="W20" s="47"/>
      <c r="Y20" s="226"/>
    </row>
    <row r="21" spans="1:25" ht="21.95" customHeight="1">
      <c r="A21" s="140" t="s">
        <v>138</v>
      </c>
      <c r="F21" s="141"/>
      <c r="H21" s="83"/>
      <c r="I21" s="84"/>
      <c r="J21" s="83"/>
      <c r="K21" s="84"/>
      <c r="L21" s="83"/>
      <c r="M21" s="224"/>
      <c r="N21" s="82"/>
      <c r="O21" s="77"/>
      <c r="P21" s="84"/>
      <c r="Q21" s="84"/>
      <c r="R21" s="83"/>
      <c r="S21" s="83"/>
      <c r="T21" s="83"/>
      <c r="U21" s="230"/>
      <c r="V21" s="45"/>
      <c r="W21" s="47"/>
      <c r="Y21" s="226"/>
    </row>
    <row r="22" spans="1:25" ht="21.95" customHeight="1">
      <c r="A22" s="140" t="s">
        <v>139</v>
      </c>
      <c r="H22" s="83"/>
      <c r="I22" s="84"/>
      <c r="J22" s="83"/>
      <c r="K22" s="84"/>
      <c r="L22" s="83"/>
      <c r="M22" s="231"/>
      <c r="N22" s="83"/>
      <c r="O22" s="84"/>
      <c r="P22" s="84"/>
      <c r="Q22" s="84"/>
      <c r="R22" s="83"/>
      <c r="S22" s="83"/>
      <c r="T22" s="83"/>
      <c r="U22" s="230"/>
      <c r="V22" s="45"/>
      <c r="W22" s="47"/>
    </row>
    <row r="23" spans="1:25" ht="21.95" customHeight="1">
      <c r="A23" s="147"/>
      <c r="B23" s="135" t="s">
        <v>140</v>
      </c>
      <c r="H23" s="83">
        <v>0</v>
      </c>
      <c r="I23" s="84"/>
      <c r="J23" s="83">
        <v>0</v>
      </c>
      <c r="K23" s="84"/>
      <c r="L23" s="83">
        <v>0</v>
      </c>
      <c r="M23" s="231"/>
      <c r="N23" s="83">
        <v>2707969.4099999974</v>
      </c>
      <c r="O23" s="84"/>
      <c r="P23" s="84">
        <v>0</v>
      </c>
      <c r="Q23" s="84"/>
      <c r="R23" s="83">
        <v>0</v>
      </c>
      <c r="S23" s="83"/>
      <c r="T23" s="83">
        <v>0</v>
      </c>
      <c r="U23" s="230"/>
      <c r="V23" s="45">
        <f>SUM(H23:N23)+T23</f>
        <v>2707969.4099999974</v>
      </c>
      <c r="W23" s="47"/>
    </row>
    <row r="24" spans="1:25" ht="21.95" customHeight="1">
      <c r="A24" s="227"/>
      <c r="B24" s="228" t="s">
        <v>141</v>
      </c>
      <c r="H24" s="76">
        <v>0</v>
      </c>
      <c r="I24" s="84"/>
      <c r="J24" s="76">
        <v>0</v>
      </c>
      <c r="K24" s="84"/>
      <c r="L24" s="76">
        <v>0</v>
      </c>
      <c r="M24" s="231"/>
      <c r="N24" s="76">
        <v>0</v>
      </c>
      <c r="O24" s="84"/>
      <c r="P24" s="76">
        <v>-23380.799999999999</v>
      </c>
      <c r="Q24" s="84"/>
      <c r="R24" s="76">
        <v>0</v>
      </c>
      <c r="S24" s="83"/>
      <c r="T24" s="76">
        <f>+PL!N88</f>
        <v>-23380.799999999999</v>
      </c>
      <c r="U24" s="230"/>
      <c r="V24" s="48">
        <f>SUM(H24:N24)+T24</f>
        <v>-23380.799999999999</v>
      </c>
      <c r="W24" s="47"/>
    </row>
    <row r="25" spans="1:25" ht="21.95" customHeight="1" thickBot="1">
      <c r="A25" s="229" t="s">
        <v>144</v>
      </c>
      <c r="H25" s="42">
        <f>SUM(H19:H24)</f>
        <v>100000000</v>
      </c>
      <c r="I25" s="41"/>
      <c r="J25" s="42">
        <f>SUM(J19:J24)</f>
        <v>138500000</v>
      </c>
      <c r="K25" s="41"/>
      <c r="L25" s="42">
        <f>SUM(L19:L24)</f>
        <v>10057461.83</v>
      </c>
      <c r="M25" s="230"/>
      <c r="N25" s="42">
        <f>SUM(N19:N24)</f>
        <v>81762650.059999973</v>
      </c>
      <c r="O25" s="41"/>
      <c r="P25" s="42">
        <f>SUM(P19:P24)</f>
        <v>-691196.8</v>
      </c>
      <c r="Q25" s="41"/>
      <c r="R25" s="42">
        <f>SUM(R19:R24)</f>
        <v>2747070.6639999999</v>
      </c>
      <c r="S25" s="41"/>
      <c r="T25" s="42">
        <f>SUM(T19:T24)</f>
        <v>2055873.8639999998</v>
      </c>
      <c r="U25" s="230">
        <v>711</v>
      </c>
      <c r="V25" s="42">
        <f>SUM(V19:V24)</f>
        <v>332375985.75400001</v>
      </c>
      <c r="W25" s="158"/>
      <c r="X25" s="158"/>
    </row>
    <row r="26" spans="1:25" ht="21.95" customHeight="1" thickTop="1">
      <c r="H26" s="41"/>
      <c r="I26" s="41"/>
      <c r="J26" s="41"/>
      <c r="K26" s="41"/>
      <c r="L26" s="41"/>
      <c r="M26" s="230"/>
      <c r="N26" s="41"/>
      <c r="O26" s="41"/>
      <c r="P26" s="41"/>
      <c r="Q26" s="41"/>
      <c r="R26" s="41"/>
      <c r="S26" s="41"/>
      <c r="T26" s="41"/>
      <c r="U26" s="230"/>
      <c r="V26" s="41"/>
      <c r="W26" s="158"/>
    </row>
    <row r="27" spans="1:25" ht="21.95" customHeight="1">
      <c r="A27" s="164" t="s">
        <v>36</v>
      </c>
      <c r="H27" s="41"/>
      <c r="I27" s="41"/>
      <c r="J27" s="41"/>
      <c r="K27" s="41"/>
      <c r="L27" s="41"/>
      <c r="M27" s="230"/>
      <c r="N27" s="41"/>
      <c r="O27" s="41"/>
      <c r="P27" s="41"/>
      <c r="Q27" s="41"/>
      <c r="R27" s="41"/>
      <c r="S27" s="41"/>
      <c r="T27" s="41"/>
      <c r="U27" s="230">
        <v>711</v>
      </c>
      <c r="V27" s="41"/>
      <c r="W27" s="158"/>
    </row>
    <row r="28" spans="1:25" ht="21.95" customHeight="1">
      <c r="A28" s="164"/>
      <c r="H28" s="41"/>
      <c r="I28" s="41"/>
      <c r="J28" s="41"/>
      <c r="K28" s="41"/>
      <c r="L28" s="41"/>
      <c r="M28" s="230"/>
      <c r="N28" s="41"/>
      <c r="O28" s="41">
        <v>711</v>
      </c>
      <c r="P28" s="41"/>
      <c r="Q28" s="41"/>
      <c r="R28" s="41"/>
      <c r="S28" s="41"/>
      <c r="T28" s="41"/>
      <c r="U28" s="230"/>
      <c r="V28" s="41"/>
      <c r="W28" s="158"/>
    </row>
    <row r="29" spans="1:25" ht="21.95" customHeight="1">
      <c r="A29" s="193"/>
      <c r="H29" s="41"/>
      <c r="I29" s="41"/>
      <c r="J29" s="41"/>
      <c r="K29" s="41"/>
      <c r="L29" s="41"/>
      <c r="M29" s="230"/>
      <c r="N29" s="41"/>
      <c r="O29" s="41"/>
      <c r="P29" s="41"/>
      <c r="Q29" s="41"/>
      <c r="R29" s="41"/>
      <c r="S29" s="41"/>
      <c r="T29" s="41"/>
      <c r="U29" s="230"/>
      <c r="V29" s="41"/>
      <c r="W29" s="158"/>
    </row>
    <row r="30" spans="1:25" ht="21.95" customHeight="1">
      <c r="A30" s="193"/>
      <c r="H30" s="41"/>
      <c r="I30" s="41"/>
      <c r="J30" s="41"/>
      <c r="K30" s="41"/>
      <c r="L30" s="41"/>
      <c r="M30" s="230"/>
      <c r="N30" s="41"/>
      <c r="O30" s="41">
        <v>711</v>
      </c>
      <c r="P30" s="41"/>
      <c r="Q30" s="41"/>
      <c r="R30" s="41"/>
      <c r="S30" s="41"/>
      <c r="T30" s="41"/>
      <c r="U30" s="230"/>
      <c r="V30" s="41"/>
      <c r="W30" s="158"/>
    </row>
    <row r="31" spans="1:25" ht="21.95" customHeight="1">
      <c r="A31" s="193"/>
      <c r="H31" s="41"/>
      <c r="I31" s="41"/>
      <c r="J31" s="41"/>
      <c r="K31" s="41"/>
      <c r="L31" s="41"/>
      <c r="M31" s="230"/>
      <c r="N31" s="41"/>
      <c r="O31" s="41"/>
      <c r="P31" s="41"/>
      <c r="Q31" s="41"/>
      <c r="R31" s="41"/>
      <c r="S31" s="41"/>
      <c r="T31" s="41"/>
      <c r="U31" s="230"/>
      <c r="V31" s="41"/>
      <c r="W31" s="158"/>
    </row>
    <row r="32" spans="1:25" ht="21.95" customHeight="1">
      <c r="A32" s="193"/>
      <c r="H32" s="41"/>
      <c r="I32" s="41"/>
      <c r="J32" s="41"/>
      <c r="K32" s="41"/>
      <c r="L32" s="41"/>
      <c r="M32" s="230"/>
      <c r="N32" s="41"/>
      <c r="O32" s="41"/>
      <c r="P32" s="41"/>
      <c r="Q32" s="41"/>
      <c r="R32" s="41"/>
      <c r="S32" s="41"/>
      <c r="T32" s="41"/>
      <c r="U32" s="230"/>
      <c r="V32" s="41"/>
      <c r="W32" s="158"/>
    </row>
    <row r="33" spans="1:23" ht="29.85" customHeight="1">
      <c r="A33" s="193"/>
      <c r="H33" s="41"/>
      <c r="I33" s="41"/>
      <c r="J33" s="41"/>
      <c r="K33" s="41"/>
      <c r="L33" s="41"/>
      <c r="M33" s="230"/>
      <c r="N33" s="41"/>
      <c r="O33" s="41"/>
      <c r="P33" s="41"/>
      <c r="Q33" s="41"/>
      <c r="R33" s="41"/>
      <c r="S33" s="41"/>
      <c r="T33" s="41"/>
      <c r="U33" s="230"/>
      <c r="V33" s="41"/>
      <c r="W33" s="158"/>
    </row>
    <row r="34" spans="1:23" ht="21.95" customHeight="1">
      <c r="L34" s="43"/>
      <c r="N34" s="43"/>
      <c r="O34" s="43"/>
      <c r="P34" s="43"/>
      <c r="Q34" s="43"/>
      <c r="R34" s="43"/>
      <c r="S34" s="43"/>
      <c r="T34" s="43"/>
      <c r="V34" s="5" t="s">
        <v>215</v>
      </c>
    </row>
    <row r="35" spans="1:23" ht="21.95" customHeight="1"/>
    <row r="45" spans="1:23" ht="8.4499999999999993" customHeight="1"/>
    <row r="52" s="135" customFormat="1" ht="6" customHeight="1"/>
    <row r="68" spans="9:9" ht="8.4499999999999993" customHeight="1"/>
    <row r="75" spans="9:9">
      <c r="I75" s="135">
        <v>19</v>
      </c>
    </row>
    <row r="91" s="135" customFormat="1" ht="5.25" customHeight="1"/>
    <row r="127" spans="13:13">
      <c r="M127" s="135">
        <v>17984</v>
      </c>
    </row>
    <row r="138" spans="13:13">
      <c r="M138" s="135">
        <v>-2435374.35</v>
      </c>
    </row>
  </sheetData>
  <mergeCells count="4">
    <mergeCell ref="H5:V5"/>
    <mergeCell ref="H6:V6"/>
    <mergeCell ref="L7:N7"/>
    <mergeCell ref="P7:T7"/>
  </mergeCells>
  <printOptions horizontalCentered="1"/>
  <pageMargins left="0.39370078740157483" right="0.39370078740157483" top="0.98425196850393704" bottom="0.39370078740157483" header="0.51181102362204722" footer="0.15748031496062992"/>
  <pageSetup paperSize="9" scale="7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0000"/>
  </sheetPr>
  <dimension ref="A1:AA175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5" width="2.5703125" style="135" customWidth="1"/>
    <col min="6" max="7" width="9.7109375" style="135" customWidth="1"/>
    <col min="8" max="8" width="23.42578125" style="135" customWidth="1"/>
    <col min="9" max="9" width="10.7109375" style="135" customWidth="1"/>
    <col min="10" max="10" width="0.85546875" style="135" customWidth="1"/>
    <col min="11" max="11" width="16.7109375" style="155" customWidth="1"/>
    <col min="12" max="12" width="0.85546875" style="135" customWidth="1"/>
    <col min="13" max="13" width="16.7109375" style="248" customWidth="1"/>
    <col min="14" max="14" width="0.85546875" style="135" customWidth="1"/>
    <col min="15" max="15" width="16.7109375" style="155" customWidth="1"/>
    <col min="16" max="16" width="0.85546875" style="135" customWidth="1"/>
    <col min="17" max="17" width="16.7109375" style="248" customWidth="1"/>
    <col min="18" max="18" width="0.28515625" style="135" customWidth="1"/>
    <col min="19" max="21" width="17" style="135" customWidth="1"/>
    <col min="22" max="22" width="13.85546875" style="7" bestFit="1" customWidth="1"/>
    <col min="23" max="23" width="16.28515625" style="7" customWidth="1"/>
    <col min="24" max="24" width="13.42578125" style="135" customWidth="1"/>
    <col min="25" max="25" width="15.42578125" style="135" bestFit="1" customWidth="1"/>
    <col min="26" max="26" width="9.140625" style="135"/>
    <col min="27" max="27" width="12.7109375" style="135" bestFit="1" customWidth="1"/>
    <col min="28" max="16384" width="9.140625" style="135"/>
  </cols>
  <sheetData>
    <row r="1" spans="1:27" ht="21.95" customHeight="1">
      <c r="A1" s="133" t="s">
        <v>0</v>
      </c>
      <c r="B1" s="133"/>
      <c r="C1" s="133"/>
      <c r="D1" s="133"/>
      <c r="E1" s="133"/>
      <c r="F1" s="133"/>
      <c r="G1" s="134"/>
      <c r="H1" s="134"/>
      <c r="I1" s="134"/>
      <c r="J1" s="134"/>
      <c r="K1" s="134"/>
      <c r="L1" s="134"/>
      <c r="M1" s="232"/>
      <c r="N1" s="134"/>
      <c r="O1" s="134"/>
      <c r="P1" s="134"/>
      <c r="Q1" s="232"/>
      <c r="R1" s="165"/>
    </row>
    <row r="2" spans="1:27" ht="21.95" customHeight="1">
      <c r="A2" s="133" t="s">
        <v>149</v>
      </c>
      <c r="B2" s="133"/>
      <c r="C2" s="133"/>
      <c r="D2" s="133"/>
      <c r="E2" s="133"/>
      <c r="F2" s="133"/>
      <c r="G2" s="134"/>
      <c r="H2" s="134"/>
      <c r="I2" s="134"/>
      <c r="J2" s="134"/>
      <c r="K2" s="134"/>
      <c r="L2" s="134"/>
      <c r="M2" s="232"/>
      <c r="N2" s="134"/>
      <c r="O2" s="134"/>
      <c r="P2" s="134"/>
      <c r="Q2" s="232"/>
      <c r="R2" s="165"/>
    </row>
    <row r="3" spans="1:27" ht="21.95" customHeight="1">
      <c r="A3" s="133" t="str">
        <f>+'CE-Conso'!A3</f>
        <v>FOR  THE  NINE - MONTH PERIOD ENDED SEPTEMBER 30, 2022</v>
      </c>
      <c r="B3" s="133"/>
      <c r="C3" s="133"/>
      <c r="D3" s="133"/>
      <c r="E3" s="133"/>
      <c r="F3" s="133"/>
      <c r="G3" s="134"/>
      <c r="H3" s="134"/>
      <c r="I3" s="134"/>
      <c r="J3" s="134"/>
      <c r="K3" s="134"/>
      <c r="L3" s="134"/>
      <c r="M3" s="232"/>
      <c r="N3" s="134"/>
      <c r="O3" s="134"/>
      <c r="P3" s="134"/>
      <c r="Q3" s="232"/>
      <c r="R3" s="165"/>
    </row>
    <row r="4" spans="1:27" ht="21.95" customHeight="1">
      <c r="A4" s="140"/>
      <c r="B4" s="140"/>
      <c r="C4" s="140"/>
      <c r="D4" s="140"/>
      <c r="E4" s="140"/>
      <c r="F4" s="140"/>
      <c r="K4" s="49"/>
      <c r="M4" s="114"/>
      <c r="O4" s="49"/>
      <c r="Q4" s="114"/>
    </row>
    <row r="5" spans="1:27" ht="21.95" customHeight="1">
      <c r="A5" s="140"/>
      <c r="B5" s="140"/>
      <c r="C5" s="140"/>
      <c r="D5" s="140"/>
      <c r="E5" s="140"/>
      <c r="F5" s="140"/>
      <c r="I5" s="141"/>
      <c r="J5" s="141"/>
      <c r="K5" s="251" t="s">
        <v>3</v>
      </c>
      <c r="L5" s="251"/>
      <c r="M5" s="251"/>
      <c r="N5" s="251"/>
      <c r="O5" s="251"/>
      <c r="P5" s="251"/>
      <c r="Q5" s="251"/>
    </row>
    <row r="6" spans="1:27" ht="21.95" customHeight="1">
      <c r="A6" s="140"/>
      <c r="B6" s="140"/>
      <c r="C6" s="140"/>
      <c r="D6" s="140"/>
      <c r="E6" s="140"/>
      <c r="F6" s="140"/>
      <c r="I6" s="141"/>
      <c r="J6" s="141"/>
      <c r="K6" s="252" t="s">
        <v>4</v>
      </c>
      <c r="L6" s="252"/>
      <c r="M6" s="252"/>
      <c r="N6" s="178"/>
      <c r="O6" s="252" t="s">
        <v>5</v>
      </c>
      <c r="P6" s="252"/>
      <c r="Q6" s="252"/>
    </row>
    <row r="7" spans="1:27" ht="21.95" customHeight="1">
      <c r="A7" s="140"/>
      <c r="B7" s="140"/>
      <c r="C7" s="140"/>
      <c r="D7" s="140"/>
      <c r="E7" s="140"/>
      <c r="F7" s="140"/>
      <c r="I7" s="219" t="s">
        <v>10</v>
      </c>
      <c r="J7" s="141"/>
      <c r="K7" s="221">
        <v>2022</v>
      </c>
      <c r="L7" s="176"/>
      <c r="M7" s="233">
        <v>2021</v>
      </c>
      <c r="N7" s="176"/>
      <c r="O7" s="221">
        <v>2022</v>
      </c>
      <c r="P7" s="176"/>
      <c r="Q7" s="233">
        <v>2021</v>
      </c>
    </row>
    <row r="8" spans="1:27" ht="21.95" customHeight="1">
      <c r="A8" s="133" t="s">
        <v>150</v>
      </c>
      <c r="B8" s="140"/>
      <c r="C8" s="140"/>
      <c r="D8" s="140"/>
      <c r="E8" s="140"/>
      <c r="F8" s="140"/>
      <c r="K8" s="17"/>
      <c r="M8" s="115"/>
      <c r="O8" s="17"/>
      <c r="Q8" s="115"/>
    </row>
    <row r="9" spans="1:27" ht="21.95" customHeight="1">
      <c r="A9" s="147" t="s">
        <v>219</v>
      </c>
      <c r="B9" s="140"/>
      <c r="C9" s="140"/>
      <c r="D9" s="140"/>
      <c r="E9" s="140"/>
      <c r="F9" s="140"/>
      <c r="I9" s="141"/>
      <c r="K9" s="4">
        <v>8169598.9100000001</v>
      </c>
      <c r="L9" s="157"/>
      <c r="M9" s="78">
        <v>6679156.3499999996</v>
      </c>
      <c r="N9" s="147"/>
      <c r="O9" s="64">
        <v>3439290.09</v>
      </c>
      <c r="P9" s="147"/>
      <c r="Q9" s="68">
        <v>1645908.49</v>
      </c>
      <c r="S9" s="234"/>
      <c r="X9" s="234"/>
      <c r="Y9" s="234"/>
      <c r="Z9" s="234"/>
      <c r="AA9" s="158"/>
    </row>
    <row r="10" spans="1:27" ht="21.95" customHeight="1">
      <c r="A10" s="140" t="s">
        <v>151</v>
      </c>
      <c r="B10" s="140"/>
      <c r="C10" s="140"/>
      <c r="D10" s="140"/>
      <c r="E10" s="140"/>
      <c r="F10" s="140"/>
      <c r="K10" s="44"/>
      <c r="L10" s="157"/>
      <c r="M10" s="4"/>
      <c r="N10" s="157"/>
      <c r="O10" s="44"/>
      <c r="P10" s="157"/>
      <c r="Q10" s="4"/>
      <c r="S10" s="234"/>
      <c r="X10" s="234"/>
      <c r="Y10" s="234"/>
      <c r="Z10" s="234"/>
      <c r="AA10" s="158"/>
    </row>
    <row r="11" spans="1:27" ht="21.95" customHeight="1">
      <c r="A11" s="140" t="s">
        <v>152</v>
      </c>
      <c r="B11" s="140"/>
      <c r="C11" s="140"/>
      <c r="D11" s="140"/>
      <c r="E11" s="140"/>
      <c r="F11" s="140"/>
      <c r="I11" s="141"/>
      <c r="K11" s="44"/>
      <c r="L11" s="157"/>
      <c r="M11" s="4"/>
      <c r="N11" s="157"/>
      <c r="O11" s="44"/>
      <c r="P11" s="157"/>
      <c r="Q11" s="235"/>
      <c r="S11" s="234"/>
      <c r="X11" s="234"/>
      <c r="Y11" s="234"/>
      <c r="Z11" s="234"/>
      <c r="AA11" s="158"/>
    </row>
    <row r="12" spans="1:27" ht="21.95" customHeight="1">
      <c r="B12" s="140" t="s">
        <v>153</v>
      </c>
      <c r="C12" s="140"/>
      <c r="D12" s="140"/>
      <c r="E12" s="140"/>
      <c r="F12" s="140"/>
      <c r="I12" s="141" t="s">
        <v>154</v>
      </c>
      <c r="K12" s="64">
        <v>9784889.3100000005</v>
      </c>
      <c r="L12" s="157"/>
      <c r="M12" s="64">
        <v>10803291.220000001</v>
      </c>
      <c r="N12" s="147"/>
      <c r="O12" s="64">
        <v>14971192.130000001</v>
      </c>
      <c r="P12" s="147"/>
      <c r="Q12" s="64">
        <v>15992888.15</v>
      </c>
      <c r="S12" s="234"/>
      <c r="X12" s="234"/>
      <c r="Y12" s="234"/>
      <c r="Z12" s="234"/>
      <c r="AA12" s="158"/>
    </row>
    <row r="13" spans="1:27" ht="21.95" customHeight="1">
      <c r="B13" s="140" t="s">
        <v>155</v>
      </c>
      <c r="C13" s="140"/>
      <c r="D13" s="140"/>
      <c r="E13" s="140"/>
      <c r="F13" s="140"/>
      <c r="I13" s="141">
        <v>10</v>
      </c>
      <c r="K13" s="64">
        <v>29211</v>
      </c>
      <c r="L13" s="157"/>
      <c r="M13" s="64">
        <v>0</v>
      </c>
      <c r="N13" s="66"/>
      <c r="O13" s="64">
        <v>23600</v>
      </c>
      <c r="P13" s="147"/>
      <c r="Q13" s="64">
        <v>0</v>
      </c>
      <c r="S13" s="234"/>
      <c r="X13" s="234"/>
      <c r="Y13" s="234"/>
      <c r="Z13" s="234"/>
      <c r="AA13" s="158"/>
    </row>
    <row r="14" spans="1:27" ht="21.95" customHeight="1">
      <c r="B14" s="140" t="s">
        <v>156</v>
      </c>
      <c r="C14" s="140"/>
      <c r="D14" s="140"/>
      <c r="E14" s="140"/>
      <c r="F14" s="140"/>
      <c r="I14" s="141"/>
      <c r="K14" s="64">
        <v>87707.31</v>
      </c>
      <c r="L14" s="157"/>
      <c r="M14" s="64">
        <v>35516.82</v>
      </c>
      <c r="N14" s="66"/>
      <c r="O14" s="64">
        <v>87707.31</v>
      </c>
      <c r="P14" s="147"/>
      <c r="Q14" s="64">
        <v>35516.82</v>
      </c>
      <c r="S14" s="234"/>
      <c r="X14" s="234"/>
      <c r="Y14" s="234"/>
      <c r="Z14" s="234"/>
      <c r="AA14" s="158"/>
    </row>
    <row r="15" spans="1:27" ht="21.95" customHeight="1">
      <c r="B15" s="140" t="s">
        <v>209</v>
      </c>
      <c r="C15" s="140"/>
      <c r="D15" s="140"/>
      <c r="E15" s="140"/>
      <c r="F15" s="140"/>
      <c r="I15" s="141">
        <v>5.2</v>
      </c>
      <c r="K15" s="64">
        <v>0</v>
      </c>
      <c r="L15" s="157"/>
      <c r="M15" s="64">
        <v>0</v>
      </c>
      <c r="N15" s="66"/>
      <c r="O15" s="64">
        <v>-69525.7</v>
      </c>
      <c r="P15" s="147"/>
      <c r="Q15" s="64">
        <v>0</v>
      </c>
      <c r="S15" s="234"/>
      <c r="X15" s="234"/>
      <c r="Y15" s="234"/>
      <c r="Z15" s="234"/>
      <c r="AA15" s="158"/>
    </row>
    <row r="16" spans="1:27" ht="21.95" customHeight="1">
      <c r="B16" s="140" t="s">
        <v>157</v>
      </c>
      <c r="C16" s="140"/>
      <c r="D16" s="140"/>
      <c r="E16" s="140"/>
      <c r="F16" s="140"/>
      <c r="I16" s="141">
        <v>7</v>
      </c>
      <c r="K16" s="64">
        <v>184095.87</v>
      </c>
      <c r="L16" s="157"/>
      <c r="M16" s="68">
        <v>23692.17</v>
      </c>
      <c r="N16" s="147"/>
      <c r="O16" s="64">
        <v>184095.87</v>
      </c>
      <c r="P16" s="147"/>
      <c r="Q16" s="64">
        <v>23692.17</v>
      </c>
      <c r="S16" s="234"/>
      <c r="X16" s="234"/>
      <c r="Y16" s="234"/>
      <c r="Z16" s="234"/>
      <c r="AA16" s="158"/>
    </row>
    <row r="17" spans="1:27" ht="21.95" customHeight="1">
      <c r="B17" s="140" t="s">
        <v>158</v>
      </c>
      <c r="C17" s="140"/>
      <c r="D17" s="140"/>
      <c r="E17" s="140"/>
      <c r="F17" s="140"/>
      <c r="I17" s="141">
        <v>7</v>
      </c>
      <c r="K17" s="64">
        <v>-340463.05</v>
      </c>
      <c r="L17" s="157"/>
      <c r="M17" s="68">
        <v>-71427.19</v>
      </c>
      <c r="N17" s="147"/>
      <c r="O17" s="64">
        <v>-340463.05</v>
      </c>
      <c r="P17" s="147"/>
      <c r="Q17" s="64">
        <v>-71427.19</v>
      </c>
      <c r="S17" s="234"/>
      <c r="X17" s="234"/>
      <c r="Y17" s="234"/>
      <c r="Z17" s="234"/>
      <c r="AA17" s="158"/>
    </row>
    <row r="18" spans="1:27" ht="21.95" customHeight="1">
      <c r="B18" s="140" t="s">
        <v>159</v>
      </c>
      <c r="C18" s="140"/>
      <c r="D18" s="140"/>
      <c r="E18" s="140"/>
      <c r="F18" s="140"/>
      <c r="I18" s="141">
        <v>8</v>
      </c>
      <c r="K18" s="64">
        <v>-2579442.9</v>
      </c>
      <c r="L18" s="157"/>
      <c r="M18" s="130">
        <v>-197021.59</v>
      </c>
      <c r="N18" s="147"/>
      <c r="O18" s="64">
        <v>-2579442.9</v>
      </c>
      <c r="P18" s="147"/>
      <c r="Q18" s="64">
        <v>-197021.59</v>
      </c>
      <c r="S18" s="234"/>
      <c r="X18" s="234"/>
      <c r="Y18" s="234"/>
      <c r="Z18" s="234"/>
      <c r="AA18" s="158"/>
    </row>
    <row r="19" spans="1:27" ht="21.95" customHeight="1">
      <c r="B19" s="140" t="s">
        <v>161</v>
      </c>
      <c r="C19" s="140"/>
      <c r="D19" s="140"/>
      <c r="E19" s="140"/>
      <c r="F19" s="140"/>
      <c r="I19" s="141">
        <v>8</v>
      </c>
      <c r="K19" s="64">
        <v>-157645.16</v>
      </c>
      <c r="L19" s="157"/>
      <c r="M19" s="130">
        <v>0</v>
      </c>
      <c r="N19" s="147"/>
      <c r="O19" s="64">
        <v>-157645.16</v>
      </c>
      <c r="P19" s="147"/>
      <c r="Q19" s="64">
        <v>0</v>
      </c>
      <c r="S19" s="234"/>
      <c r="X19" s="234"/>
      <c r="Y19" s="234"/>
      <c r="Z19" s="234"/>
      <c r="AA19" s="158"/>
    </row>
    <row r="20" spans="1:27" ht="21.95" customHeight="1">
      <c r="B20" s="140" t="s">
        <v>160</v>
      </c>
      <c r="C20" s="140"/>
      <c r="D20" s="140"/>
      <c r="E20" s="140"/>
      <c r="F20" s="140"/>
      <c r="I20" s="141"/>
      <c r="K20" s="64">
        <v>0</v>
      </c>
      <c r="L20" s="157"/>
      <c r="M20" s="68">
        <v>525219.51</v>
      </c>
      <c r="N20" s="147"/>
      <c r="O20" s="64">
        <v>0</v>
      </c>
      <c r="P20" s="147"/>
      <c r="Q20" s="64">
        <v>525219.51</v>
      </c>
      <c r="S20" s="234"/>
      <c r="X20" s="234"/>
      <c r="Y20" s="234"/>
      <c r="Z20" s="234"/>
      <c r="AA20" s="158"/>
    </row>
    <row r="21" spans="1:27" ht="21.95" customHeight="1">
      <c r="B21" s="140" t="s">
        <v>162</v>
      </c>
      <c r="C21" s="140"/>
      <c r="D21" s="140"/>
      <c r="E21" s="140"/>
      <c r="F21" s="140"/>
      <c r="I21" s="141"/>
      <c r="K21" s="64">
        <v>1537796.81</v>
      </c>
      <c r="L21" s="157"/>
      <c r="M21" s="131">
        <v>0</v>
      </c>
      <c r="N21" s="147"/>
      <c r="O21" s="64">
        <v>1537796.81</v>
      </c>
      <c r="P21" s="147"/>
      <c r="Q21" s="64">
        <v>0</v>
      </c>
      <c r="S21" s="234"/>
      <c r="X21" s="234"/>
      <c r="Y21" s="234"/>
      <c r="Z21" s="234"/>
      <c r="AA21" s="158"/>
    </row>
    <row r="22" spans="1:27" ht="21.95" customHeight="1">
      <c r="B22" s="140" t="s">
        <v>163</v>
      </c>
      <c r="C22" s="140"/>
      <c r="D22" s="140"/>
      <c r="E22" s="140"/>
      <c r="F22" s="140"/>
      <c r="I22" s="141">
        <v>16</v>
      </c>
      <c r="K22" s="64">
        <v>1306785.33</v>
      </c>
      <c r="L22" s="157"/>
      <c r="M22" s="64">
        <v>1469681</v>
      </c>
      <c r="N22" s="147"/>
      <c r="O22" s="64">
        <v>1294687.33</v>
      </c>
      <c r="P22" s="147"/>
      <c r="Q22" s="64">
        <v>1448309</v>
      </c>
      <c r="S22" s="234"/>
      <c r="X22" s="234"/>
      <c r="Y22" s="234"/>
      <c r="Z22" s="234"/>
      <c r="AA22" s="158"/>
    </row>
    <row r="23" spans="1:27" ht="21.95" customHeight="1">
      <c r="B23" s="140" t="s">
        <v>164</v>
      </c>
      <c r="C23" s="140"/>
      <c r="D23" s="140"/>
      <c r="E23" s="140"/>
      <c r="F23" s="140"/>
      <c r="I23" s="141"/>
      <c r="K23" s="64">
        <v>-1080795.21</v>
      </c>
      <c r="L23" s="157"/>
      <c r="M23" s="64">
        <v>-605513.39</v>
      </c>
      <c r="N23" s="147"/>
      <c r="O23" s="64">
        <v>-1062896.04</v>
      </c>
      <c r="P23" s="147"/>
      <c r="Q23" s="64">
        <v>-575878.39</v>
      </c>
      <c r="S23" s="234"/>
      <c r="X23" s="234"/>
      <c r="Y23" s="234"/>
      <c r="Z23" s="234"/>
      <c r="AA23" s="158"/>
    </row>
    <row r="24" spans="1:27" ht="21.95" customHeight="1">
      <c r="B24" s="140" t="s">
        <v>165</v>
      </c>
      <c r="C24" s="140"/>
      <c r="D24" s="140"/>
      <c r="E24" s="140"/>
      <c r="F24" s="140"/>
      <c r="I24" s="141"/>
      <c r="K24" s="64">
        <v>-15519.2</v>
      </c>
      <c r="L24" s="157"/>
      <c r="M24" s="64">
        <v>-14058</v>
      </c>
      <c r="N24" s="147"/>
      <c r="O24" s="64">
        <v>-15519.2</v>
      </c>
      <c r="P24" s="147"/>
      <c r="Q24" s="64">
        <v>-14058</v>
      </c>
      <c r="S24" s="234"/>
      <c r="X24" s="234"/>
      <c r="Y24" s="234"/>
      <c r="Z24" s="234"/>
      <c r="AA24" s="158"/>
    </row>
    <row r="25" spans="1:27" ht="21.95" customHeight="1">
      <c r="B25" s="140" t="s">
        <v>166</v>
      </c>
      <c r="C25" s="140"/>
      <c r="D25" s="140"/>
      <c r="E25" s="140"/>
      <c r="F25" s="140"/>
      <c r="I25" s="141"/>
      <c r="K25" s="64">
        <v>-423997.93</v>
      </c>
      <c r="L25" s="157"/>
      <c r="M25" s="64">
        <v>-437599</v>
      </c>
      <c r="N25" s="147"/>
      <c r="O25" s="64">
        <v>-1693505.63</v>
      </c>
      <c r="P25" s="147"/>
      <c r="Q25" s="64">
        <v>-1940234.34</v>
      </c>
      <c r="S25" s="234"/>
      <c r="X25" s="234"/>
      <c r="Y25" s="234"/>
      <c r="Z25" s="234"/>
      <c r="AA25" s="158"/>
    </row>
    <row r="26" spans="1:27" ht="21.95" customHeight="1">
      <c r="B26" s="140" t="s">
        <v>167</v>
      </c>
      <c r="C26" s="140"/>
      <c r="D26" s="140"/>
      <c r="E26" s="140"/>
      <c r="F26" s="140"/>
      <c r="I26" s="141"/>
      <c r="K26" s="65">
        <v>829174.3</v>
      </c>
      <c r="L26" s="157"/>
      <c r="M26" s="65">
        <v>1002520.9</v>
      </c>
      <c r="N26" s="147"/>
      <c r="O26" s="65">
        <v>1828090.1</v>
      </c>
      <c r="P26" s="147"/>
      <c r="Q26" s="65">
        <v>2399296.88</v>
      </c>
      <c r="S26" s="234"/>
      <c r="X26" s="234"/>
      <c r="Y26" s="234"/>
      <c r="Z26" s="234"/>
      <c r="AA26" s="158"/>
    </row>
    <row r="27" spans="1:27" ht="21.95" customHeight="1">
      <c r="A27" s="140" t="s">
        <v>168</v>
      </c>
      <c r="B27" s="140"/>
      <c r="C27" s="140"/>
      <c r="D27" s="140"/>
      <c r="E27" s="140"/>
      <c r="F27" s="140"/>
      <c r="I27" s="141"/>
      <c r="K27" s="44"/>
      <c r="L27" s="157"/>
      <c r="M27" s="4"/>
      <c r="N27" s="157"/>
      <c r="O27" s="44"/>
      <c r="P27" s="157"/>
      <c r="Q27" s="4"/>
      <c r="S27" s="234"/>
      <c r="X27" s="234"/>
      <c r="Y27" s="234"/>
      <c r="Z27" s="234"/>
      <c r="AA27" s="158"/>
    </row>
    <row r="28" spans="1:27" ht="21.95" customHeight="1">
      <c r="A28" s="140"/>
      <c r="B28" s="140" t="s">
        <v>169</v>
      </c>
      <c r="C28" s="140"/>
      <c r="D28" s="140"/>
      <c r="E28" s="140"/>
      <c r="F28" s="140"/>
      <c r="I28" s="141"/>
      <c r="K28" s="44">
        <f>SUM(K9:K26)</f>
        <v>17331395.390000001</v>
      </c>
      <c r="L28" s="44">
        <f>SUM(L9:L26)</f>
        <v>0</v>
      </c>
      <c r="M28" s="4">
        <f>SUM(M9:M26)</f>
        <v>19213458.800000001</v>
      </c>
      <c r="N28" s="4"/>
      <c r="O28" s="4">
        <f t="shared" ref="O28:Q28" si="0">SUM(O9:O26)</f>
        <v>17447461.960000001</v>
      </c>
      <c r="P28" s="4"/>
      <c r="Q28" s="4">
        <f t="shared" si="0"/>
        <v>19272211.510000002</v>
      </c>
      <c r="S28" s="234"/>
      <c r="X28" s="234"/>
      <c r="Y28" s="234"/>
      <c r="Z28" s="234"/>
      <c r="AA28" s="158"/>
    </row>
    <row r="29" spans="1:27" ht="21.95" customHeight="1">
      <c r="A29" s="140" t="s">
        <v>170</v>
      </c>
      <c r="B29" s="140"/>
      <c r="C29" s="140"/>
      <c r="D29" s="140"/>
      <c r="E29" s="140"/>
      <c r="F29" s="140"/>
      <c r="I29" s="141"/>
      <c r="K29" s="44"/>
      <c r="L29" s="157"/>
      <c r="M29" s="4"/>
      <c r="N29" s="157"/>
      <c r="O29" s="44"/>
      <c r="P29" s="157"/>
      <c r="Q29" s="4"/>
      <c r="S29" s="234"/>
      <c r="X29" s="234"/>
      <c r="Y29" s="234"/>
    </row>
    <row r="30" spans="1:27" ht="21.95" customHeight="1">
      <c r="B30" s="159" t="s">
        <v>171</v>
      </c>
      <c r="C30" s="140"/>
      <c r="D30" s="140"/>
      <c r="E30" s="140"/>
      <c r="F30" s="140"/>
      <c r="I30" s="141"/>
      <c r="K30" s="64">
        <v>865039.58</v>
      </c>
      <c r="L30" s="157"/>
      <c r="M30" s="130">
        <v>18286251.32</v>
      </c>
      <c r="N30" s="147"/>
      <c r="O30" s="64">
        <v>1405779.78</v>
      </c>
      <c r="P30" s="147"/>
      <c r="Q30" s="68">
        <v>18473050.170000002</v>
      </c>
      <c r="S30" s="234"/>
      <c r="X30" s="234"/>
      <c r="Y30" s="234"/>
      <c r="Z30" s="234"/>
      <c r="AA30" s="158"/>
    </row>
    <row r="31" spans="1:27" ht="21.95" customHeight="1">
      <c r="B31" s="140" t="s">
        <v>172</v>
      </c>
      <c r="C31" s="140"/>
      <c r="D31" s="140"/>
      <c r="E31" s="140"/>
      <c r="F31" s="140"/>
      <c r="I31" s="141"/>
      <c r="K31" s="64">
        <v>1215989.03</v>
      </c>
      <c r="L31" s="157"/>
      <c r="M31" s="130">
        <v>-11393224.300000001</v>
      </c>
      <c r="N31" s="147"/>
      <c r="O31" s="64">
        <v>1215989.03</v>
      </c>
      <c r="P31" s="147"/>
      <c r="Q31" s="68">
        <v>-11393224.300000001</v>
      </c>
      <c r="S31" s="234"/>
      <c r="X31" s="234"/>
      <c r="Y31" s="234"/>
      <c r="Z31" s="234"/>
      <c r="AA31" s="158"/>
    </row>
    <row r="32" spans="1:27" ht="21.95" customHeight="1">
      <c r="B32" s="140" t="s">
        <v>173</v>
      </c>
      <c r="C32" s="140"/>
      <c r="D32" s="140"/>
      <c r="E32" s="140"/>
      <c r="F32" s="140"/>
      <c r="I32" s="141"/>
      <c r="K32" s="64">
        <v>-19228.95</v>
      </c>
      <c r="L32" s="157"/>
      <c r="M32" s="130">
        <v>-2562330.0699999998</v>
      </c>
      <c r="N32" s="147"/>
      <c r="O32" s="64">
        <v>20605.23</v>
      </c>
      <c r="P32" s="147"/>
      <c r="Q32" s="68">
        <v>-2540052.44</v>
      </c>
      <c r="S32" s="234"/>
      <c r="X32" s="234"/>
      <c r="Y32" s="234"/>
      <c r="Z32" s="234"/>
      <c r="AA32" s="158"/>
    </row>
    <row r="33" spans="1:27" ht="21.95" customHeight="1">
      <c r="B33" s="140" t="s">
        <v>174</v>
      </c>
      <c r="C33" s="140"/>
      <c r="D33" s="140"/>
      <c r="E33" s="140"/>
      <c r="F33" s="140"/>
      <c r="I33" s="141"/>
      <c r="K33" s="64">
        <v>-192.19</v>
      </c>
      <c r="L33" s="157"/>
      <c r="M33" s="130">
        <v>-198.58</v>
      </c>
      <c r="N33" s="147"/>
      <c r="O33" s="64">
        <v>-192.19</v>
      </c>
      <c r="P33" s="147"/>
      <c r="Q33" s="68">
        <v>-191.21</v>
      </c>
      <c r="S33" s="234"/>
      <c r="X33" s="234"/>
      <c r="Y33" s="234"/>
      <c r="Z33" s="234"/>
      <c r="AA33" s="158"/>
    </row>
    <row r="34" spans="1:27" ht="21.95" customHeight="1">
      <c r="A34" s="140" t="s">
        <v>175</v>
      </c>
      <c r="B34" s="140"/>
      <c r="C34" s="140"/>
      <c r="D34" s="140"/>
      <c r="E34" s="140"/>
      <c r="F34" s="140"/>
      <c r="I34" s="141"/>
      <c r="K34" s="157"/>
      <c r="L34" s="157"/>
      <c r="M34" s="147"/>
      <c r="N34" s="147"/>
      <c r="O34" s="147"/>
      <c r="P34" s="147"/>
      <c r="Q34" s="147"/>
      <c r="S34" s="234"/>
      <c r="X34" s="234"/>
      <c r="Y34" s="234"/>
      <c r="Z34" s="234"/>
      <c r="AA34" s="158"/>
    </row>
    <row r="35" spans="1:27" ht="21.95" customHeight="1">
      <c r="B35" s="140" t="s">
        <v>176</v>
      </c>
      <c r="C35" s="140"/>
      <c r="D35" s="140"/>
      <c r="E35" s="140"/>
      <c r="F35" s="140"/>
      <c r="I35" s="141"/>
      <c r="K35" s="64">
        <v>-3374339.28</v>
      </c>
      <c r="L35" s="157"/>
      <c r="M35" s="130">
        <v>6278709.8200000003</v>
      </c>
      <c r="N35" s="147"/>
      <c r="O35" s="64">
        <v>-2463532.98</v>
      </c>
      <c r="P35" s="147"/>
      <c r="Q35" s="68">
        <v>6116345.8899999997</v>
      </c>
      <c r="S35" s="234"/>
      <c r="X35" s="234"/>
      <c r="Y35" s="234"/>
      <c r="Z35" s="234"/>
      <c r="AA35" s="158"/>
    </row>
    <row r="36" spans="1:27" ht="21.95" customHeight="1">
      <c r="B36" s="140" t="s">
        <v>50</v>
      </c>
      <c r="C36" s="140"/>
      <c r="D36" s="140"/>
      <c r="E36" s="140"/>
      <c r="F36" s="140"/>
      <c r="I36" s="141"/>
      <c r="K36" s="64">
        <v>74399.69</v>
      </c>
      <c r="L36" s="157"/>
      <c r="M36" s="130">
        <v>-630569.43000000005</v>
      </c>
      <c r="N36" s="147"/>
      <c r="O36" s="64">
        <v>-23056.07</v>
      </c>
      <c r="P36" s="147"/>
      <c r="Q36" s="68">
        <v>-567460.22</v>
      </c>
      <c r="S36" s="234"/>
      <c r="X36" s="234"/>
      <c r="Y36" s="234"/>
      <c r="Z36" s="234"/>
      <c r="AA36" s="158"/>
    </row>
    <row r="37" spans="1:27" ht="21.95" customHeight="1">
      <c r="B37" s="140" t="s">
        <v>177</v>
      </c>
      <c r="C37" s="140"/>
      <c r="D37" s="140"/>
      <c r="E37" s="140"/>
      <c r="F37" s="140"/>
      <c r="I37" s="141">
        <v>16</v>
      </c>
      <c r="K37" s="64">
        <v>-669672.32999999996</v>
      </c>
      <c r="L37" s="157"/>
      <c r="M37" s="130">
        <v>-147200</v>
      </c>
      <c r="N37" s="147"/>
      <c r="O37" s="64">
        <v>-669672.32999999996</v>
      </c>
      <c r="P37" s="147"/>
      <c r="Q37" s="68">
        <v>-147200</v>
      </c>
      <c r="S37" s="234"/>
      <c r="X37" s="234"/>
      <c r="Y37" s="234"/>
      <c r="Z37" s="234"/>
      <c r="AA37" s="158"/>
    </row>
    <row r="38" spans="1:27" ht="21.95" customHeight="1">
      <c r="B38" s="140" t="s">
        <v>56</v>
      </c>
      <c r="C38" s="140"/>
      <c r="D38" s="140"/>
      <c r="E38" s="140"/>
      <c r="F38" s="140"/>
      <c r="K38" s="65">
        <v>53404.63</v>
      </c>
      <c r="L38" s="157"/>
      <c r="M38" s="132">
        <v>230800.04</v>
      </c>
      <c r="N38" s="147"/>
      <c r="O38" s="65">
        <v>-26595.42</v>
      </c>
      <c r="P38" s="147"/>
      <c r="Q38" s="67">
        <v>0</v>
      </c>
      <c r="S38" s="234"/>
      <c r="X38" s="234"/>
      <c r="Y38" s="234"/>
      <c r="Z38" s="234"/>
      <c r="AA38" s="158"/>
    </row>
    <row r="39" spans="1:27" ht="21.95" customHeight="1">
      <c r="A39" s="133" t="s">
        <v>178</v>
      </c>
      <c r="B39" s="140"/>
      <c r="C39" s="140"/>
      <c r="D39" s="140"/>
      <c r="E39" s="140"/>
      <c r="F39" s="140"/>
      <c r="G39" s="140"/>
      <c r="H39" s="140"/>
      <c r="K39" s="50">
        <f>SUM(K28:L38)</f>
        <v>15476795.57</v>
      </c>
      <c r="L39" s="157"/>
      <c r="M39" s="116">
        <f>SUM(M28:N38)</f>
        <v>29275697.600000005</v>
      </c>
      <c r="N39" s="157"/>
      <c r="O39" s="50">
        <f>SUM(O28:P38)</f>
        <v>16906787.010000002</v>
      </c>
      <c r="P39" s="157"/>
      <c r="Q39" s="116">
        <f>SUM(Q28:Q38)</f>
        <v>29213479.400000006</v>
      </c>
      <c r="S39" s="234"/>
      <c r="X39" s="234"/>
      <c r="Y39" s="234"/>
      <c r="Z39" s="234"/>
      <c r="AA39" s="158"/>
    </row>
    <row r="40" spans="1:27" ht="21.95" customHeight="1">
      <c r="A40" s="140" t="s">
        <v>179</v>
      </c>
      <c r="B40" s="140"/>
      <c r="C40" s="140"/>
      <c r="D40" s="140"/>
      <c r="E40" s="140"/>
      <c r="F40" s="140"/>
      <c r="K40" s="64">
        <v>-1042315.65</v>
      </c>
      <c r="L40" s="66"/>
      <c r="M40" s="67">
        <v>-6235544.2699999996</v>
      </c>
      <c r="N40" s="66"/>
      <c r="O40" s="64">
        <v>-3402.28</v>
      </c>
      <c r="P40" s="66"/>
      <c r="Q40" s="67">
        <v>-5031237.1399999997</v>
      </c>
      <c r="S40" s="234"/>
      <c r="X40" s="234"/>
      <c r="Y40" s="234"/>
      <c r="Z40" s="234"/>
      <c r="AA40" s="158"/>
    </row>
    <row r="41" spans="1:27" ht="21.95" customHeight="1">
      <c r="A41" s="133" t="s">
        <v>180</v>
      </c>
      <c r="B41" s="140"/>
      <c r="C41" s="140"/>
      <c r="D41" s="140"/>
      <c r="E41" s="140"/>
      <c r="F41" s="140"/>
      <c r="K41" s="32">
        <f>SUM(K39,K40:K40)</f>
        <v>14434479.92</v>
      </c>
      <c r="L41" s="225"/>
      <c r="M41" s="117">
        <f>SUM(M39,M40:M40)</f>
        <v>23040153.330000006</v>
      </c>
      <c r="N41" s="225"/>
      <c r="O41" s="32">
        <f>SUM(O39,O40:O40)</f>
        <v>16903384.73</v>
      </c>
      <c r="P41" s="225"/>
      <c r="Q41" s="117">
        <f>SUM(Q39,Q40:Q40)</f>
        <v>24182242.260000005</v>
      </c>
      <c r="S41" s="234"/>
      <c r="X41" s="234"/>
      <c r="Y41" s="234"/>
      <c r="Z41" s="234"/>
      <c r="AA41" s="158"/>
    </row>
    <row r="42" spans="1:27" ht="21.95" customHeight="1">
      <c r="A42" s="133"/>
      <c r="B42" s="140"/>
      <c r="C42" s="140"/>
      <c r="D42" s="140"/>
      <c r="E42" s="140"/>
      <c r="F42" s="140"/>
      <c r="K42" s="31"/>
      <c r="L42" s="225"/>
      <c r="M42" s="118"/>
      <c r="N42" s="225"/>
      <c r="O42" s="31"/>
      <c r="P42" s="225"/>
      <c r="Q42" s="118"/>
      <c r="S42" s="234"/>
      <c r="X42" s="234"/>
      <c r="Y42" s="234"/>
    </row>
    <row r="43" spans="1:27" ht="21.95" customHeight="1">
      <c r="A43" s="164" t="s">
        <v>36</v>
      </c>
      <c r="B43" s="140"/>
      <c r="C43" s="140"/>
      <c r="D43" s="140"/>
      <c r="E43" s="140"/>
      <c r="F43" s="140"/>
      <c r="K43" s="31"/>
      <c r="L43" s="225"/>
      <c r="M43" s="118"/>
      <c r="N43" s="225"/>
      <c r="O43" s="31"/>
      <c r="P43" s="225"/>
      <c r="Q43" s="118"/>
      <c r="S43" s="234"/>
      <c r="X43" s="234"/>
      <c r="Y43" s="234"/>
    </row>
    <row r="44" spans="1:27" ht="21.95" customHeight="1">
      <c r="A44" s="164"/>
      <c r="B44" s="140"/>
      <c r="C44" s="140"/>
      <c r="D44" s="140"/>
      <c r="E44" s="140"/>
      <c r="F44" s="140"/>
      <c r="K44" s="31"/>
      <c r="L44" s="225"/>
      <c r="M44" s="118"/>
      <c r="N44" s="225"/>
      <c r="O44" s="31"/>
      <c r="P44" s="225"/>
      <c r="Q44" s="118"/>
      <c r="S44" s="234"/>
      <c r="X44" s="234"/>
      <c r="Y44" s="234"/>
    </row>
    <row r="45" spans="1:27" ht="21.95" customHeight="1">
      <c r="A45" s="193"/>
      <c r="B45" s="140"/>
      <c r="C45" s="140"/>
      <c r="D45" s="140"/>
      <c r="E45" s="140"/>
      <c r="F45" s="140"/>
      <c r="K45" s="31"/>
      <c r="L45" s="225"/>
      <c r="M45" s="118"/>
      <c r="N45" s="225"/>
      <c r="O45" s="31"/>
      <c r="P45" s="225"/>
      <c r="Q45" s="118"/>
      <c r="S45" s="234"/>
      <c r="X45" s="234"/>
      <c r="Y45" s="234"/>
    </row>
    <row r="46" spans="1:27" ht="21.95" customHeight="1">
      <c r="A46" s="193"/>
      <c r="B46" s="140"/>
      <c r="C46" s="140"/>
      <c r="D46" s="140"/>
      <c r="E46" s="140"/>
      <c r="F46" s="140"/>
      <c r="K46" s="31"/>
      <c r="L46" s="225"/>
      <c r="M46" s="118"/>
      <c r="N46" s="225"/>
      <c r="O46" s="31"/>
      <c r="P46" s="225"/>
      <c r="Q46" s="118"/>
      <c r="S46" s="234"/>
      <c r="X46" s="234"/>
      <c r="Y46" s="234"/>
    </row>
    <row r="47" spans="1:27" ht="21.95" customHeight="1">
      <c r="A47" s="193"/>
      <c r="B47" s="140"/>
      <c r="C47" s="140"/>
      <c r="D47" s="140"/>
      <c r="E47" s="140"/>
      <c r="F47" s="140"/>
      <c r="K47" s="31"/>
      <c r="L47" s="225"/>
      <c r="M47" s="118"/>
      <c r="N47" s="225"/>
      <c r="O47" s="31"/>
      <c r="P47" s="225"/>
      <c r="Q47" s="118"/>
      <c r="S47" s="234"/>
      <c r="X47" s="234"/>
      <c r="Y47" s="234"/>
    </row>
    <row r="48" spans="1:27" ht="21.95" customHeight="1">
      <c r="A48" s="193"/>
      <c r="B48" s="140"/>
      <c r="C48" s="140"/>
      <c r="D48" s="140"/>
      <c r="E48" s="140"/>
      <c r="F48" s="140"/>
      <c r="K48" s="31"/>
      <c r="L48" s="225"/>
      <c r="M48" s="118"/>
      <c r="N48" s="225"/>
      <c r="O48" s="31"/>
      <c r="P48" s="225"/>
      <c r="Q48" s="118"/>
      <c r="S48" s="234"/>
      <c r="X48" s="234"/>
      <c r="Y48" s="234"/>
    </row>
    <row r="49" spans="1:27" ht="21.95" customHeight="1">
      <c r="A49" s="193"/>
      <c r="B49" s="140"/>
      <c r="C49" s="140"/>
      <c r="D49" s="140"/>
      <c r="E49" s="140"/>
      <c r="F49" s="140"/>
      <c r="K49" s="31"/>
      <c r="L49" s="225"/>
      <c r="M49" s="118"/>
      <c r="N49" s="225"/>
      <c r="O49" s="31"/>
      <c r="P49" s="225"/>
      <c r="Q49" s="118"/>
      <c r="S49" s="234"/>
      <c r="X49" s="234"/>
      <c r="Y49" s="234"/>
    </row>
    <row r="50" spans="1:27" ht="21.95" customHeight="1">
      <c r="A50" s="164"/>
      <c r="B50" s="140"/>
      <c r="C50" s="140"/>
      <c r="D50" s="140"/>
      <c r="E50" s="140"/>
      <c r="F50" s="140"/>
      <c r="K50" s="31"/>
      <c r="L50" s="225"/>
      <c r="M50" s="118"/>
      <c r="N50" s="225"/>
      <c r="O50" s="31"/>
      <c r="P50" s="225"/>
      <c r="Q50" s="118"/>
      <c r="S50" s="234"/>
      <c r="X50" s="234"/>
      <c r="Y50" s="234"/>
    </row>
    <row r="51" spans="1:27" ht="21.95" customHeight="1">
      <c r="A51" s="164"/>
      <c r="B51" s="140"/>
      <c r="C51" s="140"/>
      <c r="D51" s="140"/>
      <c r="E51" s="140"/>
      <c r="F51" s="140"/>
      <c r="K51" s="31"/>
      <c r="L51" s="225"/>
      <c r="M51" s="118"/>
      <c r="N51" s="225"/>
      <c r="O51" s="31"/>
      <c r="P51" s="225"/>
      <c r="Q51" s="118"/>
      <c r="S51" s="234"/>
      <c r="X51" s="234"/>
      <c r="Y51" s="234"/>
    </row>
    <row r="52" spans="1:27" ht="40.9" customHeight="1">
      <c r="A52" s="164"/>
      <c r="B52" s="140"/>
      <c r="C52" s="140"/>
      <c r="D52" s="140"/>
      <c r="E52" s="140"/>
      <c r="F52" s="140"/>
      <c r="K52" s="31"/>
      <c r="L52" s="225"/>
      <c r="M52" s="118"/>
      <c r="N52" s="225"/>
      <c r="O52" s="31"/>
      <c r="P52" s="225"/>
      <c r="Q52" s="118"/>
      <c r="S52" s="234"/>
      <c r="X52" s="234"/>
      <c r="Y52" s="234"/>
    </row>
    <row r="53" spans="1:27" ht="21.95" customHeight="1">
      <c r="K53" s="49"/>
      <c r="M53" s="114"/>
      <c r="O53" s="49"/>
      <c r="Q53" s="124" t="s">
        <v>216</v>
      </c>
      <c r="S53" s="234"/>
      <c r="X53" s="234"/>
      <c r="Y53" s="234"/>
    </row>
    <row r="54" spans="1:27" ht="21.95" customHeight="1">
      <c r="A54" s="133" t="s">
        <v>0</v>
      </c>
      <c r="B54" s="133"/>
      <c r="C54" s="133"/>
      <c r="D54" s="133"/>
      <c r="E54" s="133"/>
      <c r="F54" s="134"/>
      <c r="G54" s="134"/>
      <c r="H54" s="134"/>
      <c r="I54" s="134"/>
      <c r="J54" s="134"/>
      <c r="K54" s="134"/>
      <c r="L54" s="134"/>
      <c r="M54" s="232"/>
      <c r="N54" s="134"/>
      <c r="O54" s="134"/>
      <c r="P54" s="134"/>
      <c r="Q54" s="232"/>
      <c r="R54" s="165"/>
      <c r="S54" s="234"/>
      <c r="X54" s="234"/>
      <c r="Y54" s="234"/>
    </row>
    <row r="55" spans="1:27" ht="21.95" customHeight="1">
      <c r="A55" s="133" t="s">
        <v>181</v>
      </c>
      <c r="B55" s="133"/>
      <c r="C55" s="133"/>
      <c r="D55" s="133"/>
      <c r="E55" s="133"/>
      <c r="F55" s="134"/>
      <c r="G55" s="134"/>
      <c r="H55" s="134"/>
      <c r="I55" s="134"/>
      <c r="J55" s="134"/>
      <c r="K55" s="134"/>
      <c r="L55" s="134"/>
      <c r="M55" s="232"/>
      <c r="N55" s="134"/>
      <c r="O55" s="134"/>
      <c r="P55" s="134"/>
      <c r="Q55" s="232"/>
      <c r="R55" s="165"/>
      <c r="S55" s="234"/>
      <c r="X55" s="234"/>
      <c r="Y55" s="234"/>
    </row>
    <row r="56" spans="1:27" ht="21.95" customHeight="1">
      <c r="A56" s="133" t="str">
        <f>A3</f>
        <v>FOR  THE  NINE - MONTH PERIOD ENDED SEPTEMBER 30, 2022</v>
      </c>
      <c r="B56" s="133"/>
      <c r="C56" s="133"/>
      <c r="D56" s="133"/>
      <c r="E56" s="133"/>
      <c r="F56" s="134"/>
      <c r="G56" s="134"/>
      <c r="H56" s="134"/>
      <c r="I56" s="134"/>
      <c r="J56" s="134"/>
      <c r="K56" s="134"/>
      <c r="L56" s="134"/>
      <c r="M56" s="232"/>
      <c r="N56" s="134"/>
      <c r="O56" s="134"/>
      <c r="P56" s="134"/>
      <c r="Q56" s="232"/>
      <c r="R56" s="165"/>
      <c r="S56" s="234"/>
      <c r="T56" s="134"/>
      <c r="U56" s="134"/>
      <c r="V56" s="51"/>
      <c r="W56" s="51"/>
      <c r="X56" s="234"/>
      <c r="Y56" s="234"/>
    </row>
    <row r="57" spans="1:27" ht="21.95" customHeight="1">
      <c r="A57" s="140"/>
      <c r="B57" s="140"/>
      <c r="C57" s="140"/>
      <c r="D57" s="140"/>
      <c r="E57" s="140"/>
      <c r="K57" s="49"/>
      <c r="M57" s="114"/>
      <c r="O57" s="49"/>
      <c r="Q57" s="114"/>
      <c r="S57" s="234"/>
      <c r="T57" s="134"/>
      <c r="U57" s="134"/>
      <c r="V57" s="51"/>
      <c r="W57" s="51"/>
      <c r="X57" s="234"/>
      <c r="Y57" s="234"/>
    </row>
    <row r="58" spans="1:27" ht="21.95" customHeight="1">
      <c r="A58" s="140"/>
      <c r="B58" s="140"/>
      <c r="C58" s="140"/>
      <c r="D58" s="140"/>
      <c r="E58" s="140"/>
      <c r="I58" s="141"/>
      <c r="J58" s="141"/>
      <c r="K58" s="251" t="s">
        <v>3</v>
      </c>
      <c r="L58" s="251"/>
      <c r="M58" s="251"/>
      <c r="N58" s="251"/>
      <c r="O58" s="251"/>
      <c r="P58" s="251"/>
      <c r="Q58" s="251"/>
      <c r="S58" s="234"/>
      <c r="T58" s="134"/>
      <c r="U58" s="134"/>
      <c r="V58" s="51"/>
      <c r="W58" s="51"/>
      <c r="X58" s="234"/>
      <c r="Y58" s="234"/>
      <c r="Z58" s="134"/>
    </row>
    <row r="59" spans="1:27" ht="21.95" customHeight="1">
      <c r="A59" s="140"/>
      <c r="B59" s="140"/>
      <c r="C59" s="140"/>
      <c r="D59" s="140"/>
      <c r="E59" s="140"/>
      <c r="I59" s="141"/>
      <c r="J59" s="141"/>
      <c r="K59" s="252" t="s">
        <v>4</v>
      </c>
      <c r="L59" s="252"/>
      <c r="M59" s="252"/>
      <c r="N59" s="178"/>
      <c r="O59" s="252" t="s">
        <v>5</v>
      </c>
      <c r="P59" s="252"/>
      <c r="Q59" s="252"/>
      <c r="S59" s="234"/>
      <c r="T59" s="134"/>
      <c r="U59" s="134"/>
      <c r="V59" s="51"/>
      <c r="W59" s="51"/>
      <c r="X59" s="234"/>
      <c r="Y59" s="234"/>
      <c r="Z59" s="134"/>
      <c r="AA59" s="134"/>
    </row>
    <row r="60" spans="1:27" ht="21.95" customHeight="1">
      <c r="A60" s="140"/>
      <c r="B60" s="140"/>
      <c r="C60" s="140"/>
      <c r="D60" s="140"/>
      <c r="E60" s="140"/>
      <c r="I60" s="219" t="s">
        <v>10</v>
      </c>
      <c r="J60" s="141"/>
      <c r="K60" s="221">
        <v>2022</v>
      </c>
      <c r="L60" s="176"/>
      <c r="M60" s="233">
        <v>2021</v>
      </c>
      <c r="N60" s="176"/>
      <c r="O60" s="221">
        <v>2022</v>
      </c>
      <c r="P60" s="176"/>
      <c r="Q60" s="233">
        <v>2021</v>
      </c>
      <c r="S60" s="234"/>
      <c r="X60" s="234"/>
      <c r="Y60" s="234"/>
      <c r="Z60" s="134"/>
      <c r="AA60" s="134"/>
    </row>
    <row r="61" spans="1:27" s="134" customFormat="1" ht="21.95" customHeight="1">
      <c r="A61" s="133" t="s">
        <v>182</v>
      </c>
      <c r="B61" s="133"/>
      <c r="C61" s="133"/>
      <c r="D61" s="133"/>
      <c r="E61" s="133"/>
      <c r="K61" s="52"/>
      <c r="M61" s="119"/>
      <c r="Q61" s="119"/>
    </row>
    <row r="62" spans="1:27" s="134" customFormat="1" ht="21.95" customHeight="1">
      <c r="A62" s="140" t="s">
        <v>183</v>
      </c>
      <c r="B62" s="133"/>
      <c r="C62" s="133"/>
      <c r="D62" s="133"/>
      <c r="E62" s="133"/>
      <c r="I62" s="236">
        <v>5.2</v>
      </c>
      <c r="K62" s="68">
        <v>0</v>
      </c>
      <c r="L62" s="135"/>
      <c r="M62" s="4">
        <v>-5000000</v>
      </c>
      <c r="N62" s="66"/>
      <c r="O62" s="68">
        <v>0</v>
      </c>
      <c r="P62" s="66"/>
      <c r="Q62" s="64">
        <v>0</v>
      </c>
      <c r="S62" s="234"/>
      <c r="T62" s="135"/>
      <c r="U62" s="135"/>
      <c r="V62" s="135"/>
      <c r="W62" s="7"/>
      <c r="X62" s="234"/>
      <c r="Y62" s="7"/>
      <c r="Z62" s="234"/>
      <c r="AA62" s="158"/>
    </row>
    <row r="63" spans="1:27" s="134" customFormat="1" ht="21.95" customHeight="1">
      <c r="A63" s="140" t="s">
        <v>184</v>
      </c>
      <c r="B63" s="133"/>
      <c r="C63" s="133"/>
      <c r="D63" s="133"/>
      <c r="E63" s="133"/>
      <c r="I63" s="236">
        <v>5.2</v>
      </c>
      <c r="K63" s="68">
        <v>0</v>
      </c>
      <c r="L63" s="230"/>
      <c r="M63" s="4">
        <v>0</v>
      </c>
      <c r="N63" s="231"/>
      <c r="O63" s="68">
        <v>7800000</v>
      </c>
      <c r="P63" s="231"/>
      <c r="Q63" s="64">
        <v>4700000</v>
      </c>
      <c r="S63" s="234"/>
      <c r="T63" s="135"/>
      <c r="U63" s="135"/>
      <c r="V63" s="135"/>
      <c r="W63" s="7"/>
      <c r="X63" s="234"/>
      <c r="Y63" s="7"/>
      <c r="Z63" s="234"/>
      <c r="AA63" s="158"/>
    </row>
    <row r="64" spans="1:27" ht="21.95" customHeight="1">
      <c r="A64" s="140" t="s">
        <v>185</v>
      </c>
      <c r="B64" s="140"/>
      <c r="C64" s="140"/>
      <c r="D64" s="140"/>
      <c r="E64" s="140"/>
      <c r="I64" s="236">
        <v>10</v>
      </c>
      <c r="K64" s="68">
        <v>-37990.85</v>
      </c>
      <c r="L64" s="230"/>
      <c r="M64" s="68">
        <v>-91448.69</v>
      </c>
      <c r="N64" s="231"/>
      <c r="O64" s="68">
        <v>-37990.85</v>
      </c>
      <c r="P64" s="231"/>
      <c r="Q64" s="64">
        <v>-91448.69</v>
      </c>
      <c r="S64" s="234"/>
      <c r="V64" s="135"/>
      <c r="X64" s="234"/>
      <c r="Y64" s="7"/>
      <c r="Z64" s="234"/>
      <c r="AA64" s="158"/>
    </row>
    <row r="65" spans="1:27" ht="21.95" customHeight="1">
      <c r="A65" s="140" t="s">
        <v>186</v>
      </c>
      <c r="B65" s="140"/>
      <c r="C65" s="140"/>
      <c r="D65" s="140"/>
      <c r="E65" s="140"/>
      <c r="I65" s="236">
        <v>9</v>
      </c>
      <c r="K65" s="68">
        <v>-29813.09</v>
      </c>
      <c r="L65" s="230"/>
      <c r="M65" s="68">
        <v>0</v>
      </c>
      <c r="N65" s="231"/>
      <c r="O65" s="68">
        <v>0</v>
      </c>
      <c r="P65" s="231"/>
      <c r="Q65" s="64">
        <v>0</v>
      </c>
      <c r="S65" s="234"/>
      <c r="V65" s="135"/>
      <c r="X65" s="234"/>
      <c r="Y65" s="7"/>
      <c r="Z65" s="234"/>
      <c r="AA65" s="158"/>
    </row>
    <row r="66" spans="1:27" ht="21.95" customHeight="1">
      <c r="A66" s="140" t="s">
        <v>187</v>
      </c>
      <c r="B66" s="140"/>
      <c r="C66" s="140"/>
      <c r="D66" s="140"/>
      <c r="E66" s="140"/>
      <c r="I66" s="236"/>
      <c r="K66" s="68">
        <v>15519.2</v>
      </c>
      <c r="L66" s="230"/>
      <c r="M66" s="68">
        <v>14058</v>
      </c>
      <c r="N66" s="231"/>
      <c r="O66" s="68">
        <v>15519.2</v>
      </c>
      <c r="P66" s="231"/>
      <c r="Q66" s="64">
        <v>14058</v>
      </c>
      <c r="S66" s="234"/>
      <c r="V66" s="135"/>
      <c r="X66" s="234"/>
      <c r="Y66" s="7"/>
      <c r="Z66" s="234"/>
      <c r="AA66" s="158"/>
    </row>
    <row r="67" spans="1:27" ht="21.95" customHeight="1">
      <c r="A67" s="147" t="s">
        <v>166</v>
      </c>
      <c r="B67" s="140"/>
      <c r="C67" s="140"/>
      <c r="D67" s="140"/>
      <c r="E67" s="140"/>
      <c r="I67" s="141"/>
      <c r="K67" s="68">
        <v>74897.52</v>
      </c>
      <c r="L67" s="230"/>
      <c r="M67" s="64">
        <v>93051.05</v>
      </c>
      <c r="N67" s="231"/>
      <c r="O67" s="68">
        <v>2725969.95</v>
      </c>
      <c r="P67" s="231"/>
      <c r="Q67" s="64">
        <v>1720275.91</v>
      </c>
      <c r="S67" s="234"/>
      <c r="V67" s="135"/>
      <c r="X67" s="234"/>
      <c r="Y67" s="7"/>
      <c r="Z67" s="234"/>
      <c r="AA67" s="158"/>
    </row>
    <row r="68" spans="1:27" ht="21.95" customHeight="1">
      <c r="A68" s="133" t="s">
        <v>188</v>
      </c>
      <c r="B68" s="140"/>
      <c r="C68" s="140"/>
      <c r="D68" s="140"/>
      <c r="E68" s="140"/>
      <c r="I68" s="141"/>
      <c r="K68" s="53">
        <f>SUM(K62:K67)</f>
        <v>22612.78</v>
      </c>
      <c r="L68" s="230"/>
      <c r="M68" s="120">
        <f>SUM(M62:M67)</f>
        <v>-4984339.6400000006</v>
      </c>
      <c r="N68" s="230"/>
      <c r="O68" s="53">
        <f>SUM(O62:O67)</f>
        <v>10503498.300000001</v>
      </c>
      <c r="P68" s="230"/>
      <c r="Q68" s="120">
        <f>SUM(Q62:Q67)</f>
        <v>6342885.2199999997</v>
      </c>
      <c r="S68" s="234"/>
      <c r="X68" s="234"/>
      <c r="Y68" s="234"/>
    </row>
    <row r="69" spans="1:27" ht="12" customHeight="1">
      <c r="A69" s="133"/>
      <c r="B69" s="140"/>
      <c r="C69" s="140"/>
      <c r="D69" s="140"/>
      <c r="E69" s="140"/>
      <c r="I69" s="141"/>
      <c r="K69" s="50"/>
      <c r="L69" s="230"/>
      <c r="M69" s="116"/>
      <c r="N69" s="230"/>
      <c r="O69" s="50"/>
      <c r="P69" s="230"/>
      <c r="Q69" s="116"/>
      <c r="S69" s="234"/>
      <c r="X69" s="234"/>
      <c r="Y69" s="234"/>
    </row>
    <row r="70" spans="1:27" ht="21.95" customHeight="1">
      <c r="A70" s="133" t="s">
        <v>189</v>
      </c>
      <c r="B70" s="140"/>
      <c r="C70" s="140"/>
      <c r="D70" s="140"/>
      <c r="E70" s="140"/>
      <c r="I70" s="141"/>
      <c r="K70" s="44"/>
      <c r="L70" s="230"/>
      <c r="M70" s="4"/>
      <c r="N70" s="230"/>
      <c r="O70" s="44"/>
      <c r="P70" s="230"/>
      <c r="Q70" s="4"/>
      <c r="S70" s="234"/>
      <c r="T70" s="234"/>
      <c r="U70" s="234"/>
      <c r="X70" s="234"/>
      <c r="Y70" s="234"/>
    </row>
    <row r="71" spans="1:27" ht="21.95" customHeight="1">
      <c r="A71" s="140" t="s">
        <v>190</v>
      </c>
      <c r="B71" s="140"/>
      <c r="C71" s="140"/>
      <c r="D71" s="140"/>
      <c r="E71" s="140"/>
      <c r="I71" s="141"/>
      <c r="K71" s="135"/>
      <c r="M71" s="135"/>
      <c r="O71" s="135"/>
      <c r="Q71" s="135"/>
      <c r="S71" s="234"/>
      <c r="T71" s="234"/>
      <c r="U71" s="234"/>
      <c r="X71" s="234"/>
      <c r="Y71" s="234"/>
      <c r="Z71" s="234"/>
      <c r="AA71" s="158"/>
    </row>
    <row r="72" spans="1:27" ht="21.95" customHeight="1">
      <c r="A72" s="140"/>
      <c r="B72" s="140" t="s">
        <v>191</v>
      </c>
      <c r="C72" s="140"/>
      <c r="D72" s="140"/>
      <c r="E72" s="140"/>
      <c r="I72" s="141">
        <v>13</v>
      </c>
      <c r="K72" s="68">
        <v>7280718.7300000004</v>
      </c>
      <c r="L72" s="231"/>
      <c r="M72" s="68">
        <v>991416.36</v>
      </c>
      <c r="N72" s="231"/>
      <c r="O72" s="64">
        <v>5000000</v>
      </c>
      <c r="P72" s="231"/>
      <c r="Q72" s="68">
        <v>0</v>
      </c>
      <c r="S72" s="234"/>
      <c r="T72" s="234"/>
      <c r="U72" s="234"/>
      <c r="X72" s="234"/>
      <c r="Y72" s="234"/>
      <c r="Z72" s="234"/>
      <c r="AA72" s="158"/>
    </row>
    <row r="73" spans="1:27" ht="21.95" customHeight="1">
      <c r="A73" s="140" t="s">
        <v>192</v>
      </c>
      <c r="B73" s="140"/>
      <c r="C73" s="140"/>
      <c r="D73" s="140"/>
      <c r="E73" s="140"/>
      <c r="I73" s="141">
        <v>15</v>
      </c>
      <c r="K73" s="4">
        <v>-20000000</v>
      </c>
      <c r="L73" s="231"/>
      <c r="M73" s="68">
        <v>0</v>
      </c>
      <c r="N73" s="231"/>
      <c r="O73" s="64">
        <v>-20000000</v>
      </c>
      <c r="P73" s="231"/>
      <c r="Q73" s="68">
        <v>0</v>
      </c>
      <c r="S73" s="234"/>
      <c r="T73" s="234"/>
      <c r="U73" s="234"/>
      <c r="X73" s="234"/>
      <c r="Y73" s="234"/>
      <c r="Z73" s="234"/>
      <c r="AA73" s="158"/>
    </row>
    <row r="74" spans="1:27" ht="21.95" customHeight="1">
      <c r="A74" s="140" t="s">
        <v>193</v>
      </c>
      <c r="B74" s="140"/>
      <c r="C74" s="140"/>
      <c r="D74" s="140"/>
      <c r="E74" s="140"/>
      <c r="I74" s="141">
        <v>11.2</v>
      </c>
      <c r="K74" s="44">
        <v>-3443946.02</v>
      </c>
      <c r="L74" s="230"/>
      <c r="M74" s="68">
        <v>-3316778.56</v>
      </c>
      <c r="N74" s="231"/>
      <c r="O74" s="64">
        <v>-10512514.609999999</v>
      </c>
      <c r="P74" s="231"/>
      <c r="Q74" s="68">
        <v>-10076227.82</v>
      </c>
      <c r="S74" s="234"/>
      <c r="T74" s="234"/>
      <c r="U74" s="234"/>
      <c r="X74" s="234"/>
      <c r="Y74" s="234"/>
      <c r="Z74" s="234"/>
      <c r="AA74" s="158"/>
    </row>
    <row r="75" spans="1:27" ht="21.95" customHeight="1">
      <c r="A75" s="140" t="s">
        <v>194</v>
      </c>
      <c r="B75" s="140"/>
      <c r="C75" s="140"/>
      <c r="D75" s="140"/>
      <c r="E75" s="140"/>
      <c r="I75" s="141"/>
      <c r="K75" s="44">
        <v>-1939597.4</v>
      </c>
      <c r="L75" s="230"/>
      <c r="M75" s="68">
        <v>-3989619.35</v>
      </c>
      <c r="N75" s="231"/>
      <c r="O75" s="64">
        <v>-1939597.4</v>
      </c>
      <c r="P75" s="231"/>
      <c r="Q75" s="68">
        <v>-3989619.35</v>
      </c>
      <c r="S75" s="44"/>
      <c r="T75" s="230"/>
      <c r="U75" s="68"/>
      <c r="V75" s="231"/>
      <c r="W75" s="64"/>
      <c r="X75" s="231"/>
      <c r="Y75" s="68"/>
      <c r="Z75" s="234"/>
      <c r="AA75" s="158"/>
    </row>
    <row r="76" spans="1:27" ht="21.95" customHeight="1">
      <c r="A76" s="237" t="s">
        <v>195</v>
      </c>
      <c r="B76" s="140"/>
      <c r="C76" s="140"/>
      <c r="D76" s="140"/>
      <c r="E76" s="140"/>
      <c r="I76" s="141"/>
      <c r="K76" s="44">
        <v>-829174.33</v>
      </c>
      <c r="L76" s="230"/>
      <c r="M76" s="68">
        <v>-1002520.9</v>
      </c>
      <c r="N76" s="231"/>
      <c r="O76" s="64">
        <v>-1828090.1</v>
      </c>
      <c r="P76" s="231"/>
      <c r="Q76" s="68">
        <v>-2399296.88</v>
      </c>
      <c r="S76" s="234"/>
      <c r="T76" s="234"/>
      <c r="U76" s="234"/>
      <c r="X76" s="234"/>
      <c r="Y76" s="234"/>
      <c r="Z76" s="234"/>
      <c r="AA76" s="158"/>
    </row>
    <row r="77" spans="1:27" ht="21.95" customHeight="1">
      <c r="A77" s="133" t="s">
        <v>196</v>
      </c>
      <c r="B77" s="140"/>
      <c r="C77" s="140"/>
      <c r="D77" s="140"/>
      <c r="E77" s="140"/>
      <c r="I77" s="141"/>
      <c r="K77" s="53">
        <f>SUM(K72:K76)</f>
        <v>-18931999.019999996</v>
      </c>
      <c r="L77" s="230"/>
      <c r="M77" s="120">
        <f>SUM(M72:M76)</f>
        <v>-7317502.4500000011</v>
      </c>
      <c r="N77" s="230"/>
      <c r="O77" s="53">
        <f>SUM(O72:O76)</f>
        <v>-29280202.109999999</v>
      </c>
      <c r="P77" s="230"/>
      <c r="Q77" s="120">
        <f>SUM(Q72:Q76)</f>
        <v>-16465144.050000001</v>
      </c>
      <c r="S77" s="234"/>
      <c r="T77" s="234"/>
      <c r="U77" s="234"/>
      <c r="X77" s="234"/>
      <c r="Y77" s="234"/>
    </row>
    <row r="78" spans="1:27" ht="12" customHeight="1">
      <c r="A78" s="133"/>
      <c r="B78" s="140"/>
      <c r="C78" s="140"/>
      <c r="D78" s="140"/>
      <c r="E78" s="140"/>
      <c r="I78" s="141"/>
      <c r="K78" s="50"/>
      <c r="L78" s="230"/>
      <c r="M78" s="116"/>
      <c r="N78" s="230"/>
      <c r="O78" s="50"/>
      <c r="P78" s="230"/>
      <c r="Q78" s="116"/>
      <c r="S78" s="234"/>
      <c r="T78" s="234"/>
      <c r="U78" s="234"/>
      <c r="V78" s="51"/>
      <c r="W78" s="51"/>
      <c r="X78" s="234"/>
      <c r="Y78" s="234"/>
    </row>
    <row r="79" spans="1:27" ht="21.95" customHeight="1">
      <c r="A79" s="133" t="s">
        <v>197</v>
      </c>
      <c r="B79" s="133"/>
      <c r="C79" s="140"/>
      <c r="D79" s="140"/>
      <c r="E79" s="140"/>
      <c r="I79" s="141"/>
      <c r="K79" s="44">
        <f>+K41+K68+K77</f>
        <v>-4474906.3199999966</v>
      </c>
      <c r="L79" s="230"/>
      <c r="M79" s="44">
        <f>+M41+M68+M77</f>
        <v>10738311.240000004</v>
      </c>
      <c r="N79" s="230"/>
      <c r="O79" s="44">
        <f>+O41+O68+O77</f>
        <v>-1873319.0799999982</v>
      </c>
      <c r="P79" s="230"/>
      <c r="Q79" s="44">
        <f>+Q41+Q68+Q77</f>
        <v>14059983.430000003</v>
      </c>
      <c r="S79" s="234"/>
      <c r="T79" s="234"/>
      <c r="U79" s="234"/>
      <c r="X79" s="234"/>
      <c r="Y79" s="234"/>
      <c r="Z79" s="234"/>
      <c r="AA79" s="158"/>
    </row>
    <row r="80" spans="1:27" ht="21.95" customHeight="1">
      <c r="A80" s="140" t="s">
        <v>198</v>
      </c>
      <c r="B80" s="133"/>
      <c r="C80" s="140"/>
      <c r="D80" s="140"/>
      <c r="E80" s="140"/>
      <c r="I80" s="141"/>
      <c r="K80" s="230"/>
      <c r="L80" s="230"/>
      <c r="M80" s="238"/>
      <c r="N80" s="230"/>
      <c r="O80" s="44"/>
      <c r="P80" s="230"/>
      <c r="Q80" s="4"/>
      <c r="S80" s="234"/>
      <c r="T80" s="234"/>
      <c r="U80" s="234"/>
      <c r="X80" s="234"/>
      <c r="Y80" s="234"/>
      <c r="Z80" s="134"/>
    </row>
    <row r="81" spans="1:27" ht="21.95" customHeight="1">
      <c r="A81" s="140"/>
      <c r="B81" s="140" t="s">
        <v>199</v>
      </c>
      <c r="C81" s="140"/>
      <c r="D81" s="140"/>
      <c r="E81" s="140"/>
      <c r="I81" s="141"/>
      <c r="K81" s="16">
        <v>1133849.96</v>
      </c>
      <c r="L81" s="230"/>
      <c r="M81" s="67">
        <v>660013.31999999995</v>
      </c>
      <c r="N81" s="231"/>
      <c r="O81" s="65">
        <v>1115950.79</v>
      </c>
      <c r="P81" s="231"/>
      <c r="Q81" s="65">
        <v>630378.31999999995</v>
      </c>
      <c r="S81" s="234"/>
      <c r="T81" s="234"/>
      <c r="U81" s="234"/>
      <c r="X81" s="234"/>
      <c r="Y81" s="234"/>
      <c r="Z81" s="234"/>
      <c r="AA81" s="158"/>
    </row>
    <row r="82" spans="1:27" ht="7.15" customHeight="1">
      <c r="A82" s="140"/>
      <c r="B82" s="140"/>
      <c r="C82" s="140"/>
      <c r="D82" s="140"/>
      <c r="E82" s="140"/>
      <c r="I82" s="141"/>
      <c r="K82" s="50"/>
      <c r="L82" s="230"/>
      <c r="M82" s="116"/>
      <c r="N82" s="230"/>
      <c r="O82" s="50"/>
      <c r="P82" s="230"/>
      <c r="Q82" s="116"/>
      <c r="S82" s="234"/>
      <c r="T82" s="234"/>
      <c r="U82" s="234"/>
      <c r="X82" s="234"/>
      <c r="Y82" s="234"/>
    </row>
    <row r="83" spans="1:27" s="134" customFormat="1" ht="21.95" customHeight="1">
      <c r="A83" s="133" t="s">
        <v>200</v>
      </c>
      <c r="B83" s="133"/>
      <c r="C83" s="133"/>
      <c r="D83" s="133"/>
      <c r="E83" s="133"/>
      <c r="I83" s="165"/>
      <c r="K83" s="44">
        <f>SUM(K79:K81)</f>
        <v>-3341056.3599999966</v>
      </c>
      <c r="L83" s="239"/>
      <c r="M83" s="4">
        <f>SUM(M79:M81)</f>
        <v>11398324.560000004</v>
      </c>
      <c r="N83" s="239"/>
      <c r="O83" s="44">
        <f>SUM(O79:O81)</f>
        <v>-757368.28999999817</v>
      </c>
      <c r="P83" s="239"/>
      <c r="Q83" s="4">
        <f>SUM(Q79:Q81)</f>
        <v>14690361.750000004</v>
      </c>
      <c r="S83" s="234"/>
      <c r="T83" s="234"/>
      <c r="U83" s="234"/>
      <c r="V83" s="7"/>
      <c r="W83" s="7"/>
      <c r="X83" s="234"/>
      <c r="Y83" s="234"/>
      <c r="Z83" s="135"/>
      <c r="AA83" s="135"/>
    </row>
    <row r="84" spans="1:27" ht="21.95" customHeight="1">
      <c r="A84" s="133" t="s">
        <v>201</v>
      </c>
      <c r="B84" s="133"/>
      <c r="C84" s="140"/>
      <c r="D84" s="140"/>
      <c r="E84" s="140"/>
      <c r="I84" s="141">
        <v>6</v>
      </c>
      <c r="K84" s="16">
        <v>181409044.71000001</v>
      </c>
      <c r="L84" s="230"/>
      <c r="M84" s="79">
        <v>171871939.00999999</v>
      </c>
      <c r="N84" s="231"/>
      <c r="O84" s="104">
        <v>168137022.33000001</v>
      </c>
      <c r="P84" s="231"/>
      <c r="Q84" s="79">
        <v>154017257.44</v>
      </c>
      <c r="S84" s="234"/>
      <c r="T84" s="234"/>
      <c r="U84" s="234"/>
      <c r="X84" s="234"/>
      <c r="Y84" s="234"/>
      <c r="Z84" s="234"/>
      <c r="AA84" s="158"/>
    </row>
    <row r="85" spans="1:27" ht="21.95" customHeight="1" thickBot="1">
      <c r="A85" s="133" t="s">
        <v>202</v>
      </c>
      <c r="B85" s="133"/>
      <c r="C85" s="140"/>
      <c r="D85" s="140"/>
      <c r="E85" s="140"/>
      <c r="I85" s="141">
        <v>6</v>
      </c>
      <c r="K85" s="54">
        <f>SUM(K83:K84)</f>
        <v>178067988.35000002</v>
      </c>
      <c r="L85" s="230"/>
      <c r="M85" s="121">
        <f>SUM(M83:M84)</f>
        <v>183270263.56999999</v>
      </c>
      <c r="N85" s="230"/>
      <c r="O85" s="240">
        <f>SUM(O83:O84)</f>
        <v>167379654.04000002</v>
      </c>
      <c r="P85" s="230"/>
      <c r="Q85" s="241">
        <f>SUM(Q83:Q84)</f>
        <v>168707619.19</v>
      </c>
      <c r="S85" s="234"/>
      <c r="T85" s="234"/>
      <c r="U85" s="234"/>
      <c r="X85" s="234"/>
      <c r="Y85" s="234"/>
      <c r="Z85" s="234"/>
      <c r="AA85" s="158"/>
    </row>
    <row r="86" spans="1:27" ht="21.95" customHeight="1" thickTop="1">
      <c r="A86" s="140"/>
      <c r="B86" s="140"/>
      <c r="C86" s="140"/>
      <c r="D86" s="140"/>
      <c r="E86" s="140"/>
      <c r="K86" s="55"/>
      <c r="L86" s="157"/>
      <c r="M86" s="122"/>
      <c r="N86" s="157"/>
      <c r="O86" s="55"/>
      <c r="P86" s="157"/>
      <c r="Q86" s="122"/>
      <c r="S86" s="234"/>
      <c r="T86" s="234"/>
      <c r="U86" s="234"/>
      <c r="X86" s="234"/>
      <c r="Y86" s="234"/>
      <c r="Z86" s="158"/>
    </row>
    <row r="87" spans="1:27" ht="21.95" customHeight="1">
      <c r="A87" s="232" t="s">
        <v>203</v>
      </c>
      <c r="B87" s="140"/>
      <c r="C87" s="140"/>
      <c r="D87" s="140"/>
      <c r="E87" s="140"/>
      <c r="K87" s="55"/>
      <c r="L87" s="157"/>
      <c r="M87" s="122"/>
      <c r="N87" s="157"/>
      <c r="O87" s="55"/>
      <c r="P87" s="157"/>
      <c r="Q87" s="122"/>
      <c r="S87" s="234"/>
      <c r="T87" s="234"/>
      <c r="U87" s="234"/>
    </row>
    <row r="88" spans="1:27" ht="5.45" customHeight="1">
      <c r="A88" s="232"/>
      <c r="B88" s="140"/>
      <c r="C88" s="140"/>
      <c r="D88" s="140"/>
      <c r="E88" s="140"/>
      <c r="K88" s="55"/>
      <c r="L88" s="157"/>
      <c r="M88" s="122"/>
      <c r="N88" s="157"/>
      <c r="O88" s="55"/>
      <c r="P88" s="157"/>
      <c r="Q88" s="122"/>
      <c r="S88" s="234"/>
    </row>
    <row r="89" spans="1:27" ht="21.95" customHeight="1">
      <c r="A89" s="242" t="s">
        <v>204</v>
      </c>
      <c r="C89" s="140"/>
      <c r="E89" s="140"/>
      <c r="K89" s="56"/>
      <c r="L89" s="56"/>
      <c r="M89" s="70"/>
      <c r="N89" s="57"/>
      <c r="P89" s="57"/>
      <c r="Q89" s="80"/>
    </row>
    <row r="90" spans="1:27" ht="21.95" customHeight="1">
      <c r="B90" s="228" t="s">
        <v>205</v>
      </c>
      <c r="K90" s="103">
        <v>163</v>
      </c>
      <c r="L90" s="69"/>
      <c r="M90" s="70">
        <v>150</v>
      </c>
      <c r="N90" s="69"/>
      <c r="O90" s="103">
        <v>155</v>
      </c>
      <c r="P90" s="69"/>
      <c r="Q90" s="70">
        <v>140</v>
      </c>
    </row>
    <row r="91" spans="1:27" ht="21.95" customHeight="1">
      <c r="B91" s="228"/>
      <c r="K91" s="175"/>
      <c r="L91" s="175"/>
      <c r="M91" s="243"/>
      <c r="N91" s="175"/>
      <c r="O91" s="175"/>
      <c r="P91" s="175"/>
      <c r="Q91" s="243"/>
    </row>
    <row r="92" spans="1:27" ht="21.95" customHeight="1">
      <c r="A92" s="164" t="s">
        <v>36</v>
      </c>
      <c r="K92" s="175"/>
      <c r="L92" s="175"/>
      <c r="M92" s="243"/>
      <c r="N92" s="175"/>
      <c r="O92" s="175"/>
      <c r="P92" s="175"/>
      <c r="Q92" s="243"/>
    </row>
    <row r="93" spans="1:27" ht="21.95" customHeight="1">
      <c r="A93" s="164"/>
      <c r="K93" s="175"/>
      <c r="L93" s="175"/>
      <c r="M93" s="243"/>
      <c r="N93" s="175"/>
      <c r="O93" s="175"/>
      <c r="P93" s="175"/>
      <c r="Q93" s="243"/>
    </row>
    <row r="94" spans="1:27" ht="21.95" customHeight="1">
      <c r="A94" s="164"/>
      <c r="K94" s="175"/>
      <c r="L94" s="175"/>
      <c r="M94" s="243"/>
      <c r="N94" s="175"/>
      <c r="O94" s="175"/>
      <c r="P94" s="175"/>
      <c r="Q94" s="243"/>
    </row>
    <row r="95" spans="1:27" ht="21.95" customHeight="1">
      <c r="A95" s="164"/>
      <c r="K95" s="175"/>
      <c r="L95" s="175"/>
      <c r="M95" s="243"/>
      <c r="N95" s="175"/>
      <c r="O95" s="175"/>
      <c r="P95" s="175"/>
      <c r="Q95" s="243"/>
    </row>
    <row r="96" spans="1:27" ht="21.95" customHeight="1">
      <c r="A96" s="164"/>
      <c r="K96" s="175"/>
      <c r="L96" s="175"/>
      <c r="M96" s="243"/>
      <c r="N96" s="175"/>
      <c r="O96" s="175"/>
      <c r="P96" s="175"/>
      <c r="Q96" s="243"/>
    </row>
    <row r="97" spans="1:17" ht="21.95" customHeight="1">
      <c r="A97" s="164"/>
      <c r="K97" s="175"/>
      <c r="L97" s="175"/>
      <c r="M97" s="243"/>
      <c r="N97" s="175"/>
      <c r="O97" s="175"/>
      <c r="P97" s="175"/>
      <c r="Q97" s="243"/>
    </row>
    <row r="98" spans="1:17" ht="21.95" customHeight="1">
      <c r="A98" s="164"/>
      <c r="K98" s="175"/>
      <c r="L98" s="175"/>
      <c r="M98" s="243"/>
      <c r="N98" s="175"/>
      <c r="O98" s="175"/>
      <c r="P98" s="175"/>
      <c r="Q98" s="243"/>
    </row>
    <row r="99" spans="1:17" ht="21.95" customHeight="1">
      <c r="A99" s="164"/>
      <c r="K99" s="175"/>
      <c r="L99" s="175"/>
      <c r="M99" s="243"/>
      <c r="N99" s="175"/>
      <c r="O99" s="175"/>
      <c r="P99" s="175"/>
      <c r="Q99" s="243"/>
    </row>
    <row r="100" spans="1:17" ht="21.95" customHeight="1">
      <c r="A100" s="164"/>
      <c r="K100" s="175"/>
      <c r="L100" s="175"/>
      <c r="M100" s="243"/>
      <c r="N100" s="175"/>
      <c r="O100" s="175"/>
      <c r="P100" s="175"/>
      <c r="Q100" s="243"/>
    </row>
    <row r="101" spans="1:17" ht="21.95" customHeight="1">
      <c r="A101" s="164"/>
      <c r="K101" s="175"/>
      <c r="L101" s="175"/>
      <c r="M101" s="243"/>
      <c r="N101" s="175"/>
      <c r="O101" s="175"/>
      <c r="P101" s="175"/>
      <c r="Q101" s="243"/>
    </row>
    <row r="102" spans="1:17" ht="21.95" customHeight="1">
      <c r="A102" s="164"/>
      <c r="K102" s="175"/>
      <c r="L102" s="175"/>
      <c r="M102" s="243"/>
      <c r="N102" s="175"/>
      <c r="O102" s="175"/>
      <c r="P102" s="175"/>
      <c r="Q102" s="243"/>
    </row>
    <row r="103" spans="1:17" ht="21.95" customHeight="1">
      <c r="A103" s="193"/>
      <c r="K103" s="175"/>
      <c r="L103" s="175"/>
      <c r="M103" s="243"/>
      <c r="N103" s="175"/>
      <c r="O103" s="175"/>
      <c r="P103" s="175"/>
      <c r="Q103" s="243"/>
    </row>
    <row r="104" spans="1:17" ht="21.95" customHeight="1">
      <c r="A104" s="193"/>
      <c r="K104" s="175"/>
      <c r="L104" s="175"/>
      <c r="M104" s="243"/>
      <c r="N104" s="175"/>
      <c r="O104" s="175"/>
      <c r="P104" s="175"/>
      <c r="Q104" s="243"/>
    </row>
    <row r="105" spans="1:17" ht="21.95" customHeight="1">
      <c r="A105" s="164"/>
      <c r="K105" s="175"/>
      <c r="L105" s="175"/>
      <c r="M105" s="243"/>
      <c r="N105" s="175"/>
      <c r="O105" s="175"/>
      <c r="P105" s="175"/>
      <c r="Q105" s="243"/>
    </row>
    <row r="106" spans="1:17" ht="21.95" customHeight="1">
      <c r="A106" s="164"/>
      <c r="K106" s="175"/>
      <c r="L106" s="175"/>
      <c r="M106" s="243"/>
      <c r="N106" s="175"/>
      <c r="O106" s="175"/>
      <c r="P106" s="175"/>
      <c r="Q106" s="243"/>
    </row>
    <row r="107" spans="1:17" ht="21.95" customHeight="1">
      <c r="A107" s="164"/>
      <c r="K107" s="175"/>
      <c r="L107" s="175"/>
      <c r="M107" s="243"/>
      <c r="N107" s="175"/>
      <c r="O107" s="175"/>
      <c r="P107" s="175"/>
      <c r="Q107" s="243"/>
    </row>
    <row r="108" spans="1:17" ht="26.45" customHeight="1">
      <c r="A108" s="164"/>
      <c r="K108" s="175"/>
      <c r="L108" s="175"/>
      <c r="M108" s="243"/>
      <c r="N108" s="175"/>
      <c r="O108" s="175"/>
      <c r="P108" s="175"/>
      <c r="Q108" s="243"/>
    </row>
    <row r="109" spans="1:17" ht="21.95" customHeight="1">
      <c r="K109" s="49"/>
      <c r="M109" s="114"/>
      <c r="O109" s="49"/>
      <c r="Q109" s="124" t="s">
        <v>217</v>
      </c>
    </row>
    <row r="110" spans="1:17">
      <c r="B110" s="244"/>
      <c r="D110" s="245"/>
      <c r="K110" s="135"/>
      <c r="M110" s="123"/>
      <c r="O110" s="11"/>
      <c r="Q110" s="123"/>
    </row>
    <row r="111" spans="1:17">
      <c r="B111" s="244"/>
      <c r="K111" s="135"/>
      <c r="M111" s="123"/>
      <c r="O111" s="11"/>
      <c r="Q111" s="123"/>
    </row>
    <row r="112" spans="1:17">
      <c r="B112" s="244"/>
      <c r="K112" s="135"/>
      <c r="M112" s="123"/>
      <c r="O112" s="11"/>
      <c r="Q112" s="123"/>
    </row>
    <row r="113" spans="2:17">
      <c r="B113" s="244"/>
      <c r="K113" s="135"/>
      <c r="M113" s="123"/>
      <c r="O113" s="11"/>
      <c r="Q113" s="123"/>
    </row>
    <row r="114" spans="2:17">
      <c r="K114" s="135"/>
      <c r="M114" s="123"/>
      <c r="O114" s="11"/>
      <c r="Q114" s="123"/>
    </row>
    <row r="116" spans="2:17">
      <c r="K116" s="135"/>
      <c r="M116" s="147"/>
      <c r="O116" s="135"/>
      <c r="Q116" s="147"/>
    </row>
    <row r="117" spans="2:17">
      <c r="K117" s="246"/>
      <c r="M117" s="247"/>
      <c r="O117" s="246"/>
      <c r="Q117" s="247"/>
    </row>
    <row r="118" spans="2:17">
      <c r="K118" s="246"/>
      <c r="M118" s="247"/>
      <c r="O118" s="246"/>
      <c r="Q118" s="247"/>
    </row>
    <row r="119" spans="2:17">
      <c r="K119" s="246"/>
      <c r="M119" s="247"/>
      <c r="O119" s="246"/>
      <c r="Q119" s="247"/>
    </row>
    <row r="175" spans="1:1">
      <c r="A175" s="135" t="s">
        <v>206</v>
      </c>
    </row>
  </sheetData>
  <mergeCells count="6">
    <mergeCell ref="K5:Q5"/>
    <mergeCell ref="K58:Q58"/>
    <mergeCell ref="O59:Q59"/>
    <mergeCell ref="O6:Q6"/>
    <mergeCell ref="K6:M6"/>
    <mergeCell ref="K59:M59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rowBreaks count="1" manualBreakCount="1">
    <brk id="53" max="1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1BC9D11-0986-4EF6-A1FF-AD629213AA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C6F681-E428-4EB5-A595-C2001AC1AF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C669F4-AB1A-45D0-923D-7BD75021BDDD}">
  <ds:schemaRefs>
    <ds:schemaRef ds:uri="http://www.w3.org/XML/1998/namespace"/>
    <ds:schemaRef ds:uri="http://schemas.microsoft.com/office/2006/documentManagement/types"/>
    <ds:schemaRef ds:uri="http://purl.org/dc/elements/1.1/"/>
    <ds:schemaRef ds:uri="6a9756da-291a-4382-b250-e3dd5c3f4565"/>
    <ds:schemaRef ds:uri="http://purl.org/dc/terms/"/>
    <ds:schemaRef ds:uri="http://schemas.microsoft.com/office/2006/metadata/properties"/>
    <ds:schemaRef ds:uri="74144969-34de-4132-886c-ed4ede77c995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</vt:lpstr>
      <vt:lpstr>Cashflow</vt:lpstr>
      <vt:lpstr>BS!Print_Area</vt:lpstr>
      <vt:lpstr>Cashflow!Print_Area</vt:lpstr>
      <vt:lpstr>'CE-Conso'!Print_Area</vt:lpstr>
      <vt:lpstr>'CE-Sep'!Print_Area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Chanatwan Moonsiri</cp:lastModifiedBy>
  <cp:revision/>
  <cp:lastPrinted>2022-11-10T03:29:57Z</cp:lastPrinted>
  <dcterms:created xsi:type="dcterms:W3CDTF">2003-12-15T02:14:16Z</dcterms:created>
  <dcterms:modified xsi:type="dcterms:W3CDTF">2022-11-11T08:12:51Z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