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 tabRatio="776" activeTab="2"/>
  </bookViews>
  <sheets>
    <sheet name="T2-4 BS" sheetId="1" r:id="rId1"/>
    <sheet name="T5 PL(3m)." sheetId="16" r:id="rId2"/>
    <sheet name="T6 PL(9m)." sheetId="18" r:id="rId3"/>
    <sheet name="T7 C" sheetId="11" r:id="rId4"/>
    <sheet name="T 8" sheetId="12" r:id="rId5"/>
    <sheet name="T 9-10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9" i="18" l="1"/>
  <c r="J49" i="18"/>
  <c r="H49" i="18"/>
  <c r="F49" i="18"/>
  <c r="L43" i="18"/>
  <c r="J43" i="18"/>
  <c r="H43" i="18"/>
  <c r="F43" i="18"/>
  <c r="L37" i="18"/>
  <c r="J37" i="18"/>
  <c r="H37" i="18"/>
  <c r="L35" i="18"/>
  <c r="J35" i="18"/>
  <c r="H35" i="18"/>
  <c r="L32" i="18"/>
  <c r="J32" i="18"/>
  <c r="H32" i="18"/>
  <c r="L28" i="18"/>
  <c r="J28" i="18"/>
  <c r="H28" i="18"/>
  <c r="F28" i="18"/>
  <c r="F32" i="18" s="1"/>
  <c r="F35" i="18" s="1"/>
  <c r="F37" i="18" s="1"/>
  <c r="L18" i="18"/>
  <c r="J18" i="18"/>
  <c r="H18" i="18"/>
  <c r="F18" i="18"/>
  <c r="L13" i="18"/>
  <c r="J13" i="18"/>
  <c r="H13" i="18"/>
  <c r="F13" i="18"/>
  <c r="L49" i="16"/>
  <c r="J49" i="16"/>
  <c r="H49" i="16"/>
  <c r="F49" i="16"/>
  <c r="L43" i="16"/>
  <c r="J43" i="16"/>
  <c r="H43" i="16"/>
  <c r="F43" i="16"/>
  <c r="L37" i="16"/>
  <c r="J37" i="16"/>
  <c r="H37" i="16"/>
  <c r="L35" i="16"/>
  <c r="J35" i="16"/>
  <c r="H35" i="16"/>
  <c r="L32" i="16"/>
  <c r="J32" i="16"/>
  <c r="H32" i="16"/>
  <c r="L29" i="16"/>
  <c r="J29" i="16"/>
  <c r="H29" i="16"/>
  <c r="F29" i="16"/>
  <c r="F32" i="16" s="1"/>
  <c r="F35" i="16" s="1"/>
  <c r="F37" i="16" s="1"/>
  <c r="L20" i="16"/>
  <c r="J20" i="16"/>
  <c r="H20" i="16"/>
  <c r="F20" i="16"/>
  <c r="L18" i="16"/>
  <c r="J18" i="16"/>
  <c r="H18" i="16"/>
  <c r="F18" i="16"/>
  <c r="L13" i="16"/>
  <c r="J13" i="16"/>
  <c r="H13" i="16"/>
  <c r="F13" i="16"/>
  <c r="P21" i="11"/>
  <c r="P22" i="11"/>
  <c r="P23" i="11"/>
  <c r="P24" i="11"/>
  <c r="P25" i="11"/>
  <c r="P20" i="11"/>
  <c r="L99" i="14"/>
  <c r="J99" i="14"/>
  <c r="H99" i="14"/>
  <c r="F99" i="14"/>
  <c r="L80" i="14"/>
  <c r="J80" i="14"/>
  <c r="H80" i="14"/>
  <c r="F80" i="14"/>
  <c r="L32" i="14"/>
  <c r="L52" i="14" s="1"/>
  <c r="L57" i="14" s="1"/>
  <c r="J32" i="14"/>
  <c r="H32" i="14"/>
  <c r="H52" i="14" s="1"/>
  <c r="H57" i="14" s="1"/>
  <c r="F32" i="14"/>
  <c r="M24" i="12"/>
  <c r="K24" i="12"/>
  <c r="I24" i="12"/>
  <c r="G24" i="12"/>
  <c r="L130" i="1"/>
  <c r="J130" i="1"/>
  <c r="H130" i="1"/>
  <c r="F130" i="1"/>
  <c r="L94" i="1"/>
  <c r="J94" i="1"/>
  <c r="H94" i="1"/>
  <c r="F94" i="1"/>
  <c r="L82" i="1"/>
  <c r="J82" i="1"/>
  <c r="H82" i="1"/>
  <c r="F82" i="1"/>
  <c r="L43" i="1"/>
  <c r="J43" i="1"/>
  <c r="H43" i="1"/>
  <c r="F43" i="1"/>
  <c r="L26" i="1"/>
  <c r="J26" i="1"/>
  <c r="H26" i="1"/>
  <c r="F26" i="1"/>
  <c r="F96" i="1" l="1"/>
  <c r="F45" i="1"/>
  <c r="F52" i="14"/>
  <c r="F57" i="14" s="1"/>
  <c r="F101" i="14" s="1"/>
  <c r="F105" i="14" s="1"/>
  <c r="H96" i="1"/>
  <c r="J45" i="1"/>
  <c r="H45" i="1"/>
  <c r="J96" i="1"/>
  <c r="L96" i="1"/>
  <c r="L45" i="1"/>
  <c r="J52" i="14"/>
  <c r="J57" i="14" s="1"/>
  <c r="T24" i="11" l="1"/>
  <c r="Q24" i="12" l="1"/>
  <c r="T25" i="11"/>
  <c r="P26" i="11"/>
  <c r="R28" i="11" l="1"/>
  <c r="F133" i="1" s="1"/>
  <c r="F135" i="1" s="1"/>
  <c r="T26" i="11"/>
  <c r="S13" i="12" l="1"/>
  <c r="P14" i="11" l="1"/>
  <c r="T14" i="11" s="1"/>
  <c r="S21" i="12" l="1"/>
  <c r="T23" i="11"/>
  <c r="A120" i="14"/>
  <c r="A62" i="14"/>
  <c r="A60" i="14"/>
  <c r="J101" i="14" l="1"/>
  <c r="J105" i="14" s="1"/>
  <c r="L101" i="14"/>
  <c r="L105" i="14" s="1"/>
  <c r="H101" i="14"/>
  <c r="H105" i="14" s="1"/>
  <c r="S20" i="12" l="1"/>
  <c r="S19" i="12"/>
  <c r="S18" i="12"/>
  <c r="T21" i="11"/>
  <c r="R18" i="11" l="1"/>
  <c r="N18" i="11"/>
  <c r="L18" i="11"/>
  <c r="L28" i="11" s="1"/>
  <c r="J18" i="11"/>
  <c r="J28" i="11" s="1"/>
  <c r="H18" i="11"/>
  <c r="F18" i="11"/>
  <c r="P16" i="11"/>
  <c r="T16" i="11" s="1"/>
  <c r="P15" i="11"/>
  <c r="T15" i="11" s="1"/>
  <c r="P13" i="11"/>
  <c r="T13" i="11" s="1"/>
  <c r="T22" i="11"/>
  <c r="N28" i="11"/>
  <c r="H28" i="11"/>
  <c r="F28" i="11"/>
  <c r="O24" i="12"/>
  <c r="S22" i="12"/>
  <c r="S24" i="12" s="1"/>
  <c r="S14" i="12"/>
  <c r="S12" i="12"/>
  <c r="Q16" i="12"/>
  <c r="O16" i="12"/>
  <c r="M16" i="12"/>
  <c r="K16" i="12"/>
  <c r="I16" i="12"/>
  <c r="G16" i="12"/>
  <c r="S16" i="12" l="1"/>
  <c r="T20" i="11"/>
  <c r="T28" i="11" s="1"/>
  <c r="P18" i="11"/>
  <c r="T18" i="11"/>
  <c r="P28" i="11" l="1"/>
  <c r="L133" i="1" l="1"/>
  <c r="L135" i="1" s="1"/>
  <c r="H133" i="1" l="1"/>
  <c r="H135" i="1" s="1"/>
  <c r="A143" i="1" l="1"/>
  <c r="A101" i="1"/>
  <c r="A99" i="1"/>
  <c r="A98" i="1"/>
  <c r="A52" i="1"/>
  <c r="A50" i="1"/>
  <c r="J133" i="1" l="1"/>
  <c r="J135" i="1" s="1"/>
</calcChain>
</file>

<file path=xl/sharedStrings.xml><?xml version="1.0" encoding="utf-8"?>
<sst xmlns="http://schemas.openxmlformats.org/spreadsheetml/2006/main" count="451" uniqueCount="241">
  <si>
    <t>บริษัท เนอวานา ไดอิ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</si>
  <si>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</si>
  <si>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</si>
  <si>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</si>
  <si>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</si>
  <si>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</si>
  <si>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</si>
  <si>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</si>
  <si>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</si>
  <si>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</si>
  <si>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</si>
  <si>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</si>
  <si>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</si>
  <si>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</si>
  <si>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</si>
  <si>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</si>
  <si>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เงินให้กู้ยืมระยะสั้นแก่บริษัทย่อย</t>
  </si>
  <si>
    <t>สินค้าคงเหลือ สุทธิ</t>
  </si>
  <si>
    <t>ต้นทุนการพัฒนาโครงการอสังหาริมทรัพย์</t>
  </si>
  <si>
    <t>สินทรัพย์ที่เกิดจากสัญญา</t>
  </si>
  <si>
    <t>- มูลค่างานเสร็จรอเรียกเก็บ สุทธิ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</si>
  <si>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</si>
  <si>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</si>
  <si>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</si>
  <si>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</si>
  <si>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</si>
  <si>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 สุทธิ</t>
  </si>
  <si>
    <t>เงินลงทุนในการร่วมค้า สุทธิ</t>
  </si>
  <si>
    <t>เงินให้กู้ยืมระยะยาวแก่กิจการอื่น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</si>
  <si>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</si>
  <si>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</si>
  <si>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</si>
  <si>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</si>
  <si>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</si>
  <si>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</si>
  <si>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</si>
  <si>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 xml:space="preserve">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</si>
  <si>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</si>
  <si>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</si>
  <si>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</si>
  <si>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</si>
  <si>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</si>
  <si>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</si>
  <si>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</si>
  <si>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</si>
  <si>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 สุทธิ</t>
  </si>
  <si>
    <t>เจ้าหนี้การค้าและเจ้าหนี้อื่น</t>
  </si>
  <si>
    <t>เจ้าหนี้กิจการที่เกี่ยวข้องกัน</t>
  </si>
  <si>
    <t>เจ้าหนี้ค่าที่ดิน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</si>
  <si>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</si>
  <si>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</si>
  <si>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</t>
  </si>
  <si>
    <t>ชำระภายในหนึ่งปี สุทธิ</t>
  </si>
  <si>
    <t>เงินกู้ยืมระยะสั้นจากบริษัทย่อย</t>
  </si>
  <si>
    <t>หุ้นกู้ที่มีกำหนดชำระภายในหนึ่งปี สุทธิ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</si>
  <si>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</si>
  <si>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</si>
  <si>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</si>
  <si>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หนี้สินที่เกิดจากสัญญา - เงินรับล่วงหน้า</t>
  </si>
  <si>
    <t>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</si>
  <si>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</si>
  <si>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</si>
  <si>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</si>
  <si>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</si>
  <si>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เงินกู้ยืมระยะยาวจากบริษัทย่อย</t>
  </si>
  <si>
    <t>หุ้นกู้ สุทธิ</t>
  </si>
  <si>
    <t>หนี้สินภาษีเงินได้รอการตัดบัญชี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</si>
  <si>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</si>
  <si>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</si>
  <si>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</si>
  <si>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</si>
  <si>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</si>
  <si>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</si>
  <si>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</si>
  <si>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</si>
  <si>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</si>
  <si>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1,681,719,973 หุ้น </t>
  </si>
  <si>
    <t xml:space="preserve">   มูลค่าที่ตราไว้หุ้นละ 1 บาท </t>
  </si>
  <si>
    <t>ทุนที่ออกและชำระแล้ว</t>
  </si>
  <si>
    <t xml:space="preserve">หุ้นสามัญ 1,553,174,254 หุ้น </t>
  </si>
  <si>
    <t xml:space="preserve">   มูลค่าที่ตราไว้หุ้นละ 1 บาท</t>
  </si>
  <si>
    <t>ส่วนเกินมูลค่าหุ้นสามัญ</t>
  </si>
  <si>
    <t>ส่วนเกินทุนจากการซื้อธุรกิจ</t>
  </si>
  <si>
    <t>ส่วนลดมูลค่าหุ้นจากการรวมธุรกิจภายใต้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</si>
  <si>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</si>
  <si>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</si>
  <si>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</si>
  <si>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</si>
  <si>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</si>
  <si>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</si>
  <si>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</si>
  <si>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</si>
  <si>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</si>
  <si>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</si>
  <si>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</si>
  <si>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รายได้จากสัญญาก่อสร้าง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</si>
  <si>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</si>
  <si>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</si>
  <si>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</si>
  <si>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</si>
  <si>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</si>
  <si>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</si>
  <si>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</si>
  <si>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สุทธิจากอัตราแลกเปลี่ยน</t>
  </si>
  <si>
    <t>ต้นทุนทางการเงิน (ดอกเบี้ยจ่าย)</t>
  </si>
  <si>
    <t>กำไร (ขาดทุน) ก่อนส่วนแบ่งขาดทุน</t>
  </si>
  <si>
    <t>จากเงินลงทุนในการร่วมค้า</t>
  </si>
  <si>
    <t>ส่วนแบ่งขาดทุนจากเงินลงทุนในการร่วมค้า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</si>
  <si>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</si>
  <si>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</si>
  <si>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</si>
  <si>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 (ขาดทุน) เบ็ดเสร็จอื่นสุทธิจากภาษี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</si>
  <si>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</si>
  <si>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</si>
  <si>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</si>
  <si>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</si>
  <si>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</si>
  <si>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</si>
  <si>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</si>
  <si>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</si>
  <si>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</si>
  <si>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</si>
  <si>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</si>
  <si>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</si>
  <si>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ส่วนเกินทุน</t>
  </si>
  <si>
    <t>สำรอง</t>
  </si>
  <si>
    <t>ผู้เป็นเจ้าของ</t>
  </si>
  <si>
    <t>ส่วนได้เสียที่ไม่มี</t>
  </si>
  <si>
    <t>และชำระแล้ว</t>
  </si>
  <si>
    <t>ส่วนเกินมูลค่าหุ้น</t>
  </si>
  <si>
    <t>จากการซื้อธุรกิจ</t>
  </si>
  <si>
    <t>ตามกฎหมาย</t>
  </si>
  <si>
    <t>ของบริษัทใหญ่</t>
  </si>
  <si>
    <t>อำนาจควบคุม</t>
  </si>
  <si>
    <t>เจ้าของ</t>
  </si>
  <si>
    <t>ยอดคงเหลือต้นปี ณ วันที่ 1 มกราคม พ.ศ. 2564</t>
  </si>
  <si>
    <t>เงินปันผลจ่ายของบริษัทย่อย</t>
  </si>
  <si>
    <t>กำไรเบ็ดเสร็จรวมสำหรับงวด</t>
  </si>
  <si>
    <t>ยอดคงเหลือต้นปี ณ วันที่ 1 มกราคม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</si>
  <si>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</si>
  <si>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</si>
  <si>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จากการจ่ายโดย</t>
  </si>
  <si>
    <t>ใช้หุ้นเป็นเกณฑ์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</si>
  <si>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</si>
  <si>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</si>
  <si>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</si>
  <si>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 (ขาดทุน) สำหรับงวดก่อนภาษีเงินได้</t>
  </si>
  <si>
    <t>เงินสดสุทธิรับ (จ่าย) จากกิจกรรมดำเนินงาน</t>
  </si>
  <si>
    <t>ค่าเสื่อมราคาและค่าตัดจำหน่าย</t>
  </si>
  <si>
    <t>ขาดทุนจากการตัดจำหน่ายที่ดิน อาคารและอุปกรณ์</t>
  </si>
  <si>
    <t>ดอกเบี้ยรับ</t>
  </si>
  <si>
    <t>เงินปันผลรับ</t>
  </si>
  <si>
    <t>ต้นทุนทางการเงิน</t>
  </si>
  <si>
    <t>ตัดจำหน่ายค่าใช้จ่ายทางตรงในการออกหุ้นกู้</t>
  </si>
  <si>
    <t>ตัดจำหน่ายค่าใช้จ่ายในการกู้ยืม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</si>
  <si>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</si>
  <si>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</si>
  <si>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ลูกหนี้การค้าและลูกหนี้อื่น</t>
  </si>
  <si>
    <t>สินค้าคงเหลือ</t>
  </si>
  <si>
    <t>มูลค่างานเสร็จรอเรียกเก็บ</t>
  </si>
  <si>
    <t>เงินรับล่วงหน้าตามสัญญาก่อสร้างจากลูกค้า</t>
  </si>
  <si>
    <t xml:space="preserve">หนี้สินหมุนเวียนอื่น </t>
  </si>
  <si>
    <t>จ่ายดอกเบี้ย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</si>
  <si>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</si>
  <si>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</si>
  <si>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เงินฝากสถาบันการเงินที่มีภาระผูกพัน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</si>
  <si>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</si>
  <si>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</si>
  <si>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</si>
  <si>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</si>
  <si>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</si>
  <si>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>เงินสดจ่ายซื้อสิทธิการใช้</t>
  </si>
  <si>
    <t>เงินสดรับจากรายได้ดอกเบี้ยรับ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</si>
  <si>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</si>
  <si>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</si>
  <si>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</si>
  <si>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</si>
  <si>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</si>
  <si>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</si>
  <si>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</si>
  <si>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</si>
  <si>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</si>
  <si>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เงินสดจ่ายชำระหุ้นกู้</t>
  </si>
  <si>
    <t>จ่ายเงินปันผลให้แก่ส่วนได้เสียที่ไม่มีอำนาจควบคุม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</si>
  <si>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</si>
  <si>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</si>
  <si>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การเปลี่ยนแปลงในเงินเบิกเกินบัญชี</t>
  </si>
  <si>
    <t>เงินสดและรายการเทียบเท่าเงินสด ณ วันสิ้นงวด</t>
  </si>
  <si>
    <t>รายการที่มิใช่เงินสดที่มีสาระสำคัญ</t>
  </si>
  <si>
    <t>- เจ้าหนี้จากการซื้อที่ดิน อาคารและอุปกรณ์</t>
  </si>
  <si>
    <t>- เจ้าหนี้จากการซื้อสินทรัพย์ไม่มีตัวตน</t>
  </si>
  <si>
    <t>- รับรู้ต้นทุนทางการเงินเป็นส่วนของที่ดิน อาคาร และอุปกรณ์</t>
  </si>
  <si>
    <t>- โอนสินค้าคงเหลือไปเป็นที่ดิน อาคาร และอุปกรณ์</t>
  </si>
  <si>
    <t>หุ้นปันผลจ่าย</t>
  </si>
  <si>
    <t>สำรองตามกฎหมาย</t>
  </si>
  <si>
    <t>เงินปันผลจ่าย</t>
  </si>
  <si>
    <t>ขาดทุนจากมูลค่าสุทธิที่คาดว่าจะได้รับของสินค้าคงเหลือ</t>
  </si>
  <si>
    <t>เงินสดได้มาจากกิจกรรมดำเนินงาน</t>
  </si>
  <si>
    <t>จ่ายภาษีเงินได้</t>
  </si>
  <si>
    <t>(กำไร) ขาดทุนจากการจำหน่ายที่ดิน อาคารและอุปกรณ์</t>
  </si>
  <si>
    <t>รายได้จากการยกเลิกสัญญา</t>
  </si>
  <si>
    <t>(กลับรายการ) ค่าเผื่อการด้อยค่า</t>
  </si>
  <si>
    <t>เงินสดจ่ายค่าใช้จ่ายในการกู้ยืมเงินจากสถาบันการเงิน</t>
  </si>
  <si>
    <t>ที่ดิน อาคารและอุปกรณ์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</si>
  <si>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</si>
  <si>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</si>
  <si>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</si>
  <si>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30 กันยายน</t>
  </si>
  <si>
    <t>ยอดคงเหลือปลายงวด ณ วันที่ 30 กันยายน พ.ศ. 2564</t>
  </si>
  <si>
    <t>ยอดคงเหลือปลายงวด ณ วันที่ 30 กันยายน พ.ศ. 2565</t>
  </si>
  <si>
    <t>เพิ่มทุนจากสิทธิซื้อหุ้น</t>
  </si>
  <si>
    <t>-</t>
  </si>
  <si>
    <t>จ่ายผลประโยชน์พนักงาน</t>
  </si>
  <si>
    <t>เงินสดรับจากภาษีเงินได้ หัก ณ ที่จ่ายรับคืน</t>
  </si>
  <si>
    <t>เงินสดรับจากการใช้สิทธิซื้อหุ้น</t>
  </si>
  <si>
    <t>รายการที่มิใช่เงินสดที่มีสาระสำคัญ ณ วันที่ 30 กันยายน ประกอบด้วย</t>
  </si>
  <si>
    <t>เจ้าหนี้ค่าที่ดินระยะยาว</t>
  </si>
  <si>
    <t>21 ข)</t>
  </si>
  <si>
    <t>21 ค)</t>
  </si>
  <si>
    <t>21 จ)</t>
  </si>
  <si>
    <t>21 ง)</t>
  </si>
  <si>
    <t>การจัดตั้งบริษัทย่อย</t>
  </si>
  <si>
    <t>รายได้จากเงินประกันผลงาน</t>
  </si>
  <si>
    <t>เจ้าหนี้ค่าที่ดินที่ถึงกำหนดชำระภายในหนึ่งปี</t>
  </si>
  <si>
    <t>ผลประโยชน์ภาษีเงินได้</t>
  </si>
  <si>
    <t>รายได้จากค่าชดเชยค่าก่อสร้าง</t>
  </si>
  <si>
    <t>ค่าเผื่อผลขาดทุนที่คาดว่าจะเกิดขึ้น</t>
  </si>
  <si>
    <t>เงินสดสุทธิได้มา (ใช้ไป) ในกิจกรรมดำเนินงาน</t>
  </si>
  <si>
    <t>เงินสดจ่ายเงินลงทุนในบริษัทย่อย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</si>
  <si>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</si>
  <si>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</si>
  <si>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เงินสดรับจากเงินลงทุนในบริษัทย่อย</t>
  </si>
  <si>
    <t>ของส่วนได้เสียไม่มีอำนาจควบคุม</t>
  </si>
  <si>
    <t>กำไร (ขาดทุน) ขั้นต้น</t>
  </si>
  <si>
    <t>รายการปรับปรุงกระทบกำไร (ขาดทุน) ก่อนภาษีเงินได้เป็น</t>
  </si>
  <si>
    <t>ตัดรายการ (กำไร) ขาดทุนที่ยังไม่เกิดขึ้นจริงในเงินลงทุนในการร่วมค้า</t>
  </si>
  <si>
    <t>สามัญ</t>
  </si>
  <si>
    <t>ส่วนลดมูลค่าหุ้นจากการ</t>
  </si>
  <si>
    <t>รวมธุรกิจภายใต้</t>
  </si>
  <si>
    <t>มูลค่าหุ้นสามัญ</t>
  </si>
  <si>
    <t>ส่วนเกิน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</si>
</sst>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#,##0;\(#,##0\);\-"/>
    <numFmt numFmtId="165" formatCode="#,##0;\(#,##0\);\ \ \ \ \ \-"/>
    <numFmt numFmtId="166" formatCode="#,##0;\(#,##0\)"/>
    <numFmt numFmtId="167" formatCode="#,##0.00;\(#,##0.00\);\ \ \ \ \ \-"/>
    <numFmt numFmtId="168" formatCode="#,##0.00;\(#,##0.00\);\-"/>
    <numFmt numFmtId="169" formatCode="_(* #,##0_);_(* \(#,##0\);_(* &quot;-&quot;??_);_(@_)"/>
    <numFmt numFmtId="170" formatCode="#,##0.000;\(#,##0.000\);\-"/>
    <numFmt numFmtId="171" formatCode="#,##0;\(#,##0\);&quot;-&quot;;@"/>
    <numFmt numFmtId="172" formatCode="#,##0;\(#,##0\);\ \ \ \ \ \ \-"/>
    <numFmt numFmtId="173" formatCode="_-* #,##0_-;\-* #,##0_-;_-* &quot;-&quot;??_-;_-@_-"/>
  </numFmts>
  <fonts count="36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u/>
      <sz val="13"/>
      <name val="Browallia New"/>
      <family val="2"/>
    </font>
    <font>
      <sz val="11"/>
      <color indexed="8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1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61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" fillId="0" borderId="0"/>
  </cellStyleXfs>
  <cellXfs count="310">
    <xf numFmtId="0" fontId="0" fillId="0" borderId="0" xfId="0"/>
    <xf numFmtId="0" fontId="7" fillId="0" borderId="0" xfId="48" applyFont="1" applyAlignment="1">
      <alignment horizontal="left" vertical="center"/>
    </xf>
    <xf numFmtId="0" fontId="8" fillId="0" borderId="0" xfId="48" applyFont="1" applyAlignment="1">
      <alignment horizontal="center" vertical="center"/>
    </xf>
    <xf numFmtId="165" fontId="9" fillId="0" borderId="0" xfId="48" applyNumberFormat="1" applyFont="1" applyAlignment="1">
      <alignment horizontal="right" vertical="center"/>
    </xf>
    <xf numFmtId="0" fontId="8" fillId="0" borderId="13" xfId="48" applyFont="1" applyBorder="1" applyAlignment="1">
      <alignment horizontal="center" vertical="center"/>
    </xf>
    <xf numFmtId="165" fontId="8" fillId="0" borderId="13" xfId="48" applyNumberFormat="1" applyFont="1" applyBorder="1" applyAlignment="1">
      <alignment horizontal="right" vertical="center"/>
    </xf>
    <xf numFmtId="0" fontId="8" fillId="0" borderId="0" xfId="48" applyFont="1" applyAlignment="1">
      <alignment vertical="center"/>
    </xf>
    <xf numFmtId="0" fontId="7" fillId="0" borderId="14" xfId="48" applyFont="1" applyBorder="1" applyAlignment="1">
      <alignment horizontal="left" vertical="center"/>
    </xf>
    <xf numFmtId="0" fontId="8" fillId="0" borderId="14" xfId="48" applyFont="1" applyBorder="1" applyAlignment="1">
      <alignment horizontal="center" vertical="center"/>
    </xf>
    <xf numFmtId="165" fontId="8" fillId="0" borderId="14" xfId="48" applyNumberFormat="1" applyFont="1" applyBorder="1" applyAlignment="1">
      <alignment horizontal="right" vertical="center"/>
    </xf>
    <xf numFmtId="0" fontId="7" fillId="0" borderId="0" xfId="48" applyFont="1" applyAlignment="1">
      <alignment vertical="center"/>
    </xf>
    <xf numFmtId="165" fontId="8" fillId="0" borderId="0" xfId="48" applyNumberFormat="1" applyFont="1" applyAlignment="1">
      <alignment horizontal="right" vertical="center"/>
    </xf>
    <xf numFmtId="0" fontId="8" fillId="0" borderId="13" xfId="48" applyFont="1" applyBorder="1" applyAlignment="1">
      <alignment vertical="center"/>
    </xf>
    <xf numFmtId="0" fontId="7" fillId="0" borderId="13" xfId="48" applyFont="1" applyBorder="1" applyAlignment="1">
      <alignment vertical="center"/>
    </xf>
    <xf numFmtId="164" fontId="8" fillId="0" borderId="1" xfId="48" applyNumberFormat="1" applyFont="1" applyBorder="1" applyAlignment="1">
      <alignment horizontal="right" vertical="center"/>
    </xf>
    <xf numFmtId="165" fontId="8" fillId="0" borderId="0" xfId="33" applyNumberFormat="1" applyFont="1" applyFill="1" applyBorder="1" applyAlignment="1">
      <alignment horizontal="right" vertical="center"/>
    </xf>
    <xf numFmtId="165" fontId="8" fillId="0" borderId="0" xfId="33" applyNumberFormat="1" applyFont="1" applyFill="1" applyBorder="1" applyAlignment="1">
      <alignment vertical="center"/>
    </xf>
    <xf numFmtId="165" fontId="8" fillId="0" borderId="1" xfId="33" applyNumberFormat="1" applyFont="1" applyFill="1" applyBorder="1" applyAlignment="1">
      <alignment horizontal="right" vertical="center"/>
    </xf>
    <xf numFmtId="165" fontId="8" fillId="0" borderId="1" xfId="33" applyNumberFormat="1" applyFont="1" applyFill="1" applyBorder="1" applyAlignment="1">
      <alignment vertical="center"/>
    </xf>
    <xf numFmtId="164" fontId="8" fillId="0" borderId="0" xfId="38" applyNumberFormat="1" applyFont="1" applyFill="1" applyBorder="1" applyAlignment="1">
      <alignment vertical="center"/>
    </xf>
    <xf numFmtId="165" fontId="8" fillId="0" borderId="15" xfId="33" applyNumberFormat="1" applyFont="1" applyFill="1" applyBorder="1" applyAlignment="1">
      <alignment vertical="center"/>
    </xf>
    <xf numFmtId="165" fontId="8" fillId="33" borderId="0" xfId="33" applyNumberFormat="1" applyFont="1" applyFill="1" applyBorder="1" applyAlignment="1">
      <alignment vertical="center"/>
    </xf>
    <xf numFmtId="165" fontId="8" fillId="33" borderId="13" xfId="33" applyNumberFormat="1" applyFont="1" applyFill="1" applyBorder="1" applyAlignment="1">
      <alignment horizontal="right" vertical="center"/>
    </xf>
    <xf numFmtId="165" fontId="8" fillId="33" borderId="1" xfId="33" applyNumberFormat="1" applyFont="1" applyFill="1" applyBorder="1" applyAlignment="1">
      <alignment vertical="center"/>
    </xf>
    <xf numFmtId="165" fontId="8" fillId="33" borderId="13" xfId="33" applyNumberFormat="1" applyFont="1" applyFill="1" applyBorder="1" applyAlignment="1">
      <alignment vertical="center"/>
    </xf>
    <xf numFmtId="171" fontId="8" fillId="0" borderId="0" xfId="33" applyNumberFormat="1" applyFont="1" applyFill="1" applyBorder="1" applyAlignment="1">
      <alignment horizontal="right" vertical="center"/>
    </xf>
    <xf numFmtId="171" fontId="8" fillId="0" borderId="0" xfId="33" applyNumberFormat="1" applyFont="1" applyFill="1" applyBorder="1" applyAlignment="1">
      <alignment vertical="center"/>
    </xf>
    <xf numFmtId="171" fontId="8" fillId="0" borderId="1" xfId="33" applyNumberFormat="1" applyFont="1" applyFill="1" applyBorder="1" applyAlignment="1">
      <alignment horizontal="right" vertical="center"/>
    </xf>
    <xf numFmtId="171" fontId="8" fillId="0" borderId="1" xfId="33" applyNumberFormat="1" applyFont="1" applyFill="1" applyBorder="1" applyAlignment="1">
      <alignment vertical="center"/>
    </xf>
    <xf numFmtId="0" fontId="7" fillId="0" borderId="13" xfId="48" applyFont="1" applyBorder="1" applyAlignment="1">
      <alignment horizontal="left" vertical="center"/>
    </xf>
    <xf numFmtId="165" fontId="8" fillId="0" borderId="16" xfId="33" applyNumberFormat="1" applyFont="1" applyFill="1" applyBorder="1" applyAlignment="1">
      <alignment horizontal="right" vertical="center"/>
    </xf>
    <xf numFmtId="165" fontId="8" fillId="0" borderId="16" xfId="33" applyNumberFormat="1" applyFont="1" applyFill="1" applyBorder="1" applyAlignment="1">
      <alignment vertical="center"/>
    </xf>
    <xf numFmtId="171" fontId="8" fillId="0" borderId="16" xfId="33" applyNumberFormat="1" applyFont="1" applyFill="1" applyBorder="1" applyAlignment="1">
      <alignment horizontal="right" vertical="center"/>
    </xf>
    <xf numFmtId="171" fontId="8" fillId="0" borderId="16" xfId="33" applyNumberFormat="1" applyFont="1" applyFill="1" applyBorder="1" applyAlignment="1">
      <alignment vertical="center"/>
    </xf>
    <xf numFmtId="165" fontId="8" fillId="33" borderId="16" xfId="33" applyNumberFormat="1" applyFont="1" applyFill="1" applyBorder="1" applyAlignment="1">
      <alignment vertical="center"/>
    </xf>
    <xf numFmtId="0" fontId="10" fillId="0" borderId="0" xfId="0" applyFont="1"/>
    <xf numFmtId="0" fontId="28" fillId="0" borderId="0" xfId="48" applyFont="1" applyAlignment="1">
      <alignment horizontal="left" vertical="center"/>
    </xf>
    <xf numFmtId="0" fontId="29" fillId="0" borderId="0" xfId="48" applyFont="1" applyAlignment="1">
      <alignment horizontal="center" vertical="center"/>
    </xf>
    <xf numFmtId="0" fontId="28" fillId="0" borderId="0" xfId="48" applyFont="1" applyAlignment="1">
      <alignment vertical="center"/>
    </xf>
    <xf numFmtId="165" fontId="28" fillId="0" borderId="0" xfId="50" applyNumberFormat="1" applyFont="1" applyAlignment="1">
      <alignment horizontal="right" vertical="center"/>
    </xf>
    <xf numFmtId="166" fontId="29" fillId="0" borderId="0" xfId="48" applyNumberFormat="1" applyFont="1" applyAlignment="1">
      <alignment vertical="center"/>
    </xf>
    <xf numFmtId="166" fontId="29" fillId="0" borderId="0" xfId="48" applyNumberFormat="1" applyFont="1" applyAlignment="1">
      <alignment horizontal="center" vertical="center"/>
    </xf>
    <xf numFmtId="165" fontId="28" fillId="0" borderId="0" xfId="48" applyNumberFormat="1" applyFont="1" applyAlignment="1">
      <alignment horizontal="right" vertical="center"/>
    </xf>
    <xf numFmtId="166" fontId="28" fillId="0" borderId="13" xfId="48" applyNumberFormat="1" applyFont="1" applyBorder="1" applyAlignment="1">
      <alignment horizontal="center" vertical="center"/>
    </xf>
    <xf numFmtId="165" fontId="28" fillId="0" borderId="13" xfId="48" applyNumberFormat="1" applyFont="1" applyBorder="1" applyAlignment="1">
      <alignment horizontal="right" vertical="center"/>
    </xf>
    <xf numFmtId="165" fontId="29" fillId="0" borderId="0" xfId="48" applyNumberFormat="1" applyFont="1" applyAlignment="1">
      <alignment horizontal="right" vertical="center"/>
    </xf>
    <xf numFmtId="166" fontId="28" fillId="0" borderId="0" xfId="48" applyNumberFormat="1" applyFont="1" applyAlignment="1">
      <alignment horizontal="center" vertical="center"/>
    </xf>
    <xf numFmtId="165" fontId="28" fillId="33" borderId="0" xfId="48" applyNumberFormat="1" applyFont="1" applyFill="1" applyAlignment="1">
      <alignment horizontal="right" vertical="center"/>
    </xf>
    <xf numFmtId="0" fontId="28" fillId="0" borderId="0" xfId="48" applyFont="1" applyAlignment="1">
      <alignment horizontal="justify" vertical="center"/>
    </xf>
    <xf numFmtId="165" fontId="29" fillId="33" borderId="0" xfId="48" applyNumberFormat="1" applyFont="1" applyFill="1" applyAlignment="1">
      <alignment horizontal="right" vertical="center"/>
    </xf>
    <xf numFmtId="0" fontId="29" fillId="0" borderId="0" xfId="48" applyFont="1" applyAlignment="1">
      <alignment vertical="center"/>
    </xf>
    <xf numFmtId="165" fontId="29" fillId="0" borderId="0" xfId="28" applyNumberFormat="1" applyFont="1" applyFill="1" applyAlignment="1">
      <alignment horizontal="right" vertical="center"/>
    </xf>
    <xf numFmtId="165" fontId="29" fillId="0" borderId="0" xfId="0" applyNumberFormat="1" applyFont="1" applyAlignment="1">
      <alignment horizontal="right" vertical="center"/>
    </xf>
    <xf numFmtId="165" fontId="29" fillId="33" borderId="0" xfId="28" applyNumberFormat="1" applyFont="1" applyFill="1" applyAlignment="1">
      <alignment horizontal="right" vertical="center"/>
    </xf>
    <xf numFmtId="165" fontId="29" fillId="33" borderId="1" xfId="48" applyNumberFormat="1" applyFont="1" applyFill="1" applyBorder="1" applyAlignment="1">
      <alignment horizontal="right" vertical="center"/>
    </xf>
    <xf numFmtId="165" fontId="29" fillId="0" borderId="1" xfId="28" applyNumberFormat="1" applyFont="1" applyFill="1" applyBorder="1" applyAlignment="1">
      <alignment horizontal="right" vertical="center"/>
    </xf>
    <xf numFmtId="165" fontId="29" fillId="33" borderId="1" xfId="28" applyNumberFormat="1" applyFont="1" applyFill="1" applyBorder="1" applyAlignment="1">
      <alignment horizontal="right" vertical="center"/>
    </xf>
    <xf numFmtId="165" fontId="29" fillId="33" borderId="13" xfId="48" applyNumberFormat="1" applyFont="1" applyFill="1" applyBorder="1" applyAlignment="1">
      <alignment horizontal="right" vertical="center"/>
    </xf>
    <xf numFmtId="165" fontId="29" fillId="0" borderId="13" xfId="48" applyNumberFormat="1" applyFont="1" applyBorder="1" applyAlignment="1">
      <alignment horizontal="right" vertical="center"/>
    </xf>
    <xf numFmtId="0" fontId="29" fillId="0" borderId="0" xfId="48" applyFont="1" applyAlignment="1">
      <alignment horizontal="left" vertical="center"/>
    </xf>
    <xf numFmtId="165" fontId="29" fillId="0" borderId="0" xfId="28" applyNumberFormat="1" applyFont="1" applyFill="1" applyBorder="1" applyAlignment="1">
      <alignment horizontal="right" vertical="center"/>
    </xf>
    <xf numFmtId="165" fontId="29" fillId="33" borderId="0" xfId="28" applyNumberFormat="1" applyFont="1" applyFill="1" applyBorder="1" applyAlignment="1">
      <alignment horizontal="right" vertical="center"/>
    </xf>
    <xf numFmtId="165" fontId="29" fillId="33" borderId="15" xfId="48" applyNumberFormat="1" applyFont="1" applyFill="1" applyBorder="1" applyAlignment="1">
      <alignment horizontal="right" vertical="center"/>
    </xf>
    <xf numFmtId="165" fontId="29" fillId="0" borderId="15" xfId="48" applyNumberFormat="1" applyFont="1" applyBorder="1" applyAlignment="1">
      <alignment horizontal="right" vertical="center"/>
    </xf>
    <xf numFmtId="165" fontId="29" fillId="33" borderId="0" xfId="0" applyNumberFormat="1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29" fillId="0" borderId="0" xfId="51" applyFont="1" applyAlignment="1">
      <alignment vertical="center"/>
    </xf>
    <xf numFmtId="0" fontId="29" fillId="0" borderId="0" xfId="51" applyFont="1" applyAlignment="1">
      <alignment horizontal="center" vertical="center"/>
    </xf>
    <xf numFmtId="165" fontId="29" fillId="0" borderId="0" xfId="51" applyNumberFormat="1" applyFont="1" applyAlignment="1">
      <alignment horizontal="right" vertical="center"/>
    </xf>
    <xf numFmtId="165" fontId="29" fillId="33" borderId="1" xfId="51" applyNumberFormat="1" applyFont="1" applyFill="1" applyBorder="1" applyAlignment="1">
      <alignment horizontal="right" vertical="center"/>
    </xf>
    <xf numFmtId="165" fontId="29" fillId="0" borderId="16" xfId="0" applyNumberFormat="1" applyFont="1" applyBorder="1" applyAlignment="1">
      <alignment horizontal="right" vertical="center"/>
    </xf>
    <xf numFmtId="165" fontId="29" fillId="33" borderId="16" xfId="0" applyNumberFormat="1" applyFont="1" applyFill="1" applyBorder="1" applyAlignment="1">
      <alignment horizontal="right" vertical="center"/>
    </xf>
    <xf numFmtId="165" fontId="29" fillId="0" borderId="1" xfId="48" applyNumberFormat="1" applyFont="1" applyBorder="1" applyAlignment="1">
      <alignment horizontal="right" vertical="center"/>
    </xf>
    <xf numFmtId="169" fontId="29" fillId="0" borderId="0" xfId="48" applyNumberFormat="1" applyFont="1" applyAlignment="1">
      <alignment horizontal="center" vertical="center"/>
    </xf>
    <xf numFmtId="0" fontId="29" fillId="33" borderId="0" xfId="48" applyFont="1" applyFill="1" applyAlignment="1">
      <alignment vertical="center"/>
    </xf>
    <xf numFmtId="165" fontId="29" fillId="33" borderId="0" xfId="51" applyNumberFormat="1" applyFont="1" applyFill="1" applyAlignment="1">
      <alignment horizontal="right" vertical="center"/>
    </xf>
    <xf numFmtId="1" fontId="29" fillId="0" borderId="0" xfId="48" applyNumberFormat="1" applyFont="1" applyAlignment="1">
      <alignment horizontal="center" vertical="center"/>
    </xf>
    <xf numFmtId="167" fontId="29" fillId="0" borderId="0" xfId="48" applyNumberFormat="1" applyFont="1" applyAlignment="1">
      <alignment horizontal="right" vertical="center"/>
    </xf>
    <xf numFmtId="43" fontId="29" fillId="0" borderId="0" xfId="28" applyFont="1" applyFill="1" applyAlignment="1">
      <alignment horizontal="left" vertical="center"/>
    </xf>
    <xf numFmtId="0" fontId="7" fillId="0" borderId="0" xfId="49" applyFont="1" applyAlignment="1">
      <alignment vertical="center"/>
    </xf>
    <xf numFmtId="164" fontId="8" fillId="0" borderId="0" xfId="49" applyNumberFormat="1" applyFont="1" applyAlignment="1">
      <alignment horizontal="right" vertical="center"/>
    </xf>
    <xf numFmtId="164" fontId="8" fillId="0" borderId="0" xfId="49" applyNumberFormat="1" applyFont="1" applyAlignment="1">
      <alignment vertical="center"/>
    </xf>
    <xf numFmtId="166" fontId="7" fillId="0" borderId="0" xfId="49" applyNumberFormat="1" applyFont="1" applyAlignment="1">
      <alignment vertical="center"/>
    </xf>
    <xf numFmtId="166" fontId="7" fillId="0" borderId="1" xfId="49" applyNumberFormat="1" applyFont="1" applyBorder="1" applyAlignment="1">
      <alignment vertical="center"/>
    </xf>
    <xf numFmtId="0" fontId="8" fillId="0" borderId="1" xfId="49" applyFont="1" applyBorder="1" applyAlignment="1">
      <alignment vertical="center"/>
    </xf>
    <xf numFmtId="164" fontId="8" fillId="0" borderId="1" xfId="49" applyNumberFormat="1" applyFont="1" applyBorder="1" applyAlignment="1">
      <alignment horizontal="right" vertical="center"/>
    </xf>
    <xf numFmtId="164" fontId="8" fillId="0" borderId="1" xfId="49" applyNumberFormat="1" applyFont="1" applyBorder="1" applyAlignment="1">
      <alignment vertical="center"/>
    </xf>
    <xf numFmtId="166" fontId="8" fillId="0" borderId="0" xfId="49" applyNumberFormat="1" applyFont="1" applyAlignment="1">
      <alignment vertical="center"/>
    </xf>
    <xf numFmtId="0" fontId="7" fillId="0" borderId="0" xfId="54" applyFont="1" applyAlignment="1">
      <alignment vertical="center"/>
    </xf>
    <xf numFmtId="0" fontId="8" fillId="0" borderId="0" xfId="49" applyFont="1" applyAlignment="1">
      <alignment vertical="center"/>
    </xf>
    <xf numFmtId="0" fontId="7" fillId="0" borderId="0" xfId="49" quotePrefix="1" applyFont="1" applyAlignment="1">
      <alignment vertical="center"/>
    </xf>
    <xf numFmtId="0" fontId="8" fillId="0" borderId="0" xfId="54" applyFont="1" applyAlignment="1">
      <alignment vertical="center"/>
    </xf>
    <xf numFmtId="164" fontId="8" fillId="0" borderId="0" xfId="54" applyNumberFormat="1" applyFont="1" applyAlignment="1">
      <alignment vertical="center"/>
    </xf>
    <xf numFmtId="165" fontId="8" fillId="0" borderId="0" xfId="49" applyNumberFormat="1" applyFont="1" applyAlignment="1">
      <alignment vertical="center"/>
    </xf>
    <xf numFmtId="166" fontId="8" fillId="0" borderId="16" xfId="49" applyNumberFormat="1" applyFont="1" applyBorder="1" applyAlignment="1">
      <alignment vertical="center"/>
    </xf>
    <xf numFmtId="164" fontId="8" fillId="0" borderId="16" xfId="49" applyNumberFormat="1" applyFont="1" applyBorder="1" applyAlignment="1">
      <alignment horizontal="right" vertical="center"/>
    </xf>
    <xf numFmtId="164" fontId="8" fillId="0" borderId="16" xfId="49" applyNumberFormat="1" applyFont="1" applyBorder="1" applyAlignment="1">
      <alignment vertical="center"/>
    </xf>
    <xf numFmtId="171" fontId="8" fillId="0" borderId="0" xfId="49" applyNumberFormat="1" applyFont="1" applyAlignment="1">
      <alignment horizontal="right" vertical="center"/>
    </xf>
    <xf numFmtId="171" fontId="8" fillId="0" borderId="0" xfId="49" applyNumberFormat="1" applyFont="1" applyAlignment="1">
      <alignment vertical="center"/>
    </xf>
    <xf numFmtId="171" fontId="8" fillId="0" borderId="1" xfId="49" applyNumberFormat="1" applyFont="1" applyBorder="1" applyAlignment="1">
      <alignment horizontal="right" vertical="center"/>
    </xf>
    <xf numFmtId="171" fontId="8" fillId="0" borderId="1" xfId="49" applyNumberFormat="1" applyFont="1" applyBorder="1" applyAlignment="1">
      <alignment vertical="center"/>
    </xf>
    <xf numFmtId="0" fontId="8" fillId="0" borderId="0" xfId="54" applyFont="1" applyAlignment="1">
      <alignment horizontal="centerContinuous" vertical="center"/>
    </xf>
    <xf numFmtId="171" fontId="7" fillId="0" borderId="0" xfId="54" applyNumberFormat="1" applyFont="1" applyAlignment="1">
      <alignment horizontal="centerContinuous" vertical="center"/>
    </xf>
    <xf numFmtId="171" fontId="7" fillId="0" borderId="0" xfId="33" applyNumberFormat="1" applyFont="1" applyFill="1" applyBorder="1" applyAlignment="1">
      <alignment horizontal="centerContinuous" vertical="center"/>
    </xf>
    <xf numFmtId="171" fontId="7" fillId="0" borderId="0" xfId="33" applyNumberFormat="1" applyFont="1" applyFill="1" applyBorder="1" applyAlignment="1">
      <alignment vertical="center"/>
    </xf>
    <xf numFmtId="171" fontId="7" fillId="0" borderId="0" xfId="54" applyNumberFormat="1" applyFont="1" applyAlignment="1">
      <alignment vertical="center"/>
    </xf>
    <xf numFmtId="171" fontId="7" fillId="0" borderId="0" xfId="33" applyNumberFormat="1" applyFont="1" applyFill="1" applyAlignment="1">
      <alignment vertical="center"/>
    </xf>
    <xf numFmtId="171" fontId="7" fillId="0" borderId="0" xfId="34" applyNumberFormat="1" applyFont="1" applyFill="1" applyAlignment="1">
      <alignment horizontal="right" vertical="center"/>
    </xf>
    <xf numFmtId="171" fontId="7" fillId="0" borderId="0" xfId="33" applyNumberFormat="1" applyFont="1" applyFill="1" applyAlignment="1">
      <alignment horizontal="right" vertical="center"/>
    </xf>
    <xf numFmtId="171" fontId="7" fillId="0" borderId="0" xfId="54" applyNumberFormat="1" applyFont="1" applyAlignment="1">
      <alignment horizontal="center" vertical="center"/>
    </xf>
    <xf numFmtId="171" fontId="7" fillId="0" borderId="0" xfId="54" applyNumberFormat="1" applyFont="1" applyAlignment="1">
      <alignment horizontal="right" vertical="center"/>
    </xf>
    <xf numFmtId="171" fontId="7" fillId="0" borderId="0" xfId="33" applyNumberFormat="1" applyFont="1" applyFill="1" applyBorder="1" applyAlignment="1">
      <alignment horizontal="right" vertical="center"/>
    </xf>
    <xf numFmtId="171" fontId="7" fillId="0" borderId="0" xfId="33" quotePrefix="1" applyNumberFormat="1" applyFont="1" applyFill="1" applyAlignment="1">
      <alignment horizontal="right" vertical="center"/>
    </xf>
    <xf numFmtId="171" fontId="7" fillId="0" borderId="13" xfId="33" applyNumberFormat="1" applyFont="1" applyFill="1" applyBorder="1" applyAlignment="1">
      <alignment horizontal="right" vertical="center"/>
    </xf>
    <xf numFmtId="171" fontId="7" fillId="0" borderId="13" xfId="34" applyNumberFormat="1" applyFont="1" applyFill="1" applyBorder="1" applyAlignment="1">
      <alignment horizontal="right" vertical="center"/>
    </xf>
    <xf numFmtId="171" fontId="8" fillId="0" borderId="0" xfId="38" applyNumberFormat="1" applyFont="1" applyFill="1" applyBorder="1" applyAlignment="1">
      <alignment vertical="center"/>
    </xf>
    <xf numFmtId="171" fontId="8" fillId="0" borderId="0" xfId="54" applyNumberFormat="1" applyFont="1" applyAlignment="1">
      <alignment vertical="center"/>
    </xf>
    <xf numFmtId="171" fontId="8" fillId="33" borderId="0" xfId="33" applyNumberFormat="1" applyFont="1" applyFill="1" applyBorder="1" applyAlignment="1">
      <alignment vertical="center"/>
    </xf>
    <xf numFmtId="171" fontId="8" fillId="33" borderId="13" xfId="33" applyNumberFormat="1" applyFont="1" applyFill="1" applyBorder="1" applyAlignment="1">
      <alignment vertical="center"/>
    </xf>
    <xf numFmtId="171" fontId="8" fillId="33" borderId="18" xfId="33" applyNumberFormat="1" applyFont="1" applyFill="1" applyBorder="1" applyAlignment="1">
      <alignment vertical="center"/>
    </xf>
    <xf numFmtId="171" fontId="8" fillId="0" borderId="16" xfId="49" applyNumberFormat="1" applyFont="1" applyBorder="1" applyAlignment="1">
      <alignment horizontal="right" vertical="center"/>
    </xf>
    <xf numFmtId="171" fontId="8" fillId="0" borderId="16" xfId="49" applyNumberFormat="1" applyFont="1" applyBorder="1" applyAlignment="1">
      <alignment vertical="center"/>
    </xf>
    <xf numFmtId="0" fontId="28" fillId="0" borderId="14" xfId="48" applyFont="1" applyBorder="1" applyAlignment="1">
      <alignment horizontal="left" vertical="center"/>
    </xf>
    <xf numFmtId="0" fontId="29" fillId="0" borderId="14" xfId="48" applyFont="1" applyBorder="1" applyAlignment="1">
      <alignment horizontal="center" vertical="center"/>
    </xf>
    <xf numFmtId="165" fontId="29" fillId="0" borderId="14" xfId="48" applyNumberFormat="1" applyFont="1" applyBorder="1" applyAlignment="1">
      <alignment horizontal="right" vertical="center"/>
    </xf>
    <xf numFmtId="0" fontId="28" fillId="0" borderId="0" xfId="0" applyFont="1" applyAlignment="1">
      <alignment horizontal="justify" vertical="center"/>
    </xf>
    <xf numFmtId="165" fontId="28" fillId="0" borderId="0" xfId="48" applyNumberFormat="1" applyFont="1" applyAlignment="1">
      <alignment horizontal="center" vertical="center"/>
    </xf>
    <xf numFmtId="164" fontId="8" fillId="0" borderId="0" xfId="48" applyNumberFormat="1" applyFont="1" applyAlignment="1">
      <alignment horizontal="centerContinuous" vertical="center"/>
    </xf>
    <xf numFmtId="164" fontId="8" fillId="0" borderId="14" xfId="48" applyNumberFormat="1" applyFont="1" applyBorder="1" applyAlignment="1">
      <alignment horizontal="centerContinuous" vertical="center"/>
    </xf>
    <xf numFmtId="164" fontId="8" fillId="33" borderId="0" xfId="48" applyNumberFormat="1" applyFont="1" applyFill="1" applyAlignment="1">
      <alignment horizontal="right" vertical="center"/>
    </xf>
    <xf numFmtId="164" fontId="8" fillId="0" borderId="0" xfId="48" applyNumberFormat="1" applyFont="1" applyAlignment="1">
      <alignment horizontal="right" vertical="center"/>
    </xf>
    <xf numFmtId="164" fontId="8" fillId="33" borderId="16" xfId="48" applyNumberFormat="1" applyFont="1" applyFill="1" applyBorder="1" applyAlignment="1">
      <alignment horizontal="right" vertical="center"/>
    </xf>
    <xf numFmtId="0" fontId="8" fillId="0" borderId="0" xfId="48" quotePrefix="1" applyFont="1" applyAlignment="1">
      <alignment vertical="center"/>
    </xf>
    <xf numFmtId="164" fontId="8" fillId="33" borderId="1" xfId="48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31" fillId="0" borderId="0" xfId="48" applyFont="1" applyAlignment="1">
      <alignment vertical="center"/>
    </xf>
    <xf numFmtId="164" fontId="8" fillId="33" borderId="2" xfId="48" applyNumberFormat="1" applyFont="1" applyFill="1" applyBorder="1" applyAlignment="1">
      <alignment horizontal="right" vertical="center"/>
    </xf>
    <xf numFmtId="164" fontId="8" fillId="33" borderId="0" xfId="48" applyNumberFormat="1" applyFont="1" applyFill="1" applyAlignment="1">
      <alignment vertical="center"/>
    </xf>
    <xf numFmtId="164" fontId="8" fillId="33" borderId="1" xfId="48" applyNumberFormat="1" applyFont="1" applyFill="1" applyBorder="1" applyAlignment="1">
      <alignment vertical="center"/>
    </xf>
    <xf numFmtId="164" fontId="8" fillId="33" borderId="15" xfId="48" applyNumberFormat="1" applyFont="1" applyFill="1" applyBorder="1" applyAlignment="1">
      <alignment vertical="center"/>
    </xf>
    <xf numFmtId="164" fontId="8" fillId="33" borderId="2" xfId="48" applyNumberFormat="1" applyFont="1" applyFill="1" applyBorder="1" applyAlignment="1">
      <alignment vertical="center"/>
    </xf>
    <xf numFmtId="170" fontId="8" fillId="33" borderId="0" xfId="48" applyNumberFormat="1" applyFont="1" applyFill="1" applyAlignment="1">
      <alignment vertical="center"/>
    </xf>
    <xf numFmtId="168" fontId="8" fillId="0" borderId="0" xfId="48" applyNumberFormat="1" applyFont="1" applyAlignment="1">
      <alignment vertical="center"/>
    </xf>
    <xf numFmtId="0" fontId="8" fillId="0" borderId="1" xfId="48" applyFont="1" applyBorder="1" applyAlignment="1">
      <alignment vertical="center"/>
    </xf>
    <xf numFmtId="0" fontId="8" fillId="0" borderId="1" xfId="48" applyFont="1" applyBorder="1" applyAlignment="1">
      <alignment horizontal="center" vertical="center"/>
    </xf>
    <xf numFmtId="168" fontId="8" fillId="0" borderId="0" xfId="48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7" fillId="0" borderId="0" xfId="33" applyNumberFormat="1" applyFont="1" applyFill="1" applyBorder="1" applyAlignment="1">
      <alignment horizontal="center" vertical="center"/>
    </xf>
    <xf numFmtId="164" fontId="7" fillId="0" borderId="0" xfId="54" applyNumberFormat="1" applyFont="1" applyAlignment="1">
      <alignment horizontal="center" vertical="center"/>
    </xf>
    <xf numFmtId="165" fontId="7" fillId="0" borderId="0" xfId="33" applyNumberFormat="1" applyFont="1" applyFill="1" applyBorder="1" applyAlignment="1">
      <alignment vertical="center"/>
    </xf>
    <xf numFmtId="164" fontId="7" fillId="0" borderId="0" xfId="54" applyNumberFormat="1" applyFont="1" applyAlignment="1">
      <alignment vertical="center"/>
    </xf>
    <xf numFmtId="165" fontId="7" fillId="0" borderId="0" xfId="33" applyNumberFormat="1" applyFont="1" applyFill="1" applyAlignment="1">
      <alignment vertical="center"/>
    </xf>
    <xf numFmtId="165" fontId="7" fillId="0" borderId="0" xfId="33" applyNumberFormat="1" applyFont="1" applyFill="1" applyBorder="1" applyAlignment="1">
      <alignment horizontal="right" vertical="center"/>
    </xf>
    <xf numFmtId="164" fontId="7" fillId="0" borderId="0" xfId="54" applyNumberFormat="1" applyFont="1" applyAlignment="1">
      <alignment horizontal="centerContinuous" vertical="center"/>
    </xf>
    <xf numFmtId="165" fontId="7" fillId="0" borderId="0" xfId="33" applyNumberFormat="1" applyFont="1" applyFill="1" applyAlignment="1">
      <alignment horizontal="right" vertical="center"/>
    </xf>
    <xf numFmtId="164" fontId="7" fillId="0" borderId="0" xfId="54" applyNumberFormat="1" applyFont="1" applyAlignment="1">
      <alignment horizontal="right" vertical="center"/>
    </xf>
    <xf numFmtId="165" fontId="7" fillId="0" borderId="0" xfId="33" quotePrefix="1" applyNumberFormat="1" applyFont="1" applyFill="1" applyAlignment="1">
      <alignment horizontal="right" vertical="center"/>
    </xf>
    <xf numFmtId="165" fontId="7" fillId="0" borderId="13" xfId="33" applyNumberFormat="1" applyFont="1" applyFill="1" applyBorder="1" applyAlignment="1">
      <alignment horizontal="right" vertical="center"/>
    </xf>
    <xf numFmtId="165" fontId="8" fillId="0" borderId="13" xfId="33" applyNumberFormat="1" applyFont="1" applyFill="1" applyBorder="1" applyAlignment="1">
      <alignment horizontal="right" vertical="center"/>
    </xf>
    <xf numFmtId="165" fontId="8" fillId="0" borderId="13" xfId="33" applyNumberFormat="1" applyFont="1" applyFill="1" applyBorder="1" applyAlignment="1">
      <alignment vertical="center"/>
    </xf>
    <xf numFmtId="165" fontId="8" fillId="33" borderId="15" xfId="33" applyNumberFormat="1" applyFont="1" applyFill="1" applyBorder="1" applyAlignment="1">
      <alignment vertical="center"/>
    </xf>
    <xf numFmtId="43" fontId="10" fillId="0" borderId="0" xfId="0" applyNumberFormat="1" applyFont="1" applyAlignment="1">
      <alignment vertical="center"/>
    </xf>
    <xf numFmtId="43" fontId="10" fillId="0" borderId="0" xfId="28" applyFont="1" applyAlignment="1">
      <alignment vertical="center"/>
    </xf>
    <xf numFmtId="0" fontId="10" fillId="0" borderId="16" xfId="0" applyFont="1" applyBorder="1" applyAlignment="1">
      <alignment vertical="center"/>
    </xf>
    <xf numFmtId="0" fontId="7" fillId="0" borderId="0" xfId="49" applyFont="1" applyAlignment="1">
      <alignment horizontal="right" vertical="center"/>
    </xf>
    <xf numFmtId="171" fontId="8" fillId="0" borderId="13" xfId="33" applyNumberFormat="1" applyFont="1" applyFill="1" applyBorder="1" applyAlignment="1">
      <alignment horizontal="right" vertical="center"/>
    </xf>
    <xf numFmtId="171" fontId="8" fillId="0" borderId="13" xfId="33" applyNumberFormat="1" applyFont="1" applyFill="1" applyBorder="1" applyAlignment="1">
      <alignment vertical="center"/>
    </xf>
    <xf numFmtId="171" fontId="8" fillId="0" borderId="18" xfId="33" applyNumberFormat="1" applyFont="1" applyFill="1" applyBorder="1" applyAlignment="1">
      <alignment vertical="center"/>
    </xf>
    <xf numFmtId="171" fontId="8" fillId="33" borderId="13" xfId="33" applyNumberFormat="1" applyFont="1" applyFill="1" applyBorder="1" applyAlignment="1">
      <alignment horizontal="right" vertical="center"/>
    </xf>
    <xf numFmtId="164" fontId="8" fillId="0" borderId="16" xfId="48" applyNumberFormat="1" applyFont="1" applyBorder="1" applyAlignment="1">
      <alignment horizontal="right" vertical="center"/>
    </xf>
    <xf numFmtId="165" fontId="8" fillId="0" borderId="0" xfId="33" applyNumberFormat="1" applyFont="1" applyFill="1" applyBorder="1" applyAlignment="1">
      <alignment horizontal="center" vertical="center"/>
    </xf>
    <xf numFmtId="164" fontId="29" fillId="0" borderId="0" xfId="53" applyNumberFormat="1" applyFont="1" applyFill="1" applyBorder="1" applyAlignment="1">
      <alignment horizontal="right" vertical="center"/>
    </xf>
    <xf numFmtId="164" fontId="29" fillId="0" borderId="0" xfId="53" applyNumberFormat="1" applyFont="1" applyFill="1" applyAlignment="1">
      <alignment horizontal="right" vertical="center"/>
    </xf>
    <xf numFmtId="0" fontId="30" fillId="0" borderId="0" xfId="0" applyFont="1" applyFill="1"/>
    <xf numFmtId="0" fontId="32" fillId="0" borderId="0" xfId="0" applyFont="1" applyFill="1"/>
    <xf numFmtId="0" fontId="29" fillId="0" borderId="0" xfId="53" quotePrefix="1" applyFont="1" applyFill="1" applyAlignment="1">
      <alignment vertical="center"/>
    </xf>
    <xf numFmtId="0" fontId="7" fillId="0" borderId="0" xfId="53" applyFont="1" applyFill="1" applyAlignment="1">
      <alignment horizontal="left" vertical="center"/>
    </xf>
    <xf numFmtId="0" fontId="8" fillId="0" borderId="0" xfId="53" applyFont="1" applyFill="1" applyAlignment="1">
      <alignment horizontal="center" vertical="center"/>
    </xf>
    <xf numFmtId="164" fontId="9" fillId="0" borderId="0" xfId="53" applyNumberFormat="1" applyFont="1" applyFill="1" applyAlignment="1">
      <alignment horizontal="right" vertical="center"/>
    </xf>
    <xf numFmtId="0" fontId="7" fillId="0" borderId="13" xfId="53" applyFont="1" applyFill="1" applyBorder="1" applyAlignment="1">
      <alignment horizontal="left" vertical="center"/>
    </xf>
    <xf numFmtId="0" fontId="8" fillId="0" borderId="13" xfId="53" applyFont="1" applyFill="1" applyBorder="1" applyAlignment="1">
      <alignment horizontal="center" vertical="center"/>
    </xf>
    <xf numFmtId="164" fontId="8" fillId="0" borderId="13" xfId="53" applyNumberFormat="1" applyFont="1" applyFill="1" applyBorder="1" applyAlignment="1">
      <alignment horizontal="right" vertical="center"/>
    </xf>
    <xf numFmtId="0" fontId="7" fillId="0" borderId="14" xfId="53" applyFont="1" applyFill="1" applyBorder="1" applyAlignment="1">
      <alignment horizontal="left" vertical="center"/>
    </xf>
    <xf numFmtId="0" fontId="8" fillId="0" borderId="14" xfId="53" applyFont="1" applyFill="1" applyBorder="1" applyAlignment="1">
      <alignment horizontal="center" vertical="center"/>
    </xf>
    <xf numFmtId="164" fontId="8" fillId="0" borderId="14" xfId="53" applyNumberFormat="1" applyFont="1" applyFill="1" applyBorder="1" applyAlignment="1">
      <alignment horizontal="right" vertical="center"/>
    </xf>
    <xf numFmtId="0" fontId="28" fillId="0" borderId="0" xfId="53" applyFont="1" applyFill="1" applyAlignment="1">
      <alignment horizontal="left" vertical="center"/>
    </xf>
    <xf numFmtId="0" fontId="29" fillId="0" borderId="0" xfId="53" applyFont="1" applyFill="1" applyAlignment="1">
      <alignment horizontal="center" vertical="center"/>
    </xf>
    <xf numFmtId="164" fontId="28" fillId="0" borderId="0" xfId="53" applyNumberFormat="1" applyFont="1" applyFill="1" applyAlignment="1">
      <alignment vertical="center"/>
    </xf>
    <xf numFmtId="164" fontId="28" fillId="0" borderId="0" xfId="53" applyNumberFormat="1" applyFont="1" applyFill="1" applyAlignment="1">
      <alignment horizontal="right" vertical="center"/>
    </xf>
    <xf numFmtId="164" fontId="28" fillId="0" borderId="0" xfId="53" applyNumberFormat="1" applyFont="1" applyFill="1" applyAlignment="1">
      <alignment horizontal="center" vertical="center"/>
    </xf>
    <xf numFmtId="166" fontId="29" fillId="0" borderId="0" xfId="53" applyNumberFormat="1" applyFont="1" applyFill="1" applyAlignment="1">
      <alignment vertical="center"/>
    </xf>
    <xf numFmtId="0" fontId="28" fillId="0" borderId="13" xfId="54" applyFont="1" applyFill="1" applyBorder="1" applyAlignment="1">
      <alignment horizontal="center" vertical="center"/>
    </xf>
    <xf numFmtId="164" fontId="28" fillId="0" borderId="13" xfId="53" applyNumberFormat="1" applyFont="1" applyFill="1" applyBorder="1" applyAlignment="1">
      <alignment horizontal="right" vertical="center"/>
    </xf>
    <xf numFmtId="0" fontId="28" fillId="0" borderId="0" xfId="53" applyFont="1" applyFill="1" applyAlignment="1">
      <alignment horizontal="justify" vertical="center"/>
    </xf>
    <xf numFmtId="0" fontId="29" fillId="0" borderId="0" xfId="53" applyFont="1" applyFill="1" applyAlignment="1">
      <alignment vertical="center"/>
    </xf>
    <xf numFmtId="0" fontId="28" fillId="0" borderId="0" xfId="53" applyFont="1" applyFill="1" applyAlignment="1">
      <alignment vertical="center"/>
    </xf>
    <xf numFmtId="164" fontId="29" fillId="0" borderId="0" xfId="0" applyNumberFormat="1" applyFont="1" applyFill="1" applyAlignment="1">
      <alignment vertical="center"/>
    </xf>
    <xf numFmtId="164" fontId="29" fillId="0" borderId="1" xfId="53" applyNumberFormat="1" applyFont="1" applyFill="1" applyBorder="1" applyAlignment="1">
      <alignment horizontal="right" vertical="center"/>
    </xf>
    <xf numFmtId="164" fontId="30" fillId="0" borderId="0" xfId="0" applyNumberFormat="1" applyFont="1" applyFill="1"/>
    <xf numFmtId="0" fontId="33" fillId="0" borderId="0" xfId="0" applyFont="1" applyFill="1"/>
    <xf numFmtId="0" fontId="33" fillId="0" borderId="0" xfId="53" applyFont="1" applyFill="1" applyAlignment="1">
      <alignment vertical="center"/>
    </xf>
    <xf numFmtId="0" fontId="33" fillId="0" borderId="0" xfId="53" applyFont="1" applyFill="1" applyAlignment="1">
      <alignment horizontal="center" vertical="center"/>
    </xf>
    <xf numFmtId="164" fontId="33" fillId="0" borderId="0" xfId="53" applyNumberFormat="1" applyFont="1" applyFill="1" applyAlignment="1">
      <alignment horizontal="right" vertical="center"/>
    </xf>
    <xf numFmtId="0" fontId="34" fillId="0" borderId="0" xfId="53" applyFont="1" applyFill="1" applyAlignment="1">
      <alignment horizontal="left" vertical="center"/>
    </xf>
    <xf numFmtId="0" fontId="34" fillId="0" borderId="0" xfId="53" applyFont="1" applyFill="1" applyAlignment="1">
      <alignment horizontal="justify" vertical="center"/>
    </xf>
    <xf numFmtId="164" fontId="29" fillId="0" borderId="13" xfId="53" applyNumberFormat="1" applyFont="1" applyFill="1" applyBorder="1" applyAlignment="1">
      <alignment horizontal="right" vertical="center"/>
    </xf>
    <xf numFmtId="0" fontId="8" fillId="0" borderId="13" xfId="53" applyFont="1" applyFill="1" applyBorder="1" applyAlignment="1">
      <alignment vertical="center"/>
    </xf>
    <xf numFmtId="0" fontId="8" fillId="0" borderId="0" xfId="53" applyFont="1" applyFill="1" applyAlignment="1">
      <alignment vertical="center"/>
    </xf>
    <xf numFmtId="164" fontId="8" fillId="0" borderId="0" xfId="53" applyNumberFormat="1" applyFont="1" applyFill="1" applyAlignment="1">
      <alignment horizontal="right" vertical="center"/>
    </xf>
    <xf numFmtId="0" fontId="34" fillId="0" borderId="0" xfId="53" applyFont="1" applyFill="1" applyAlignment="1">
      <alignment vertical="center"/>
    </xf>
    <xf numFmtId="164" fontId="29" fillId="0" borderId="16" xfId="53" applyNumberFormat="1" applyFont="1" applyFill="1" applyBorder="1" applyAlignment="1">
      <alignment horizontal="right" vertical="center"/>
    </xf>
    <xf numFmtId="164" fontId="29" fillId="0" borderId="15" xfId="53" applyNumberFormat="1" applyFont="1" applyFill="1" applyBorder="1" applyAlignment="1">
      <alignment horizontal="right" vertical="center"/>
    </xf>
    <xf numFmtId="0" fontId="33" fillId="0" borderId="0" xfId="53" quotePrefix="1" applyFont="1" applyFill="1" applyAlignment="1">
      <alignment vertical="center"/>
    </xf>
    <xf numFmtId="0" fontId="7" fillId="0" borderId="0" xfId="49" applyFont="1" applyFill="1" applyAlignment="1">
      <alignment vertical="center"/>
    </xf>
    <xf numFmtId="166" fontId="8" fillId="0" borderId="0" xfId="49" applyNumberFormat="1" applyFont="1" applyFill="1" applyAlignment="1">
      <alignment vertical="center"/>
    </xf>
    <xf numFmtId="166" fontId="7" fillId="0" borderId="0" xfId="49" applyNumberFormat="1" applyFont="1" applyFill="1" applyAlignment="1">
      <alignment vertical="center"/>
    </xf>
    <xf numFmtId="166" fontId="7" fillId="0" borderId="1" xfId="49" applyNumberFormat="1" applyFont="1" applyFill="1" applyBorder="1" applyAlignment="1">
      <alignment vertical="center"/>
    </xf>
    <xf numFmtId="0" fontId="8" fillId="0" borderId="1" xfId="49" applyFont="1" applyFill="1" applyBorder="1" applyAlignment="1">
      <alignment vertical="center"/>
    </xf>
    <xf numFmtId="166" fontId="8" fillId="0" borderId="1" xfId="49" applyNumberFormat="1" applyFont="1" applyFill="1" applyBorder="1" applyAlignment="1">
      <alignment vertical="center"/>
    </xf>
    <xf numFmtId="0" fontId="8" fillId="0" borderId="0" xfId="54" applyFont="1" applyFill="1" applyAlignment="1">
      <alignment horizontal="centerContinuous" vertical="center"/>
    </xf>
    <xf numFmtId="0" fontId="8" fillId="0" borderId="0" xfId="54" applyFont="1" applyFill="1" applyAlignment="1">
      <alignment vertical="center"/>
    </xf>
    <xf numFmtId="0" fontId="7" fillId="0" borderId="0" xfId="54" applyFont="1" applyFill="1" applyAlignment="1">
      <alignment vertical="center"/>
    </xf>
    <xf numFmtId="0" fontId="7" fillId="0" borderId="0" xfId="49" quotePrefix="1" applyFont="1" applyFill="1" applyAlignment="1">
      <alignment vertical="center"/>
    </xf>
    <xf numFmtId="164" fontId="8" fillId="0" borderId="0" xfId="49" applyNumberFormat="1" applyFont="1" applyFill="1" applyAlignment="1">
      <alignment vertical="center"/>
    </xf>
    <xf numFmtId="0" fontId="8" fillId="0" borderId="0" xfId="49" applyFont="1" applyFill="1" applyAlignment="1">
      <alignment vertical="center"/>
    </xf>
    <xf numFmtId="166" fontId="8" fillId="0" borderId="16" xfId="49" applyNumberFormat="1" applyFont="1" applyFill="1" applyBorder="1" applyAlignment="1">
      <alignment vertical="center"/>
    </xf>
    <xf numFmtId="0" fontId="35" fillId="0" borderId="0" xfId="0" applyFont="1" applyFill="1"/>
    <xf numFmtId="164" fontId="29" fillId="33" borderId="0" xfId="53" applyNumberFormat="1" applyFont="1" applyFill="1" applyAlignment="1">
      <alignment horizontal="right" vertical="center"/>
    </xf>
    <xf numFmtId="164" fontId="29" fillId="33" borderId="1" xfId="53" applyNumberFormat="1" applyFont="1" applyFill="1" applyBorder="1" applyAlignment="1">
      <alignment horizontal="right" vertical="center"/>
    </xf>
    <xf numFmtId="164" fontId="33" fillId="33" borderId="0" xfId="53" applyNumberFormat="1" applyFont="1" applyFill="1" applyAlignment="1">
      <alignment horizontal="right" vertical="center"/>
    </xf>
    <xf numFmtId="164" fontId="29" fillId="33" borderId="13" xfId="53" applyNumberFormat="1" applyFont="1" applyFill="1" applyBorder="1" applyAlignment="1">
      <alignment horizontal="right" vertical="center"/>
    </xf>
    <xf numFmtId="164" fontId="29" fillId="33" borderId="16" xfId="53" applyNumberFormat="1" applyFont="1" applyFill="1" applyBorder="1" applyAlignment="1">
      <alignment horizontal="right" vertical="center"/>
    </xf>
    <xf numFmtId="164" fontId="29" fillId="33" borderId="15" xfId="53" applyNumberFormat="1" applyFont="1" applyFill="1" applyBorder="1" applyAlignment="1">
      <alignment horizontal="right" vertical="center"/>
    </xf>
    <xf numFmtId="0" fontId="30" fillId="33" borderId="0" xfId="0" applyFont="1" applyFill="1"/>
    <xf numFmtId="164" fontId="30" fillId="33" borderId="0" xfId="0" applyNumberFormat="1" applyFont="1" applyFill="1"/>
    <xf numFmtId="0" fontId="29" fillId="33" borderId="0" xfId="53" applyFont="1" applyFill="1" applyAlignment="1">
      <alignment vertical="center"/>
    </xf>
    <xf numFmtId="164" fontId="29" fillId="33" borderId="0" xfId="53" applyNumberFormat="1" applyFont="1" applyFill="1" applyBorder="1" applyAlignment="1">
      <alignment horizontal="right" vertical="center"/>
    </xf>
    <xf numFmtId="0" fontId="30" fillId="0" borderId="0" xfId="0" applyFont="1" applyAlignment="1">
      <alignment vertical="center"/>
    </xf>
    <xf numFmtId="164" fontId="32" fillId="0" borderId="0" xfId="0" applyNumberFormat="1" applyFont="1" applyFill="1"/>
    <xf numFmtId="164" fontId="8" fillId="0" borderId="13" xfId="53" applyNumberFormat="1" applyFont="1" applyFill="1" applyBorder="1" applyAlignment="1">
      <alignment horizontal="center" vertical="center"/>
    </xf>
    <xf numFmtId="164" fontId="10" fillId="0" borderId="0" xfId="0" applyNumberFormat="1" applyFont="1"/>
    <xf numFmtId="0" fontId="8" fillId="0" borderId="0" xfId="49" quotePrefix="1" applyFont="1" applyAlignment="1">
      <alignment vertical="center"/>
    </xf>
    <xf numFmtId="0" fontId="29" fillId="0" borderId="0" xfId="53" applyFont="1" applyFill="1" applyAlignment="1">
      <alignment horizontal="right" vertical="center"/>
    </xf>
    <xf numFmtId="172" fontId="29" fillId="0" borderId="0" xfId="53" applyNumberFormat="1" applyFont="1" applyFill="1" applyAlignment="1">
      <alignment horizontal="right" vertical="center"/>
    </xf>
    <xf numFmtId="172" fontId="29" fillId="33" borderId="0" xfId="53" applyNumberFormat="1" applyFont="1" applyFill="1" applyAlignment="1">
      <alignment horizontal="right" vertical="center"/>
    </xf>
    <xf numFmtId="172" fontId="29" fillId="0" borderId="1" xfId="53" applyNumberFormat="1" applyFont="1" applyFill="1" applyBorder="1" applyAlignment="1">
      <alignment horizontal="right" vertical="center"/>
    </xf>
    <xf numFmtId="0" fontId="33" fillId="0" borderId="0" xfId="53" applyFont="1" applyFill="1" applyAlignment="1">
      <alignment horizontal="right" vertical="center"/>
    </xf>
    <xf numFmtId="164" fontId="33" fillId="0" borderId="0" xfId="0" applyNumberFormat="1" applyFont="1" applyFill="1"/>
    <xf numFmtId="172" fontId="33" fillId="0" borderId="0" xfId="53" applyNumberFormat="1" applyFont="1" applyFill="1" applyAlignment="1">
      <alignment horizontal="right" vertical="center"/>
    </xf>
    <xf numFmtId="164" fontId="30" fillId="0" borderId="0" xfId="0" applyNumberFormat="1" applyFont="1" applyFill="1" applyBorder="1"/>
    <xf numFmtId="173" fontId="29" fillId="0" borderId="0" xfId="53" applyNumberFormat="1" applyFont="1" applyFill="1" applyAlignment="1">
      <alignment horizontal="right" vertical="center"/>
    </xf>
    <xf numFmtId="165" fontId="33" fillId="0" borderId="0" xfId="53" applyNumberFormat="1" applyFont="1" applyFill="1" applyAlignment="1">
      <alignment horizontal="right" vertical="center"/>
    </xf>
    <xf numFmtId="0" fontId="29" fillId="0" borderId="0" xfId="0" applyFont="1" applyFill="1"/>
    <xf numFmtId="165" fontId="29" fillId="33" borderId="16" xfId="48" applyNumberFormat="1" applyFont="1" applyFill="1" applyBorder="1" applyAlignment="1">
      <alignment horizontal="right" vertical="center"/>
    </xf>
    <xf numFmtId="43" fontId="29" fillId="33" borderId="0" xfId="28" applyFont="1" applyFill="1" applyAlignment="1">
      <alignment horizontal="left" vertical="center"/>
    </xf>
    <xf numFmtId="164" fontId="8" fillId="0" borderId="16" xfId="48" applyNumberFormat="1" applyFont="1" applyFill="1" applyBorder="1" applyAlignment="1">
      <alignment horizontal="right" vertical="center"/>
    </xf>
    <xf numFmtId="165" fontId="7" fillId="0" borderId="0" xfId="48" applyNumberFormat="1" applyFont="1" applyAlignment="1">
      <alignment horizontal="center" vertical="center"/>
    </xf>
    <xf numFmtId="164" fontId="7" fillId="0" borderId="0" xfId="50" applyNumberFormat="1" applyFont="1" applyAlignment="1">
      <alignment horizontal="right" vertical="center"/>
    </xf>
    <xf numFmtId="165" fontId="7" fillId="0" borderId="0" xfId="50" applyNumberFormat="1" applyFont="1" applyAlignment="1">
      <alignment horizontal="centerContinuous" vertical="center"/>
    </xf>
    <xf numFmtId="164" fontId="7" fillId="0" borderId="0" xfId="53" applyNumberFormat="1" applyFont="1" applyAlignment="1">
      <alignment horizontal="right" vertical="center"/>
    </xf>
    <xf numFmtId="164" fontId="7" fillId="0" borderId="13" xfId="48" applyNumberFormat="1" applyFont="1" applyBorder="1" applyAlignment="1">
      <alignment horizontal="center" vertical="center"/>
    </xf>
    <xf numFmtId="164" fontId="7" fillId="0" borderId="13" xfId="48" applyNumberFormat="1" applyFont="1" applyBorder="1" applyAlignment="1">
      <alignment horizontal="right" vertical="center"/>
    </xf>
    <xf numFmtId="166" fontId="7" fillId="0" borderId="0" xfId="48" applyNumberFormat="1" applyFont="1" applyAlignment="1">
      <alignment horizontal="center" vertical="center"/>
    </xf>
    <xf numFmtId="164" fontId="7" fillId="33" borderId="0" xfId="48" applyNumberFormat="1" applyFont="1" applyFill="1" applyAlignment="1">
      <alignment horizontal="right" vertical="center"/>
    </xf>
    <xf numFmtId="164" fontId="8" fillId="0" borderId="0" xfId="48" applyNumberFormat="1" applyFont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16" xfId="0" applyFont="1" applyFill="1" applyBorder="1" applyAlignment="1">
      <alignment vertical="center"/>
    </xf>
    <xf numFmtId="168" fontId="8" fillId="33" borderId="0" xfId="48" applyNumberFormat="1" applyFont="1" applyFill="1" applyAlignment="1">
      <alignment vertical="center"/>
    </xf>
    <xf numFmtId="168" fontId="8" fillId="0" borderId="0" xfId="48" applyNumberFormat="1" applyFont="1" applyFill="1" applyAlignment="1">
      <alignment horizontal="right" vertical="center"/>
    </xf>
    <xf numFmtId="168" fontId="8" fillId="0" borderId="0" xfId="48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71" fontId="8" fillId="0" borderId="0" xfId="49" applyNumberFormat="1" applyFont="1" applyFill="1" applyAlignment="1">
      <alignment vertical="center"/>
    </xf>
    <xf numFmtId="0" fontId="8" fillId="0" borderId="16" xfId="48" applyFont="1" applyBorder="1" applyAlignment="1">
      <alignment vertical="center"/>
    </xf>
    <xf numFmtId="0" fontId="8" fillId="0" borderId="16" xfId="48" applyFont="1" applyBorder="1" applyAlignment="1">
      <alignment horizontal="center" vertical="center"/>
    </xf>
    <xf numFmtId="164" fontId="8" fillId="0" borderId="14" xfId="48" applyNumberFormat="1" applyFont="1" applyBorder="1" applyAlignment="1">
      <alignment horizontal="center" vertical="center"/>
    </xf>
    <xf numFmtId="164" fontId="8" fillId="0" borderId="0" xfId="48" applyNumberFormat="1" applyFont="1" applyFill="1" applyAlignment="1">
      <alignment horizontal="center" vertical="center"/>
    </xf>
    <xf numFmtId="0" fontId="7" fillId="0" borderId="13" xfId="48" applyFont="1" applyFill="1" applyBorder="1" applyAlignment="1">
      <alignment horizontal="left" vertical="center"/>
    </xf>
    <xf numFmtId="164" fontId="8" fillId="0" borderId="14" xfId="48" applyNumberFormat="1" applyFont="1" applyFill="1" applyBorder="1" applyAlignment="1">
      <alignment horizontal="center" vertical="center"/>
    </xf>
    <xf numFmtId="165" fontId="7" fillId="0" borderId="0" xfId="50" applyNumberFormat="1" applyFont="1" applyFill="1" applyAlignment="1">
      <alignment horizontal="center" vertical="center"/>
    </xf>
    <xf numFmtId="164" fontId="7" fillId="0" borderId="0" xfId="50" applyNumberFormat="1" applyFont="1" applyFill="1" applyAlignment="1">
      <alignment horizontal="right" vertical="center"/>
    </xf>
    <xf numFmtId="164" fontId="7" fillId="0" borderId="0" xfId="53" applyNumberFormat="1" applyFont="1" applyFill="1" applyAlignment="1">
      <alignment horizontal="right" vertical="center"/>
    </xf>
    <xf numFmtId="164" fontId="7" fillId="0" borderId="0" xfId="48" applyNumberFormat="1" applyFont="1" applyFill="1" applyAlignment="1">
      <alignment horizontal="right" vertical="center"/>
    </xf>
    <xf numFmtId="164" fontId="7" fillId="0" borderId="13" xfId="48" applyNumberFormat="1" applyFont="1" applyFill="1" applyBorder="1" applyAlignment="1">
      <alignment horizontal="right" vertical="center"/>
    </xf>
    <xf numFmtId="164" fontId="8" fillId="0" borderId="0" xfId="48" applyNumberFormat="1" applyFont="1" applyFill="1" applyAlignment="1">
      <alignment horizontal="right" vertical="center"/>
    </xf>
    <xf numFmtId="164" fontId="8" fillId="0" borderId="1" xfId="48" applyNumberFormat="1" applyFont="1" applyFill="1" applyBorder="1" applyAlignment="1">
      <alignment horizontal="right" vertical="center"/>
    </xf>
    <xf numFmtId="164" fontId="8" fillId="0" borderId="2" xfId="48" applyNumberFormat="1" applyFont="1" applyFill="1" applyBorder="1" applyAlignment="1">
      <alignment horizontal="right" vertical="center"/>
    </xf>
    <xf numFmtId="164" fontId="8" fillId="0" borderId="0" xfId="48" applyNumberFormat="1" applyFont="1" applyFill="1" applyAlignment="1">
      <alignment vertical="center"/>
    </xf>
    <xf numFmtId="0" fontId="10" fillId="0" borderId="0" xfId="0" applyFont="1" applyFill="1"/>
    <xf numFmtId="168" fontId="8" fillId="0" borderId="0" xfId="48" applyNumberFormat="1" applyFont="1" applyFill="1" applyAlignment="1">
      <alignment horizontal="center" vertical="center"/>
    </xf>
    <xf numFmtId="164" fontId="8" fillId="0" borderId="1" xfId="48" applyNumberFormat="1" applyFont="1" applyFill="1" applyBorder="1" applyAlignment="1">
      <alignment vertical="center"/>
    </xf>
    <xf numFmtId="164" fontId="8" fillId="0" borderId="15" xfId="48" applyNumberFormat="1" applyFont="1" applyFill="1" applyBorder="1" applyAlignment="1">
      <alignment vertical="center"/>
    </xf>
    <xf numFmtId="164" fontId="8" fillId="0" borderId="2" xfId="48" applyNumberFormat="1" applyFont="1" applyFill="1" applyBorder="1" applyAlignment="1">
      <alignment vertical="center"/>
    </xf>
    <xf numFmtId="170" fontId="8" fillId="0" borderId="0" xfId="48" applyNumberFormat="1" applyFont="1" applyFill="1" applyAlignment="1">
      <alignment vertical="center"/>
    </xf>
    <xf numFmtId="168" fontId="10" fillId="0" borderId="0" xfId="48" applyNumberFormat="1" applyFont="1" applyFill="1" applyAlignment="1">
      <alignment vertical="center"/>
    </xf>
    <xf numFmtId="0" fontId="8" fillId="0" borderId="14" xfId="48" applyFont="1" applyFill="1" applyBorder="1" applyAlignment="1">
      <alignment horizontal="center" vertical="center"/>
    </xf>
    <xf numFmtId="165" fontId="7" fillId="0" borderId="0" xfId="48" applyNumberFormat="1" applyFont="1" applyFill="1" applyAlignment="1">
      <alignment horizontal="center" vertical="center"/>
    </xf>
    <xf numFmtId="166" fontId="7" fillId="0" borderId="0" xfId="48" applyNumberFormat="1" applyFont="1" applyFill="1" applyAlignment="1">
      <alignment horizontal="center" vertical="center"/>
    </xf>
    <xf numFmtId="164" fontId="10" fillId="0" borderId="0" xfId="0" applyNumberFormat="1" applyFont="1" applyFill="1"/>
    <xf numFmtId="0" fontId="8" fillId="0" borderId="1" xfId="48" applyFont="1" applyFill="1" applyBorder="1" applyAlignment="1">
      <alignment horizontal="center" vertical="center"/>
    </xf>
    <xf numFmtId="164" fontId="8" fillId="0" borderId="0" xfId="48" applyNumberFormat="1" applyFont="1" applyFill="1" applyAlignment="1">
      <alignment horizontal="centerContinuous" vertical="center"/>
    </xf>
    <xf numFmtId="164" fontId="8" fillId="0" borderId="14" xfId="48" applyNumberFormat="1" applyFont="1" applyFill="1" applyBorder="1" applyAlignment="1">
      <alignment horizontal="centerContinuous" vertical="center"/>
    </xf>
    <xf numFmtId="0" fontId="32" fillId="0" borderId="0" xfId="0" applyFont="1"/>
    <xf numFmtId="165" fontId="28" fillId="0" borderId="13" xfId="48" applyNumberFormat="1" applyFont="1" applyBorder="1" applyAlignment="1">
      <alignment horizontal="center" vertical="center"/>
    </xf>
    <xf numFmtId="165" fontId="7" fillId="0" borderId="13" xfId="48" applyNumberFormat="1" applyFont="1" applyBorder="1" applyAlignment="1">
      <alignment horizontal="center" vertical="center"/>
    </xf>
    <xf numFmtId="164" fontId="7" fillId="0" borderId="1" xfId="54" applyNumberFormat="1" applyFont="1" applyBorder="1" applyAlignment="1">
      <alignment horizontal="center" vertical="center"/>
    </xf>
    <xf numFmtId="165" fontId="7" fillId="0" borderId="3" xfId="33" applyNumberFormat="1" applyFont="1" applyFill="1" applyBorder="1" applyAlignment="1">
      <alignment horizontal="center" vertical="center" wrapText="1"/>
    </xf>
    <xf numFmtId="164" fontId="7" fillId="0" borderId="17" xfId="54" applyNumberFormat="1" applyFont="1" applyBorder="1" applyAlignment="1">
      <alignment horizontal="center" vertical="center"/>
    </xf>
    <xf numFmtId="171" fontId="7" fillId="0" borderId="1" xfId="54" applyNumberFormat="1" applyFont="1" applyBorder="1" applyAlignment="1">
      <alignment horizontal="center" vertical="center"/>
    </xf>
    <xf numFmtId="171" fontId="7" fillId="0" borderId="17" xfId="54" applyNumberFormat="1" applyFont="1" applyBorder="1" applyAlignment="1">
      <alignment horizontal="center" vertical="center"/>
    </xf>
    <xf numFmtId="164" fontId="28" fillId="0" borderId="13" xfId="53" applyNumberFormat="1" applyFont="1" applyFill="1" applyBorder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/>
    <cellStyle name="Comma 13 16" xfId="30"/>
    <cellStyle name="Comma 2" xfId="31"/>
    <cellStyle name="Comma 2 2" xfId="32"/>
    <cellStyle name="Comma 2 2 7" xfId="33"/>
    <cellStyle name="Comma 2 2 7 3" xfId="34"/>
    <cellStyle name="Comma 4" xfId="35"/>
    <cellStyle name="Comma 5" xfId="36"/>
    <cellStyle name="Comma 94" xfId="37"/>
    <cellStyle name="Comma_T-59-Q1" xfId="38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/>
    <cellStyle name="Normal 11 5 3" xfId="60"/>
    <cellStyle name="Normal 111" xfId="49"/>
    <cellStyle name="Normal 139" xfId="50"/>
    <cellStyle name="Normal 183" xfId="51"/>
    <cellStyle name="Normal 5 9" xfId="52"/>
    <cellStyle name="Normal 94" xfId="53"/>
    <cellStyle name="Normal_T-59-Q1" xfId="54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66FF66"/>
      <color rgb="FFFAFAFA"/>
      <color rgb="FFCCCCFF"/>
      <color rgb="FFCC99FF"/>
      <color rgb="FF11EFC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opLeftCell="A64" zoomScaleNormal="100" zoomScaleSheetLayoutView="100" workbookViewId="0">
      <selection activeCell="N73" sqref="N73"/>
    </sheetView>
  </sheetViews>
  <sheetFormatPr defaultColWidth="9.140625" defaultRowHeight="18.75" x14ac:dyDescent="0.25"/>
  <cols>
    <col min="1" max="2" width="1.5703125" style="146" customWidth="1"/>
    <col min="3" max="3" width="29" style="146" customWidth="1"/>
    <col min="4" max="4" width="7.42578125" style="146" customWidth="1"/>
    <col min="5" max="5" width="0.7109375" style="146" customWidth="1"/>
    <col min="6" max="6" width="13.7109375" style="146" customWidth="1"/>
    <col min="7" max="7" width="0.7109375" style="146" customWidth="1"/>
    <col min="8" max="8" width="12.42578125" style="146" customWidth="1"/>
    <col min="9" max="9" width="0.7109375" style="146" customWidth="1"/>
    <col min="10" max="10" width="13.7109375" style="146" customWidth="1"/>
    <col min="11" max="11" width="0.7109375" style="146" customWidth="1"/>
    <col min="12" max="12" width="12.42578125" style="146" customWidth="1"/>
    <col min="13" max="16384" width="9.140625" style="146"/>
  </cols>
  <sheetData>
    <row r="1" spans="1:12" x14ac:dyDescent="0.25">
      <c r="A1" s="1" t="s">
        <v>0</v>
      </c>
      <c r="B1" s="1"/>
      <c r="C1" s="1"/>
      <c r="D1" s="2"/>
      <c r="E1" s="2"/>
      <c r="F1" s="3"/>
      <c r="H1" s="3"/>
      <c r="J1" s="3"/>
      <c r="L1" s="3"/>
    </row>
    <row r="2" spans="1:12" x14ac:dyDescent="0.25">
      <c r="A2" s="1" t="s">
        <v>1</v>
      </c>
      <c r="B2" s="1"/>
      <c r="C2" s="1"/>
      <c r="D2" s="2"/>
      <c r="E2" s="2"/>
      <c r="F2" s="270"/>
    </row>
    <row r="3" spans="1:12" x14ac:dyDescent="0.25">
      <c r="A3" s="29" t="s">
        <v>204</v>
      </c>
      <c r="B3" s="29"/>
      <c r="C3" s="29"/>
      <c r="D3" s="4"/>
      <c r="E3" s="4"/>
      <c r="F3" s="5"/>
      <c r="G3" s="5"/>
      <c r="H3" s="5"/>
      <c r="I3" s="5"/>
      <c r="J3" s="5"/>
      <c r="K3" s="5"/>
      <c r="L3" s="5"/>
    </row>
    <row r="4" spans="1:12" s="237" customFormat="1" ht="20.100000000000001" customHeight="1" x14ac:dyDescent="0.25">
      <c r="A4" s="122"/>
      <c r="B4" s="122"/>
      <c r="C4" s="122"/>
      <c r="D4" s="123"/>
      <c r="E4" s="123"/>
      <c r="F4" s="124"/>
      <c r="G4" s="124"/>
      <c r="H4" s="124"/>
      <c r="I4" s="124"/>
      <c r="J4" s="124"/>
      <c r="K4" s="124"/>
      <c r="L4" s="124"/>
    </row>
    <row r="5" spans="1:12" s="237" customFormat="1" ht="18.95" customHeight="1" x14ac:dyDescent="0.25">
      <c r="A5" s="36"/>
      <c r="B5" s="36"/>
      <c r="C5" s="36"/>
      <c r="D5" s="37"/>
      <c r="E5" s="37"/>
      <c r="F5" s="302" t="s">
        <v>2</v>
      </c>
      <c r="G5" s="302"/>
      <c r="H5" s="302"/>
      <c r="I5" s="126"/>
      <c r="J5" s="302" t="s">
        <v>3</v>
      </c>
      <c r="K5" s="302"/>
      <c r="L5" s="302"/>
    </row>
    <row r="6" spans="1:12" s="237" customFormat="1" ht="18.95" customHeight="1" x14ac:dyDescent="0.25">
      <c r="A6" s="38"/>
      <c r="B6" s="38"/>
      <c r="C6" s="38"/>
      <c r="D6" s="37"/>
      <c r="E6" s="37"/>
      <c r="F6" s="39" t="s">
        <v>4</v>
      </c>
      <c r="G6" s="39"/>
      <c r="H6" s="39" t="s">
        <v>5</v>
      </c>
      <c r="I6" s="39"/>
      <c r="J6" s="39" t="s">
        <v>4</v>
      </c>
      <c r="K6" s="39"/>
      <c r="L6" s="39" t="s">
        <v>5</v>
      </c>
    </row>
    <row r="7" spans="1:12" s="237" customFormat="1" ht="18.95" customHeight="1" x14ac:dyDescent="0.25">
      <c r="A7" s="40"/>
      <c r="B7" s="40"/>
      <c r="C7" s="40"/>
      <c r="D7" s="41"/>
      <c r="E7" s="41"/>
      <c r="F7" s="42" t="s">
        <v>207</v>
      </c>
      <c r="G7" s="42"/>
      <c r="H7" s="42" t="s">
        <v>6</v>
      </c>
      <c r="I7" s="42"/>
      <c r="J7" s="42" t="s">
        <v>207</v>
      </c>
      <c r="K7" s="42"/>
      <c r="L7" s="42" t="s">
        <v>6</v>
      </c>
    </row>
    <row r="8" spans="1:12" s="237" customFormat="1" ht="18.95" customHeight="1" x14ac:dyDescent="0.25">
      <c r="A8" s="40"/>
      <c r="B8" s="40"/>
      <c r="C8" s="40"/>
      <c r="D8" s="40"/>
      <c r="E8" s="40"/>
      <c r="F8" s="42" t="s">
        <v>7</v>
      </c>
      <c r="G8" s="42"/>
      <c r="H8" s="42" t="s">
        <v>8</v>
      </c>
      <c r="I8" s="42"/>
      <c r="J8" s="42" t="s">
        <v>7</v>
      </c>
      <c r="K8" s="42"/>
      <c r="L8" s="42" t="s">
        <v>8</v>
      </c>
    </row>
    <row r="9" spans="1:12" s="237" customFormat="1" ht="18.95" customHeight="1" x14ac:dyDescent="0.25">
      <c r="A9" s="40"/>
      <c r="B9" s="40"/>
      <c r="C9" s="40"/>
      <c r="D9" s="43" t="s">
        <v>9</v>
      </c>
      <c r="E9" s="40"/>
      <c r="F9" s="44" t="s">
        <v>10</v>
      </c>
      <c r="G9" s="42"/>
      <c r="H9" s="44" t="s">
        <v>10</v>
      </c>
      <c r="I9" s="42"/>
      <c r="J9" s="44" t="s">
        <v>10</v>
      </c>
      <c r="K9" s="45"/>
      <c r="L9" s="44" t="s">
        <v>10</v>
      </c>
    </row>
    <row r="10" spans="1:12" s="237" customFormat="1" ht="6" customHeight="1" x14ac:dyDescent="0.25">
      <c r="A10" s="40"/>
      <c r="B10" s="40"/>
      <c r="C10" s="40"/>
      <c r="D10" s="46"/>
      <c r="E10" s="40"/>
      <c r="F10" s="47"/>
      <c r="G10" s="42"/>
      <c r="H10" s="42"/>
      <c r="I10" s="42"/>
      <c r="J10" s="47"/>
      <c r="K10" s="45"/>
      <c r="L10" s="42"/>
    </row>
    <row r="11" spans="1:12" s="237" customFormat="1" ht="18.95" customHeight="1" x14ac:dyDescent="0.25">
      <c r="A11" s="36" t="s">
        <v>11</v>
      </c>
      <c r="B11" s="48"/>
      <c r="C11" s="48"/>
      <c r="D11" s="37"/>
      <c r="E11" s="37"/>
      <c r="F11" s="49"/>
      <c r="J11" s="49"/>
    </row>
    <row r="12" spans="1:12" s="237" customFormat="1" ht="6" customHeight="1" x14ac:dyDescent="0.25">
      <c r="A12" s="36"/>
      <c r="B12" s="48"/>
      <c r="C12" s="48"/>
      <c r="D12" s="37"/>
      <c r="E12" s="37"/>
      <c r="F12" s="49"/>
      <c r="J12" s="49"/>
      <c r="K12" s="45"/>
    </row>
    <row r="13" spans="1:12" s="237" customFormat="1" ht="18.95" customHeight="1" x14ac:dyDescent="0.25">
      <c r="A13" s="38" t="s">
        <v>12</v>
      </c>
      <c r="B13" s="38"/>
      <c r="C13" s="38"/>
      <c r="D13" s="37"/>
      <c r="E13" s="37"/>
      <c r="F13" s="49"/>
      <c r="J13" s="49"/>
    </row>
    <row r="14" spans="1:12" s="237" customFormat="1" ht="6" customHeight="1" x14ac:dyDescent="0.25">
      <c r="A14" s="36"/>
      <c r="B14" s="48"/>
      <c r="C14" s="48"/>
      <c r="D14" s="37"/>
      <c r="E14" s="37"/>
      <c r="F14" s="49"/>
      <c r="J14" s="49"/>
    </row>
    <row r="15" spans="1:12" s="237" customFormat="1" ht="18.95" customHeight="1" x14ac:dyDescent="0.25">
      <c r="A15" s="50" t="s">
        <v>13</v>
      </c>
      <c r="D15" s="37"/>
      <c r="E15" s="37"/>
      <c r="F15" s="49">
        <v>125954050</v>
      </c>
      <c r="H15" s="51">
        <v>104831967</v>
      </c>
      <c r="I15" s="52"/>
      <c r="J15" s="53">
        <v>4033545</v>
      </c>
      <c r="K15" s="52"/>
      <c r="L15" s="51">
        <v>11769894</v>
      </c>
    </row>
    <row r="16" spans="1:12" s="237" customFormat="1" ht="18.95" customHeight="1" x14ac:dyDescent="0.25">
      <c r="A16" s="50" t="s">
        <v>14</v>
      </c>
      <c r="D16" s="37">
        <v>7</v>
      </c>
      <c r="E16" s="37"/>
      <c r="F16" s="49">
        <v>166760189</v>
      </c>
      <c r="H16" s="51">
        <v>202866241</v>
      </c>
      <c r="I16" s="52"/>
      <c r="J16" s="53">
        <v>40164133</v>
      </c>
      <c r="K16" s="52"/>
      <c r="L16" s="51">
        <v>34197681</v>
      </c>
    </row>
    <row r="17" spans="1:12" s="237" customFormat="1" ht="18.95" customHeight="1" x14ac:dyDescent="0.25">
      <c r="A17" s="50" t="s">
        <v>15</v>
      </c>
      <c r="B17" s="38"/>
      <c r="C17" s="38"/>
      <c r="D17" s="37" t="s">
        <v>217</v>
      </c>
      <c r="E17" s="37"/>
      <c r="F17" s="49">
        <v>555700</v>
      </c>
      <c r="G17" s="45"/>
      <c r="H17" s="51">
        <v>864950</v>
      </c>
      <c r="I17" s="52"/>
      <c r="J17" s="53">
        <v>626230152</v>
      </c>
      <c r="K17" s="52"/>
      <c r="L17" s="51">
        <v>808027596</v>
      </c>
    </row>
    <row r="18" spans="1:12" s="237" customFormat="1" ht="18.95" customHeight="1" x14ac:dyDescent="0.25">
      <c r="A18" s="50" t="s">
        <v>16</v>
      </c>
      <c r="D18" s="37" t="s">
        <v>218</v>
      </c>
      <c r="E18" s="37"/>
      <c r="F18" s="49">
        <v>0</v>
      </c>
      <c r="H18" s="51">
        <v>0</v>
      </c>
      <c r="I18" s="52"/>
      <c r="J18" s="53">
        <v>4232725695</v>
      </c>
      <c r="K18" s="52"/>
      <c r="L18" s="51">
        <v>3280722239</v>
      </c>
    </row>
    <row r="19" spans="1:12" s="237" customFormat="1" ht="18.95" customHeight="1" x14ac:dyDescent="0.25">
      <c r="A19" s="50" t="s">
        <v>17</v>
      </c>
      <c r="D19" s="37">
        <v>8</v>
      </c>
      <c r="E19" s="37"/>
      <c r="F19" s="49">
        <v>2175541447</v>
      </c>
      <c r="H19" s="51">
        <v>2787938884</v>
      </c>
      <c r="I19" s="52"/>
      <c r="J19" s="53">
        <v>655805918</v>
      </c>
      <c r="K19" s="52"/>
      <c r="L19" s="51">
        <v>745887874</v>
      </c>
    </row>
    <row r="20" spans="1:12" s="237" customFormat="1" ht="18.95" customHeight="1" x14ac:dyDescent="0.25">
      <c r="A20" s="50" t="s">
        <v>18</v>
      </c>
      <c r="D20" s="37">
        <v>9</v>
      </c>
      <c r="E20" s="37"/>
      <c r="F20" s="49">
        <v>7430447358</v>
      </c>
      <c r="H20" s="51">
        <v>6347033667</v>
      </c>
      <c r="I20" s="52"/>
      <c r="J20" s="53">
        <v>1334158872</v>
      </c>
      <c r="K20" s="52"/>
      <c r="L20" s="51">
        <v>1367813525</v>
      </c>
    </row>
    <row r="21" spans="1:12" s="237" customFormat="1" ht="18.95" customHeight="1" x14ac:dyDescent="0.25">
      <c r="A21" s="50" t="s">
        <v>19</v>
      </c>
      <c r="D21" s="37"/>
      <c r="E21" s="37"/>
      <c r="F21" s="49"/>
      <c r="H21" s="51"/>
      <c r="I21" s="52"/>
      <c r="J21" s="53"/>
      <c r="K21" s="52"/>
      <c r="L21" s="51"/>
    </row>
    <row r="22" spans="1:12" s="237" customFormat="1" ht="18.95" customHeight="1" x14ac:dyDescent="0.25">
      <c r="A22" s="50"/>
      <c r="B22" s="237" t="s">
        <v>20</v>
      </c>
      <c r="D22" s="37"/>
      <c r="E22" s="37"/>
      <c r="F22" s="49">
        <v>44139953</v>
      </c>
      <c r="H22" s="51">
        <v>49130949</v>
      </c>
      <c r="I22" s="52"/>
      <c r="J22" s="53">
        <v>0</v>
      </c>
      <c r="K22" s="52"/>
      <c r="L22" s="51">
        <v>0</v>
      </c>
    </row>
    <row r="23" spans="1:12" s="237" customFormat="1" ht="18.95" customHeight="1" x14ac:dyDescent="0.25">
      <c r="A23" s="50" t="s">
        <v>21</v>
      </c>
      <c r="D23" s="37"/>
      <c r="E23" s="37"/>
      <c r="F23" s="49">
        <v>7450000</v>
      </c>
      <c r="H23" s="51">
        <v>48455333</v>
      </c>
      <c r="I23" s="52"/>
      <c r="J23" s="53">
        <v>0</v>
      </c>
      <c r="K23" s="52"/>
      <c r="L23" s="51">
        <v>0</v>
      </c>
    </row>
    <row r="24" spans="1:12" s="237" customFormat="1" ht="18.95" customHeight="1" x14ac:dyDescent="0.25">
      <c r="A24" s="50" t="s">
        <v>22</v>
      </c>
      <c r="D24" s="37"/>
      <c r="E24" s="37"/>
      <c r="F24" s="253">
        <v>15084240</v>
      </c>
      <c r="H24" s="55">
        <v>21294062</v>
      </c>
      <c r="I24" s="52"/>
      <c r="J24" s="56">
        <v>837731</v>
      </c>
      <c r="K24" s="52"/>
      <c r="L24" s="55">
        <v>800940</v>
      </c>
    </row>
    <row r="25" spans="1:12" s="237" customFormat="1" ht="6" customHeight="1" x14ac:dyDescent="0.25">
      <c r="A25" s="36"/>
      <c r="B25" s="48"/>
      <c r="C25" s="48"/>
      <c r="D25" s="37"/>
      <c r="E25" s="37"/>
      <c r="F25" s="49"/>
      <c r="H25" s="45"/>
      <c r="J25" s="49"/>
      <c r="L25" s="45"/>
    </row>
    <row r="26" spans="1:12" s="237" customFormat="1" ht="18.95" customHeight="1" x14ac:dyDescent="0.25">
      <c r="A26" s="38" t="s">
        <v>23</v>
      </c>
      <c r="B26" s="50"/>
      <c r="C26" s="38"/>
      <c r="D26" s="37"/>
      <c r="E26" s="37"/>
      <c r="F26" s="57">
        <f>SUM(F15:F25)</f>
        <v>9965932937</v>
      </c>
      <c r="H26" s="58">
        <f>SUM(H15:H25)</f>
        <v>9562416053</v>
      </c>
      <c r="J26" s="57">
        <f>SUM(J15:J25)</f>
        <v>6893956046</v>
      </c>
      <c r="L26" s="58">
        <f>SUM(L15:L25)</f>
        <v>6249219749</v>
      </c>
    </row>
    <row r="27" spans="1:12" s="237" customFormat="1" ht="15" customHeight="1" x14ac:dyDescent="0.25">
      <c r="A27" s="38"/>
      <c r="B27" s="38"/>
      <c r="C27" s="38"/>
      <c r="D27" s="37"/>
      <c r="E27" s="37"/>
      <c r="F27" s="49"/>
      <c r="H27" s="45"/>
      <c r="J27" s="49"/>
      <c r="L27" s="45"/>
    </row>
    <row r="28" spans="1:12" s="237" customFormat="1" ht="18.95" customHeight="1" x14ac:dyDescent="0.25">
      <c r="A28" s="38" t="s">
        <v>24</v>
      </c>
      <c r="B28" s="38"/>
      <c r="C28" s="38"/>
      <c r="D28" s="37"/>
      <c r="E28" s="37"/>
      <c r="F28" s="49"/>
      <c r="J28" s="49"/>
    </row>
    <row r="29" spans="1:12" s="237" customFormat="1" ht="6" customHeight="1" x14ac:dyDescent="0.25">
      <c r="A29" s="36"/>
      <c r="B29" s="48"/>
      <c r="C29" s="48"/>
      <c r="D29" s="37"/>
      <c r="E29" s="37"/>
      <c r="F29" s="49"/>
      <c r="H29" s="45"/>
      <c r="J29" s="49"/>
      <c r="L29" s="45"/>
    </row>
    <row r="30" spans="1:12" s="237" customFormat="1" ht="18.95" customHeight="1" x14ac:dyDescent="0.25">
      <c r="A30" s="50" t="s">
        <v>25</v>
      </c>
      <c r="B30" s="50"/>
      <c r="C30" s="125"/>
      <c r="D30" s="37"/>
      <c r="E30" s="37"/>
      <c r="F30" s="49">
        <v>30624850</v>
      </c>
      <c r="H30" s="60">
        <v>39098754</v>
      </c>
      <c r="I30" s="52"/>
      <c r="J30" s="61">
        <v>23787120</v>
      </c>
      <c r="K30" s="52"/>
      <c r="L30" s="60">
        <v>23787120</v>
      </c>
    </row>
    <row r="31" spans="1:12" s="237" customFormat="1" ht="18.95" customHeight="1" x14ac:dyDescent="0.25">
      <c r="A31" s="50" t="s">
        <v>26</v>
      </c>
      <c r="B31" s="50"/>
      <c r="C31" s="65"/>
      <c r="D31" s="37">
        <v>10</v>
      </c>
      <c r="E31" s="37"/>
      <c r="F31" s="49">
        <v>0</v>
      </c>
      <c r="H31" s="51">
        <v>0</v>
      </c>
      <c r="I31" s="52"/>
      <c r="J31" s="53">
        <v>789199100</v>
      </c>
      <c r="K31" s="52"/>
      <c r="L31" s="51">
        <v>788199400</v>
      </c>
    </row>
    <row r="32" spans="1:12" s="237" customFormat="1" ht="18.95" customHeight="1" x14ac:dyDescent="0.25">
      <c r="A32" s="50" t="s">
        <v>27</v>
      </c>
      <c r="B32" s="50"/>
      <c r="C32" s="65"/>
      <c r="D32" s="37">
        <v>11</v>
      </c>
      <c r="E32" s="37"/>
      <c r="F32" s="49">
        <v>11656979</v>
      </c>
      <c r="H32" s="51">
        <v>5141019</v>
      </c>
      <c r="I32" s="52"/>
      <c r="J32" s="53">
        <v>206290000</v>
      </c>
      <c r="K32" s="52"/>
      <c r="L32" s="51">
        <v>206290000</v>
      </c>
    </row>
    <row r="33" spans="1:12" s="237" customFormat="1" ht="18.95" customHeight="1" x14ac:dyDescent="0.25">
      <c r="A33" s="50" t="s">
        <v>28</v>
      </c>
      <c r="B33" s="50"/>
      <c r="C33" s="65"/>
      <c r="D33" s="37"/>
      <c r="E33" s="37"/>
      <c r="F33" s="49">
        <v>241500000</v>
      </c>
      <c r="H33" s="60">
        <v>241500000</v>
      </c>
      <c r="I33" s="52"/>
      <c r="J33" s="61">
        <v>91500000</v>
      </c>
      <c r="K33" s="52"/>
      <c r="L33" s="51">
        <v>91500000</v>
      </c>
    </row>
    <row r="34" spans="1:12" s="237" customFormat="1" ht="18.95" customHeight="1" x14ac:dyDescent="0.25">
      <c r="A34" s="50" t="s">
        <v>29</v>
      </c>
      <c r="B34" s="50"/>
      <c r="C34" s="65"/>
      <c r="D34" s="37"/>
      <c r="E34" s="37"/>
      <c r="F34" s="49">
        <v>30859898</v>
      </c>
      <c r="H34" s="60">
        <v>30859898</v>
      </c>
      <c r="I34" s="52"/>
      <c r="J34" s="61">
        <v>0</v>
      </c>
      <c r="K34" s="52"/>
      <c r="L34" s="60">
        <v>0</v>
      </c>
    </row>
    <row r="35" spans="1:12" s="237" customFormat="1" ht="18.95" customHeight="1" x14ac:dyDescent="0.25">
      <c r="A35" s="50" t="s">
        <v>30</v>
      </c>
      <c r="B35" s="50"/>
      <c r="C35" s="65"/>
      <c r="D35" s="37"/>
      <c r="E35" s="37"/>
      <c r="F35" s="49">
        <v>1315104000</v>
      </c>
      <c r="H35" s="60">
        <v>1315104000</v>
      </c>
      <c r="I35" s="52"/>
      <c r="J35" s="61">
        <v>0</v>
      </c>
      <c r="K35" s="52"/>
      <c r="L35" s="60">
        <v>0</v>
      </c>
    </row>
    <row r="36" spans="1:12" s="237" customFormat="1" ht="18.95" customHeight="1" x14ac:dyDescent="0.25">
      <c r="A36" s="50" t="s">
        <v>31</v>
      </c>
      <c r="B36" s="50"/>
      <c r="C36" s="65"/>
      <c r="D36" s="37">
        <v>12</v>
      </c>
      <c r="E36" s="37"/>
      <c r="F36" s="49">
        <v>359303341</v>
      </c>
      <c r="H36" s="60">
        <v>441804307</v>
      </c>
      <c r="I36" s="52"/>
      <c r="J36" s="61">
        <v>153287265</v>
      </c>
      <c r="K36" s="52"/>
      <c r="L36" s="60">
        <v>210372950</v>
      </c>
    </row>
    <row r="37" spans="1:12" s="237" customFormat="1" ht="18.95" customHeight="1" x14ac:dyDescent="0.25">
      <c r="A37" s="50" t="s">
        <v>32</v>
      </c>
      <c r="B37" s="50"/>
      <c r="C37" s="65"/>
      <c r="D37" s="37"/>
      <c r="E37" s="37"/>
      <c r="F37" s="49">
        <v>286888135</v>
      </c>
      <c r="H37" s="60">
        <v>296803902</v>
      </c>
      <c r="I37" s="52"/>
      <c r="J37" s="61">
        <v>0</v>
      </c>
      <c r="K37" s="52"/>
      <c r="L37" s="60">
        <v>0</v>
      </c>
    </row>
    <row r="38" spans="1:12" s="237" customFormat="1" ht="18.95" customHeight="1" x14ac:dyDescent="0.25">
      <c r="A38" s="50" t="s">
        <v>33</v>
      </c>
      <c r="B38" s="50"/>
      <c r="C38" s="65"/>
      <c r="D38" s="37"/>
      <c r="E38" s="37"/>
      <c r="F38" s="49">
        <v>17673146</v>
      </c>
      <c r="H38" s="60">
        <v>22069071</v>
      </c>
      <c r="I38" s="52"/>
      <c r="J38" s="61">
        <v>17458355</v>
      </c>
      <c r="K38" s="52"/>
      <c r="L38" s="60">
        <v>21653673</v>
      </c>
    </row>
    <row r="39" spans="1:12" s="237" customFormat="1" ht="18.95" customHeight="1" x14ac:dyDescent="0.25">
      <c r="A39" s="50" t="s">
        <v>34</v>
      </c>
      <c r="B39" s="50"/>
      <c r="C39" s="65"/>
      <c r="D39" s="37"/>
      <c r="E39" s="37"/>
      <c r="F39" s="49">
        <v>331504909</v>
      </c>
      <c r="H39" s="60">
        <v>331504909</v>
      </c>
      <c r="I39" s="52"/>
      <c r="J39" s="61">
        <v>0</v>
      </c>
      <c r="K39" s="52"/>
      <c r="L39" s="60">
        <v>0</v>
      </c>
    </row>
    <row r="40" spans="1:12" s="237" customFormat="1" ht="18.95" customHeight="1" x14ac:dyDescent="0.25">
      <c r="A40" s="50" t="s">
        <v>35</v>
      </c>
      <c r="B40" s="50"/>
      <c r="C40" s="65"/>
      <c r="D40" s="37" t="s">
        <v>36</v>
      </c>
      <c r="E40" s="37"/>
      <c r="F40" s="49">
        <v>166070772</v>
      </c>
      <c r="H40" s="60">
        <v>170433987</v>
      </c>
      <c r="I40" s="52"/>
      <c r="J40" s="61">
        <v>76427763</v>
      </c>
      <c r="K40" s="52"/>
      <c r="L40" s="60">
        <v>77498643</v>
      </c>
    </row>
    <row r="41" spans="1:12" s="237" customFormat="1" ht="18.95" customHeight="1" x14ac:dyDescent="0.25">
      <c r="A41" s="50" t="s">
        <v>37</v>
      </c>
      <c r="B41" s="50"/>
      <c r="C41" s="65"/>
      <c r="D41" s="37">
        <v>13</v>
      </c>
      <c r="E41" s="37"/>
      <c r="F41" s="54">
        <v>162710653</v>
      </c>
      <c r="H41" s="55">
        <v>130214260</v>
      </c>
      <c r="I41" s="52"/>
      <c r="J41" s="56">
        <v>91164228</v>
      </c>
      <c r="K41" s="52"/>
      <c r="L41" s="55">
        <v>75838631</v>
      </c>
    </row>
    <row r="42" spans="1:12" s="237" customFormat="1" ht="6" customHeight="1" x14ac:dyDescent="0.25">
      <c r="A42" s="36"/>
      <c r="B42" s="48"/>
      <c r="C42" s="48"/>
      <c r="D42" s="37"/>
      <c r="E42" s="37"/>
      <c r="F42" s="49"/>
      <c r="H42" s="45"/>
      <c r="J42" s="49"/>
      <c r="L42" s="45"/>
    </row>
    <row r="43" spans="1:12" s="237" customFormat="1" ht="18.95" customHeight="1" x14ac:dyDescent="0.25">
      <c r="A43" s="38" t="s">
        <v>38</v>
      </c>
      <c r="B43" s="50"/>
      <c r="C43" s="38"/>
      <c r="D43" s="37"/>
      <c r="E43" s="37"/>
      <c r="F43" s="57">
        <f>SUM(F30:F42)</f>
        <v>2953896683</v>
      </c>
      <c r="G43" s="45"/>
      <c r="H43" s="58">
        <f>SUM(H29:H41)</f>
        <v>3024534107</v>
      </c>
      <c r="I43" s="45"/>
      <c r="J43" s="57">
        <f>SUM(J30:J42)</f>
        <v>1449113831</v>
      </c>
      <c r="K43" s="45"/>
      <c r="L43" s="58">
        <f>SUM(L30:L42)</f>
        <v>1495140417</v>
      </c>
    </row>
    <row r="44" spans="1:12" s="237" customFormat="1" ht="6" customHeight="1" x14ac:dyDescent="0.25">
      <c r="A44" s="36"/>
      <c r="B44" s="48"/>
      <c r="C44" s="48"/>
      <c r="D44" s="37"/>
      <c r="E44" s="37"/>
      <c r="F44" s="49"/>
      <c r="H44" s="45"/>
      <c r="J44" s="49"/>
      <c r="L44" s="45"/>
    </row>
    <row r="45" spans="1:12" s="237" customFormat="1" ht="18.95" customHeight="1" x14ac:dyDescent="0.25">
      <c r="A45" s="38" t="s">
        <v>39</v>
      </c>
      <c r="B45" s="38"/>
      <c r="C45" s="38"/>
      <c r="D45" s="37"/>
      <c r="E45" s="37"/>
      <c r="F45" s="62">
        <f>SUM(F26+F43)</f>
        <v>12919829620</v>
      </c>
      <c r="G45" s="45"/>
      <c r="H45" s="63">
        <f>SUM(H26+H43)</f>
        <v>12586950160</v>
      </c>
      <c r="I45" s="45"/>
      <c r="J45" s="62">
        <f>SUM(J26+J43)</f>
        <v>8343069877</v>
      </c>
      <c r="K45" s="45"/>
      <c r="L45" s="63">
        <f>SUM(L26+L43)</f>
        <v>7744360166</v>
      </c>
    </row>
    <row r="46" spans="1:12" s="237" customFormat="1" ht="18" x14ac:dyDescent="0.25">
      <c r="A46" s="38"/>
      <c r="B46" s="38"/>
      <c r="C46" s="38"/>
      <c r="D46" s="37"/>
      <c r="E46" s="37"/>
      <c r="F46" s="45"/>
      <c r="G46" s="45"/>
      <c r="H46" s="45"/>
      <c r="I46" s="45"/>
      <c r="J46" s="45"/>
      <c r="K46" s="45"/>
      <c r="L46" s="45"/>
    </row>
    <row r="47" spans="1:12" s="237" customFormat="1" ht="18" x14ac:dyDescent="0.25">
      <c r="A47" s="38"/>
      <c r="B47" s="38"/>
      <c r="C47" s="38"/>
      <c r="D47" s="37"/>
      <c r="E47" s="37"/>
      <c r="F47" s="45"/>
      <c r="G47" s="45"/>
      <c r="H47" s="45"/>
      <c r="I47" s="45"/>
      <c r="J47" s="45"/>
      <c r="K47" s="45"/>
      <c r="L47" s="45"/>
    </row>
    <row r="48" spans="1:12" s="237" customFormat="1" ht="18" x14ac:dyDescent="0.25">
      <c r="A48" s="38"/>
      <c r="B48" s="38"/>
      <c r="C48" s="38"/>
      <c r="D48" s="37"/>
      <c r="E48" s="37"/>
      <c r="F48" s="45"/>
      <c r="G48" s="45"/>
      <c r="H48" s="45"/>
      <c r="I48" s="45"/>
      <c r="J48" s="45"/>
      <c r="K48" s="45"/>
      <c r="L48" s="45"/>
    </row>
    <row r="49" spans="1:12" ht="21.95" customHeight="1" x14ac:dyDescent="0.25">
      <c r="A49" s="12" t="s">
        <v>40</v>
      </c>
      <c r="B49" s="13"/>
      <c r="C49" s="13"/>
      <c r="D49" s="4"/>
      <c r="E49" s="4"/>
      <c r="F49" s="5"/>
      <c r="G49" s="5"/>
      <c r="H49" s="5"/>
      <c r="I49" s="5"/>
      <c r="J49" s="5"/>
      <c r="K49" s="5"/>
      <c r="L49" s="5"/>
    </row>
    <row r="50" spans="1:12" x14ac:dyDescent="0.25">
      <c r="A50" s="1" t="str">
        <f>A1</f>
        <v>บริษัท เนอวานา ไดอิ จำกัด (มหาชน)</v>
      </c>
      <c r="B50" s="1"/>
      <c r="C50" s="1"/>
      <c r="D50" s="2"/>
      <c r="E50" s="2"/>
      <c r="F50" s="3"/>
      <c r="H50" s="3"/>
      <c r="J50" s="3"/>
      <c r="L50" s="3"/>
    </row>
    <row r="51" spans="1:12" x14ac:dyDescent="0.25">
      <c r="A51" s="1" t="s">
        <v>41</v>
      </c>
      <c r="B51" s="1"/>
      <c r="C51" s="1"/>
      <c r="D51" s="2"/>
      <c r="E51" s="2"/>
    </row>
    <row r="52" spans="1:12" x14ac:dyDescent="0.25">
      <c r="A52" s="29" t="str">
        <f>A3</f>
        <v>ณ วันที่ 30 กันยายน พ.ศ. 2565</v>
      </c>
      <c r="B52" s="29"/>
      <c r="C52" s="29"/>
      <c r="D52" s="4"/>
      <c r="E52" s="4"/>
      <c r="F52" s="5"/>
      <c r="G52" s="5"/>
      <c r="H52" s="5"/>
      <c r="I52" s="5"/>
      <c r="J52" s="5"/>
      <c r="K52" s="5"/>
      <c r="L52" s="5"/>
    </row>
    <row r="53" spans="1:12" ht="19.5" customHeight="1" x14ac:dyDescent="0.25">
      <c r="A53" s="7"/>
      <c r="B53" s="7"/>
      <c r="C53" s="7"/>
      <c r="D53" s="8"/>
      <c r="E53" s="8"/>
      <c r="F53" s="9"/>
      <c r="G53" s="9"/>
      <c r="H53" s="9"/>
      <c r="I53" s="9"/>
      <c r="J53" s="9"/>
      <c r="K53" s="9"/>
      <c r="L53" s="9"/>
    </row>
    <row r="54" spans="1:12" s="237" customFormat="1" ht="19.5" customHeight="1" x14ac:dyDescent="0.25">
      <c r="A54" s="36"/>
      <c r="B54" s="36"/>
      <c r="C54" s="36"/>
      <c r="D54" s="37"/>
      <c r="E54" s="37"/>
      <c r="F54" s="302" t="s">
        <v>2</v>
      </c>
      <c r="G54" s="302"/>
      <c r="H54" s="302"/>
      <c r="I54" s="126"/>
      <c r="J54" s="302" t="s">
        <v>3</v>
      </c>
      <c r="K54" s="302"/>
      <c r="L54" s="302"/>
    </row>
    <row r="55" spans="1:12" s="237" customFormat="1" ht="19.5" customHeight="1" x14ac:dyDescent="0.25">
      <c r="D55" s="37"/>
      <c r="E55" s="37"/>
      <c r="F55" s="39" t="s">
        <v>4</v>
      </c>
      <c r="G55" s="39"/>
      <c r="H55" s="39" t="s">
        <v>5</v>
      </c>
      <c r="I55" s="39"/>
      <c r="J55" s="39" t="s">
        <v>4</v>
      </c>
      <c r="K55" s="39"/>
      <c r="L55" s="39" t="s">
        <v>5</v>
      </c>
    </row>
    <row r="56" spans="1:12" s="237" customFormat="1" ht="19.5" customHeight="1" x14ac:dyDescent="0.25">
      <c r="A56" s="40"/>
      <c r="B56" s="40"/>
      <c r="C56" s="40"/>
      <c r="D56" s="41"/>
      <c r="E56" s="41"/>
      <c r="F56" s="42" t="s">
        <v>207</v>
      </c>
      <c r="G56" s="42"/>
      <c r="H56" s="42" t="s">
        <v>6</v>
      </c>
      <c r="I56" s="42"/>
      <c r="J56" s="42" t="s">
        <v>207</v>
      </c>
      <c r="K56" s="42"/>
      <c r="L56" s="42" t="s">
        <v>6</v>
      </c>
    </row>
    <row r="57" spans="1:12" s="237" customFormat="1" ht="19.5" customHeight="1" x14ac:dyDescent="0.25">
      <c r="A57" s="40"/>
      <c r="B57" s="40"/>
      <c r="C57" s="40"/>
      <c r="D57" s="40"/>
      <c r="E57" s="40"/>
      <c r="F57" s="42" t="s">
        <v>7</v>
      </c>
      <c r="G57" s="42"/>
      <c r="H57" s="42" t="s">
        <v>8</v>
      </c>
      <c r="I57" s="42"/>
      <c r="J57" s="42" t="s">
        <v>7</v>
      </c>
      <c r="K57" s="42"/>
      <c r="L57" s="42" t="s">
        <v>8</v>
      </c>
    </row>
    <row r="58" spans="1:12" s="237" customFormat="1" ht="19.5" customHeight="1" x14ac:dyDescent="0.25">
      <c r="A58" s="40"/>
      <c r="B58" s="40"/>
      <c r="C58" s="40"/>
      <c r="D58" s="43" t="s">
        <v>9</v>
      </c>
      <c r="E58" s="40"/>
      <c r="F58" s="44" t="s">
        <v>10</v>
      </c>
      <c r="G58" s="42"/>
      <c r="H58" s="44" t="s">
        <v>10</v>
      </c>
      <c r="I58" s="42"/>
      <c r="J58" s="44" t="s">
        <v>10</v>
      </c>
      <c r="K58" s="42"/>
      <c r="L58" s="44" t="s">
        <v>10</v>
      </c>
    </row>
    <row r="59" spans="1:12" s="237" customFormat="1" ht="3.95" customHeight="1" x14ac:dyDescent="0.25">
      <c r="A59" s="40"/>
      <c r="B59" s="40"/>
      <c r="C59" s="40"/>
      <c r="D59" s="46"/>
      <c r="E59" s="40"/>
      <c r="F59" s="47"/>
      <c r="G59" s="42"/>
      <c r="H59" s="42"/>
      <c r="I59" s="42"/>
      <c r="J59" s="47"/>
      <c r="K59" s="42"/>
      <c r="L59" s="42"/>
    </row>
    <row r="60" spans="1:12" s="237" customFormat="1" ht="19.5" customHeight="1" x14ac:dyDescent="0.25">
      <c r="A60" s="38" t="s">
        <v>42</v>
      </c>
      <c r="B60" s="59"/>
      <c r="C60" s="59"/>
      <c r="D60" s="37"/>
      <c r="E60" s="37"/>
      <c r="F60" s="49"/>
      <c r="J60" s="49"/>
    </row>
    <row r="61" spans="1:12" s="237" customFormat="1" ht="3.95" customHeight="1" x14ac:dyDescent="0.25">
      <c r="A61" s="36"/>
      <c r="B61" s="48"/>
      <c r="C61" s="48"/>
      <c r="D61" s="37"/>
      <c r="E61" s="37"/>
      <c r="F61" s="49"/>
      <c r="J61" s="49"/>
    </row>
    <row r="62" spans="1:12" s="237" customFormat="1" ht="19.5" customHeight="1" x14ac:dyDescent="0.25">
      <c r="A62" s="38" t="s">
        <v>43</v>
      </c>
      <c r="D62" s="37"/>
      <c r="E62" s="37"/>
      <c r="F62" s="49"/>
      <c r="J62" s="49"/>
    </row>
    <row r="63" spans="1:12" s="237" customFormat="1" ht="3.95" customHeight="1" x14ac:dyDescent="0.25">
      <c r="A63" s="36"/>
      <c r="B63" s="48"/>
      <c r="C63" s="48"/>
      <c r="D63" s="37"/>
      <c r="E63" s="37"/>
      <c r="F63" s="49"/>
      <c r="J63" s="49"/>
    </row>
    <row r="64" spans="1:12" s="237" customFormat="1" ht="19.5" customHeight="1" x14ac:dyDescent="0.25">
      <c r="A64" s="50" t="s">
        <v>44</v>
      </c>
      <c r="F64" s="49"/>
      <c r="J64" s="49"/>
    </row>
    <row r="65" spans="1:12" s="237" customFormat="1" ht="19.5" customHeight="1" x14ac:dyDescent="0.25">
      <c r="B65" s="50" t="s">
        <v>45</v>
      </c>
      <c r="D65" s="37">
        <v>15</v>
      </c>
      <c r="E65" s="37"/>
      <c r="F65" s="49">
        <v>2176768704</v>
      </c>
      <c r="H65" s="60">
        <v>1813193572</v>
      </c>
      <c r="I65" s="52"/>
      <c r="J65" s="61">
        <v>1452175292</v>
      </c>
      <c r="K65" s="52"/>
      <c r="L65" s="60">
        <v>975609652</v>
      </c>
    </row>
    <row r="66" spans="1:12" s="237" customFormat="1" ht="19.5" customHeight="1" x14ac:dyDescent="0.25">
      <c r="A66" s="50" t="s">
        <v>46</v>
      </c>
      <c r="D66" s="37">
        <v>14</v>
      </c>
      <c r="E66" s="37"/>
      <c r="F66" s="49">
        <v>298468522</v>
      </c>
      <c r="H66" s="60">
        <v>316338750</v>
      </c>
      <c r="I66" s="52"/>
      <c r="J66" s="61">
        <v>49569053</v>
      </c>
      <c r="K66" s="52"/>
      <c r="L66" s="60">
        <v>58713359</v>
      </c>
    </row>
    <row r="67" spans="1:12" s="237" customFormat="1" ht="19.5" customHeight="1" x14ac:dyDescent="0.25">
      <c r="A67" s="50" t="s">
        <v>47</v>
      </c>
      <c r="B67" s="50"/>
      <c r="D67" s="37" t="s">
        <v>217</v>
      </c>
      <c r="E67" s="37"/>
      <c r="F67" s="49">
        <v>862607</v>
      </c>
      <c r="G67" s="45"/>
      <c r="H67" s="51">
        <v>72644</v>
      </c>
      <c r="I67" s="52"/>
      <c r="J67" s="61">
        <v>42795539</v>
      </c>
      <c r="K67" s="52"/>
      <c r="L67" s="51">
        <v>83178722</v>
      </c>
    </row>
    <row r="68" spans="1:12" s="237" customFormat="1" ht="19.5" customHeight="1" x14ac:dyDescent="0.25">
      <c r="A68" s="50" t="s">
        <v>223</v>
      </c>
      <c r="B68" s="50"/>
      <c r="D68" s="37"/>
      <c r="E68" s="37"/>
      <c r="F68" s="49">
        <v>115800000</v>
      </c>
      <c r="G68" s="45"/>
      <c r="H68" s="51">
        <v>100000000</v>
      </c>
      <c r="I68" s="52"/>
      <c r="J68" s="61">
        <v>0</v>
      </c>
      <c r="K68" s="52"/>
      <c r="L68" s="51">
        <v>100000000</v>
      </c>
    </row>
    <row r="69" spans="1:12" s="237" customFormat="1" ht="19.5" customHeight="1" x14ac:dyDescent="0.25">
      <c r="A69" s="50" t="s">
        <v>49</v>
      </c>
      <c r="E69" s="37"/>
      <c r="F69" s="49"/>
      <c r="J69" s="61"/>
    </row>
    <row r="70" spans="1:12" s="237" customFormat="1" ht="19.5" customHeight="1" x14ac:dyDescent="0.25">
      <c r="B70" s="50" t="s">
        <v>50</v>
      </c>
      <c r="D70" s="37">
        <v>15</v>
      </c>
      <c r="E70" s="37"/>
      <c r="F70" s="49">
        <v>355148515</v>
      </c>
      <c r="H70" s="51">
        <v>1415866039</v>
      </c>
      <c r="I70" s="52"/>
      <c r="J70" s="61">
        <v>23420441</v>
      </c>
      <c r="K70" s="52"/>
      <c r="L70" s="51">
        <v>0</v>
      </c>
    </row>
    <row r="71" spans="1:12" s="237" customFormat="1" ht="19.5" customHeight="1" x14ac:dyDescent="0.25">
      <c r="A71" s="50" t="s">
        <v>51</v>
      </c>
      <c r="B71" s="50"/>
      <c r="E71" s="37"/>
      <c r="F71" s="49"/>
      <c r="J71" s="61"/>
    </row>
    <row r="72" spans="1:12" s="237" customFormat="1" ht="19.5" customHeight="1" x14ac:dyDescent="0.25">
      <c r="B72" s="50" t="s">
        <v>52</v>
      </c>
      <c r="D72" s="37"/>
      <c r="E72" s="37"/>
      <c r="F72" s="49">
        <v>10304132</v>
      </c>
      <c r="G72" s="45"/>
      <c r="H72" s="60">
        <v>10236385</v>
      </c>
      <c r="I72" s="52"/>
      <c r="J72" s="61">
        <v>0</v>
      </c>
      <c r="K72" s="52"/>
      <c r="L72" s="60">
        <v>0</v>
      </c>
    </row>
    <row r="73" spans="1:12" s="237" customFormat="1" ht="19.5" customHeight="1" x14ac:dyDescent="0.25">
      <c r="A73" s="50" t="s">
        <v>53</v>
      </c>
      <c r="B73" s="50"/>
      <c r="D73" s="37" t="s">
        <v>219</v>
      </c>
      <c r="E73" s="37"/>
      <c r="F73" s="49">
        <v>0</v>
      </c>
      <c r="G73" s="45"/>
      <c r="H73" s="60">
        <v>0</v>
      </c>
      <c r="I73" s="52"/>
      <c r="J73" s="61">
        <v>0</v>
      </c>
      <c r="K73" s="52"/>
      <c r="L73" s="60">
        <v>740000</v>
      </c>
    </row>
    <row r="74" spans="1:12" s="237" customFormat="1" ht="19.5" customHeight="1" x14ac:dyDescent="0.25">
      <c r="A74" s="50" t="s">
        <v>54</v>
      </c>
      <c r="B74" s="50"/>
      <c r="D74" s="37">
        <v>16</v>
      </c>
      <c r="E74" s="37"/>
      <c r="F74" s="49">
        <v>996158634</v>
      </c>
      <c r="G74" s="45"/>
      <c r="H74" s="60">
        <v>796448902</v>
      </c>
      <c r="I74" s="52"/>
      <c r="J74" s="49">
        <v>996158634</v>
      </c>
      <c r="K74" s="52"/>
      <c r="L74" s="60">
        <v>796448902</v>
      </c>
    </row>
    <row r="75" spans="1:12" s="237" customFormat="1" ht="19.5" customHeight="1" x14ac:dyDescent="0.25">
      <c r="A75" s="50" t="s">
        <v>55</v>
      </c>
      <c r="D75" s="37"/>
      <c r="E75" s="37"/>
      <c r="F75" s="49">
        <v>40977852</v>
      </c>
      <c r="H75" s="60">
        <v>6551966</v>
      </c>
      <c r="I75" s="52"/>
      <c r="J75" s="61">
        <v>0</v>
      </c>
      <c r="K75" s="52"/>
      <c r="L75" s="51">
        <v>0</v>
      </c>
    </row>
    <row r="76" spans="1:12" s="237" customFormat="1" ht="19.5" customHeight="1" x14ac:dyDescent="0.25">
      <c r="A76" s="50" t="s">
        <v>56</v>
      </c>
      <c r="B76" s="50"/>
      <c r="D76" s="37"/>
      <c r="E76" s="37"/>
      <c r="F76" s="49">
        <v>69243197</v>
      </c>
      <c r="H76" s="60">
        <v>87501528</v>
      </c>
      <c r="I76" s="52"/>
      <c r="J76" s="61">
        <v>8359554</v>
      </c>
      <c r="K76" s="52"/>
      <c r="L76" s="60">
        <v>21026809</v>
      </c>
    </row>
    <row r="77" spans="1:12" s="237" customFormat="1" ht="19.5" customHeight="1" x14ac:dyDescent="0.25">
      <c r="A77" s="50" t="s">
        <v>57</v>
      </c>
      <c r="B77" s="50"/>
      <c r="D77" s="37"/>
      <c r="E77" s="37"/>
      <c r="F77" s="49">
        <v>26200503</v>
      </c>
      <c r="H77" s="60">
        <v>158018304</v>
      </c>
      <c r="I77" s="52"/>
      <c r="J77" s="61">
        <v>12139273</v>
      </c>
      <c r="K77" s="52"/>
      <c r="L77" s="60">
        <v>14127513</v>
      </c>
    </row>
    <row r="78" spans="1:12" s="237" customFormat="1" ht="19.5" customHeight="1" x14ac:dyDescent="0.25">
      <c r="A78" s="50" t="s">
        <v>58</v>
      </c>
      <c r="B78" s="50"/>
      <c r="D78" s="37"/>
      <c r="E78" s="37"/>
      <c r="F78" s="49"/>
      <c r="H78" s="60"/>
      <c r="I78" s="52"/>
      <c r="J78" s="61"/>
      <c r="K78" s="52"/>
      <c r="L78" s="60"/>
    </row>
    <row r="79" spans="1:12" s="237" customFormat="1" ht="19.5" customHeight="1" x14ac:dyDescent="0.25">
      <c r="A79" s="50"/>
      <c r="B79" s="50" t="s">
        <v>59</v>
      </c>
      <c r="D79" s="37"/>
      <c r="E79" s="37"/>
      <c r="F79" s="49">
        <v>37351440</v>
      </c>
      <c r="H79" s="60">
        <v>44494182</v>
      </c>
      <c r="I79" s="52"/>
      <c r="J79" s="61">
        <v>25800</v>
      </c>
      <c r="K79" s="52"/>
      <c r="L79" s="60">
        <v>252091</v>
      </c>
    </row>
    <row r="80" spans="1:12" s="237" customFormat="1" ht="19.5" customHeight="1" x14ac:dyDescent="0.25">
      <c r="A80" s="50" t="s">
        <v>60</v>
      </c>
      <c r="D80" s="37"/>
      <c r="E80" s="37"/>
      <c r="F80" s="56">
        <v>18473701</v>
      </c>
      <c r="H80" s="55">
        <v>24620507</v>
      </c>
      <c r="I80" s="52"/>
      <c r="J80" s="253">
        <v>11428953</v>
      </c>
      <c r="K80" s="52"/>
      <c r="L80" s="55">
        <v>12219943</v>
      </c>
    </row>
    <row r="81" spans="1:12" s="237" customFormat="1" ht="3.95" customHeight="1" x14ac:dyDescent="0.25">
      <c r="A81" s="36"/>
      <c r="B81" s="48"/>
      <c r="C81" s="48"/>
      <c r="D81" s="37"/>
      <c r="E81" s="37"/>
      <c r="F81" s="49"/>
      <c r="H81" s="45"/>
      <c r="J81" s="49"/>
      <c r="L81" s="45"/>
    </row>
    <row r="82" spans="1:12" s="237" customFormat="1" ht="19.5" customHeight="1" x14ac:dyDescent="0.25">
      <c r="A82" s="38" t="s">
        <v>61</v>
      </c>
      <c r="C82" s="38"/>
      <c r="D82" s="37"/>
      <c r="E82" s="37"/>
      <c r="F82" s="57">
        <f>SUM(F65:F80)</f>
        <v>4145757807</v>
      </c>
      <c r="H82" s="58">
        <f>SUM(H65:H80)</f>
        <v>4773342779</v>
      </c>
      <c r="J82" s="57">
        <f>SUM(J65:J80)</f>
        <v>2596072539</v>
      </c>
      <c r="L82" s="58">
        <f>SUM(L65:L80)</f>
        <v>2062316991</v>
      </c>
    </row>
    <row r="83" spans="1:12" s="237" customFormat="1" ht="15.75" customHeight="1" x14ac:dyDescent="0.25">
      <c r="D83" s="37"/>
      <c r="E83" s="37"/>
      <c r="F83" s="49"/>
      <c r="H83" s="45"/>
      <c r="J83" s="49"/>
      <c r="L83" s="45"/>
    </row>
    <row r="84" spans="1:12" s="237" customFormat="1" ht="19.5" customHeight="1" x14ac:dyDescent="0.25">
      <c r="A84" s="38" t="s">
        <v>62</v>
      </c>
      <c r="D84" s="37"/>
      <c r="E84" s="37"/>
      <c r="F84" s="49"/>
      <c r="H84" s="45"/>
      <c r="J84" s="49"/>
      <c r="L84" s="45"/>
    </row>
    <row r="85" spans="1:12" s="237" customFormat="1" ht="3.95" customHeight="1" x14ac:dyDescent="0.25">
      <c r="A85" s="36"/>
      <c r="B85" s="48"/>
      <c r="C85" s="48"/>
      <c r="D85" s="37"/>
      <c r="E85" s="37"/>
      <c r="F85" s="49"/>
      <c r="H85" s="45"/>
      <c r="J85" s="61"/>
      <c r="L85" s="45"/>
    </row>
    <row r="86" spans="1:12" s="237" customFormat="1" ht="17.25" customHeight="1" x14ac:dyDescent="0.25">
      <c r="A86" s="59" t="s">
        <v>216</v>
      </c>
      <c r="B86" s="48"/>
      <c r="C86" s="48"/>
      <c r="D86" s="37"/>
      <c r="E86" s="37"/>
      <c r="F86" s="49">
        <v>631982000</v>
      </c>
      <c r="H86" s="45">
        <v>0</v>
      </c>
      <c r="J86" s="61">
        <v>0</v>
      </c>
      <c r="L86" s="45">
        <v>0</v>
      </c>
    </row>
    <row r="87" spans="1:12" s="237" customFormat="1" ht="19.5" customHeight="1" x14ac:dyDescent="0.25">
      <c r="A87" s="50" t="s">
        <v>63</v>
      </c>
      <c r="D87" s="37">
        <v>15</v>
      </c>
      <c r="E87" s="37"/>
      <c r="F87" s="49">
        <v>1384224189</v>
      </c>
      <c r="H87" s="52">
        <v>1308540572</v>
      </c>
      <c r="I87" s="52"/>
      <c r="J87" s="64">
        <v>53620000</v>
      </c>
      <c r="K87" s="52"/>
      <c r="L87" s="52">
        <v>66515441</v>
      </c>
    </row>
    <row r="88" spans="1:12" s="237" customFormat="1" ht="19.5" customHeight="1" x14ac:dyDescent="0.25">
      <c r="A88" s="50" t="s">
        <v>64</v>
      </c>
      <c r="D88" s="37" t="s">
        <v>220</v>
      </c>
      <c r="E88" s="37"/>
      <c r="F88" s="49">
        <v>0</v>
      </c>
      <c r="H88" s="52">
        <v>0</v>
      </c>
      <c r="I88" s="52"/>
      <c r="J88" s="64">
        <v>350000000</v>
      </c>
      <c r="K88" s="52"/>
      <c r="L88" s="52">
        <v>350000000</v>
      </c>
    </row>
    <row r="89" spans="1:12" s="237" customFormat="1" ht="19.5" customHeight="1" x14ac:dyDescent="0.25">
      <c r="A89" s="65" t="s">
        <v>65</v>
      </c>
      <c r="D89" s="37">
        <v>16</v>
      </c>
      <c r="E89" s="37"/>
      <c r="F89" s="49">
        <v>1039609731</v>
      </c>
      <c r="H89" s="52">
        <v>991048930</v>
      </c>
      <c r="I89" s="52"/>
      <c r="J89" s="64">
        <v>1039609731</v>
      </c>
      <c r="K89" s="52"/>
      <c r="L89" s="52">
        <v>991048930</v>
      </c>
    </row>
    <row r="90" spans="1:12" s="237" customFormat="1" ht="19.5" customHeight="1" x14ac:dyDescent="0.25">
      <c r="A90" s="66" t="s">
        <v>66</v>
      </c>
      <c r="D90" s="67"/>
      <c r="E90" s="67"/>
      <c r="F90" s="49">
        <v>165893519</v>
      </c>
      <c r="G90" s="68"/>
      <c r="H90" s="52">
        <v>166761814</v>
      </c>
      <c r="I90" s="52"/>
      <c r="J90" s="64">
        <v>0</v>
      </c>
      <c r="K90" s="52"/>
      <c r="L90" s="51">
        <v>0</v>
      </c>
    </row>
    <row r="91" spans="1:12" s="237" customFormat="1" ht="19.5" customHeight="1" x14ac:dyDescent="0.25">
      <c r="A91" s="66" t="s">
        <v>67</v>
      </c>
      <c r="D91" s="67"/>
      <c r="E91" s="67"/>
      <c r="F91" s="49">
        <v>132727864</v>
      </c>
      <c r="G91" s="68"/>
      <c r="H91" s="52">
        <v>134767581</v>
      </c>
      <c r="I91" s="52"/>
      <c r="J91" s="64">
        <v>0</v>
      </c>
      <c r="K91" s="52"/>
      <c r="L91" s="52">
        <v>0</v>
      </c>
    </row>
    <row r="92" spans="1:12" s="237" customFormat="1" ht="19.5" customHeight="1" x14ac:dyDescent="0.25">
      <c r="A92" s="66" t="s">
        <v>68</v>
      </c>
      <c r="D92" s="67"/>
      <c r="E92" s="67"/>
      <c r="F92" s="69">
        <v>32943384</v>
      </c>
      <c r="G92" s="68"/>
      <c r="H92" s="70">
        <v>29939069</v>
      </c>
      <c r="I92" s="52"/>
      <c r="J92" s="71">
        <v>27459991</v>
      </c>
      <c r="K92" s="52"/>
      <c r="L92" s="70">
        <v>24718231</v>
      </c>
    </row>
    <row r="93" spans="1:12" s="237" customFormat="1" ht="3.95" customHeight="1" x14ac:dyDescent="0.25">
      <c r="A93" s="36"/>
      <c r="B93" s="48"/>
      <c r="C93" s="48"/>
      <c r="D93" s="37"/>
      <c r="E93" s="37"/>
      <c r="F93" s="49"/>
      <c r="H93" s="45"/>
      <c r="J93" s="49"/>
      <c r="L93" s="45"/>
    </row>
    <row r="94" spans="1:12" s="237" customFormat="1" ht="19.5" customHeight="1" x14ac:dyDescent="0.25">
      <c r="A94" s="38" t="s">
        <v>69</v>
      </c>
      <c r="C94" s="38"/>
      <c r="D94" s="37"/>
      <c r="E94" s="37"/>
      <c r="F94" s="57">
        <f>SUM(F86:G92)</f>
        <v>3387380687</v>
      </c>
      <c r="G94" s="45"/>
      <c r="H94" s="58">
        <f>SUM(H87:H92)</f>
        <v>2631057966</v>
      </c>
      <c r="I94" s="45"/>
      <c r="J94" s="57">
        <f>SUM(J87:J92)</f>
        <v>1470689722</v>
      </c>
      <c r="K94" s="45"/>
      <c r="L94" s="58">
        <f>SUM(L87:L92)</f>
        <v>1432282602</v>
      </c>
    </row>
    <row r="95" spans="1:12" s="237" customFormat="1" ht="3.95" customHeight="1" x14ac:dyDescent="0.25">
      <c r="A95" s="36"/>
      <c r="B95" s="48"/>
      <c r="C95" s="48"/>
      <c r="D95" s="37"/>
      <c r="E95" s="37"/>
      <c r="F95" s="49"/>
      <c r="H95" s="45"/>
      <c r="J95" s="49"/>
      <c r="L95" s="45"/>
    </row>
    <row r="96" spans="1:12" s="237" customFormat="1" ht="19.5" customHeight="1" x14ac:dyDescent="0.25">
      <c r="A96" s="38" t="s">
        <v>70</v>
      </c>
      <c r="B96" s="50"/>
      <c r="D96" s="37" t="s">
        <v>36</v>
      </c>
      <c r="E96" s="37"/>
      <c r="F96" s="54">
        <f>SUM(F82,F94)</f>
        <v>7533138494</v>
      </c>
      <c r="G96" s="45"/>
      <c r="H96" s="72">
        <f>SUM(H82,H94)</f>
        <v>7404400745</v>
      </c>
      <c r="I96" s="45"/>
      <c r="J96" s="54">
        <f>SUM(J82+J94)</f>
        <v>4066762261</v>
      </c>
      <c r="K96" s="45"/>
      <c r="L96" s="72">
        <f>SUM(L82+L94)</f>
        <v>3494599593</v>
      </c>
    </row>
    <row r="97" spans="1:12" s="237" customFormat="1" ht="12" customHeight="1" x14ac:dyDescent="0.25">
      <c r="A97" s="38"/>
      <c r="B97" s="50"/>
      <c r="D97" s="37"/>
      <c r="E97" s="37"/>
      <c r="F97" s="45"/>
      <c r="G97" s="45"/>
      <c r="H97" s="45"/>
      <c r="I97" s="45"/>
      <c r="J97" s="45"/>
      <c r="K97" s="45"/>
      <c r="L97" s="45"/>
    </row>
    <row r="98" spans="1:12" ht="21.95" customHeight="1" x14ac:dyDescent="0.25">
      <c r="A98" s="12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2"/>
      <c r="C98" s="12"/>
      <c r="D98" s="4"/>
      <c r="E98" s="4"/>
      <c r="F98" s="5"/>
      <c r="G98" s="5"/>
      <c r="H98" s="5"/>
      <c r="I98" s="5"/>
      <c r="J98" s="5"/>
      <c r="K98" s="5"/>
      <c r="L98" s="5"/>
    </row>
    <row r="99" spans="1:12" ht="20.100000000000001" customHeight="1" x14ac:dyDescent="0.25">
      <c r="A99" s="10" t="str">
        <f>A1</f>
        <v>บริษัท เนอวานา ไดอิ จำกัด (มหาชน)</v>
      </c>
      <c r="B99" s="6"/>
      <c r="C99" s="6"/>
      <c r="D99" s="2"/>
      <c r="E99" s="2"/>
      <c r="F99" s="11"/>
      <c r="G99" s="11"/>
      <c r="H99" s="11"/>
      <c r="I99" s="11"/>
      <c r="J99" s="11"/>
      <c r="K99" s="11"/>
      <c r="L99" s="11"/>
    </row>
    <row r="100" spans="1:12" ht="20.100000000000001" customHeight="1" x14ac:dyDescent="0.25">
      <c r="A100" s="1" t="s">
        <v>71</v>
      </c>
      <c r="B100" s="1"/>
      <c r="C100" s="1"/>
      <c r="D100" s="2"/>
      <c r="E100" s="2"/>
    </row>
    <row r="101" spans="1:12" ht="20.100000000000001" customHeight="1" x14ac:dyDescent="0.25">
      <c r="A101" s="29" t="str">
        <f>A3</f>
        <v>ณ วันที่ 30 กันยายน พ.ศ. 2565</v>
      </c>
      <c r="B101" s="29"/>
      <c r="C101" s="29"/>
      <c r="D101" s="4"/>
      <c r="E101" s="4"/>
      <c r="F101" s="5"/>
      <c r="G101" s="5"/>
      <c r="H101" s="5"/>
      <c r="I101" s="5"/>
      <c r="J101" s="5"/>
      <c r="K101" s="5"/>
      <c r="L101" s="5"/>
    </row>
    <row r="102" spans="1:12" ht="20.100000000000001" customHeight="1" x14ac:dyDescent="0.25">
      <c r="A102" s="7"/>
      <c r="B102" s="7"/>
      <c r="C102" s="7"/>
      <c r="D102" s="8"/>
      <c r="E102" s="8"/>
      <c r="F102" s="9"/>
      <c r="G102" s="9"/>
      <c r="H102" s="9"/>
      <c r="I102" s="9"/>
      <c r="J102" s="9"/>
      <c r="K102" s="9"/>
      <c r="L102" s="9"/>
    </row>
    <row r="103" spans="1:12" s="237" customFormat="1" ht="20.100000000000001" customHeight="1" x14ac:dyDescent="0.25">
      <c r="A103" s="36"/>
      <c r="B103" s="36"/>
      <c r="C103" s="36"/>
      <c r="D103" s="37"/>
      <c r="E103" s="37"/>
      <c r="F103" s="302" t="s">
        <v>2</v>
      </c>
      <c r="G103" s="302"/>
      <c r="H103" s="302"/>
      <c r="I103" s="126"/>
      <c r="J103" s="302" t="s">
        <v>3</v>
      </c>
      <c r="K103" s="302"/>
      <c r="L103" s="302"/>
    </row>
    <row r="104" spans="1:12" s="237" customFormat="1" ht="20.100000000000001" customHeight="1" x14ac:dyDescent="0.25">
      <c r="A104" s="38"/>
      <c r="D104" s="37"/>
      <c r="E104" s="37"/>
      <c r="F104" s="39" t="s">
        <v>4</v>
      </c>
      <c r="G104" s="39"/>
      <c r="H104" s="39" t="s">
        <v>5</v>
      </c>
      <c r="I104" s="39"/>
      <c r="J104" s="39" t="s">
        <v>4</v>
      </c>
      <c r="K104" s="39"/>
      <c r="L104" s="39" t="s">
        <v>5</v>
      </c>
    </row>
    <row r="105" spans="1:12" s="237" customFormat="1" ht="20.100000000000001" customHeight="1" x14ac:dyDescent="0.25">
      <c r="A105" s="40"/>
      <c r="B105" s="40"/>
      <c r="C105" s="40"/>
      <c r="D105" s="41"/>
      <c r="E105" s="41"/>
      <c r="F105" s="42" t="s">
        <v>207</v>
      </c>
      <c r="G105" s="42"/>
      <c r="H105" s="42" t="s">
        <v>6</v>
      </c>
      <c r="I105" s="42"/>
      <c r="J105" s="42" t="s">
        <v>207</v>
      </c>
      <c r="K105" s="42"/>
      <c r="L105" s="42" t="s">
        <v>6</v>
      </c>
    </row>
    <row r="106" spans="1:12" s="237" customFormat="1" ht="20.100000000000001" customHeight="1" x14ac:dyDescent="0.25">
      <c r="A106" s="40"/>
      <c r="B106" s="40"/>
      <c r="C106" s="40"/>
      <c r="D106" s="41"/>
      <c r="E106" s="40"/>
      <c r="F106" s="42" t="s">
        <v>7</v>
      </c>
      <c r="G106" s="42"/>
      <c r="H106" s="42" t="s">
        <v>8</v>
      </c>
      <c r="I106" s="42"/>
      <c r="J106" s="42" t="s">
        <v>7</v>
      </c>
      <c r="K106" s="42"/>
      <c r="L106" s="42" t="s">
        <v>8</v>
      </c>
    </row>
    <row r="107" spans="1:12" s="237" customFormat="1" ht="20.100000000000001" customHeight="1" x14ac:dyDescent="0.25">
      <c r="A107" s="40"/>
      <c r="B107" s="40"/>
      <c r="C107" s="40"/>
      <c r="D107" s="46"/>
      <c r="E107" s="40"/>
      <c r="F107" s="44" t="s">
        <v>10</v>
      </c>
      <c r="G107" s="42"/>
      <c r="H107" s="44" t="s">
        <v>10</v>
      </c>
      <c r="I107" s="42"/>
      <c r="J107" s="44" t="s">
        <v>10</v>
      </c>
      <c r="K107" s="42"/>
      <c r="L107" s="44" t="s">
        <v>10</v>
      </c>
    </row>
    <row r="108" spans="1:12" s="237" customFormat="1" ht="8.1" customHeight="1" x14ac:dyDescent="0.25">
      <c r="A108" s="36"/>
      <c r="B108" s="48"/>
      <c r="C108" s="48"/>
      <c r="D108" s="41"/>
      <c r="E108" s="37"/>
      <c r="F108" s="49"/>
      <c r="J108" s="49"/>
    </row>
    <row r="109" spans="1:12" s="237" customFormat="1" ht="20.100000000000001" customHeight="1" x14ac:dyDescent="0.25">
      <c r="A109" s="38" t="s">
        <v>72</v>
      </c>
      <c r="D109" s="41"/>
      <c r="E109" s="37"/>
      <c r="F109" s="49"/>
      <c r="J109" s="49"/>
    </row>
    <row r="110" spans="1:12" s="237" customFormat="1" ht="8.1" customHeight="1" x14ac:dyDescent="0.25">
      <c r="A110" s="36"/>
      <c r="B110" s="48"/>
      <c r="C110" s="48"/>
      <c r="D110" s="37"/>
      <c r="E110" s="37"/>
      <c r="F110" s="49"/>
      <c r="J110" s="49"/>
    </row>
    <row r="111" spans="1:12" s="237" customFormat="1" ht="20.100000000000001" customHeight="1" x14ac:dyDescent="0.25">
      <c r="A111" s="38" t="s">
        <v>73</v>
      </c>
      <c r="B111" s="48"/>
      <c r="C111" s="48"/>
      <c r="D111" s="41"/>
      <c r="E111" s="37"/>
      <c r="F111" s="49"/>
      <c r="J111" s="49"/>
    </row>
    <row r="112" spans="1:12" s="237" customFormat="1" ht="8.1" customHeight="1" x14ac:dyDescent="0.25">
      <c r="A112" s="36"/>
      <c r="B112" s="48"/>
      <c r="C112" s="48"/>
      <c r="D112" s="37"/>
      <c r="E112" s="37"/>
      <c r="F112" s="49"/>
      <c r="J112" s="49"/>
    </row>
    <row r="113" spans="1:12" s="237" customFormat="1" ht="20.100000000000001" customHeight="1" x14ac:dyDescent="0.25">
      <c r="A113" s="50" t="s">
        <v>74</v>
      </c>
      <c r="D113" s="41"/>
      <c r="E113" s="37"/>
      <c r="F113" s="49"/>
      <c r="J113" s="49"/>
    </row>
    <row r="114" spans="1:12" s="237" customFormat="1" ht="20.100000000000001" customHeight="1" x14ac:dyDescent="0.25">
      <c r="A114" s="50"/>
      <c r="B114" s="50" t="s">
        <v>75</v>
      </c>
      <c r="D114" s="41"/>
      <c r="E114" s="37"/>
      <c r="F114" s="49"/>
      <c r="J114" s="49"/>
    </row>
    <row r="115" spans="1:12" s="237" customFormat="1" ht="20.100000000000001" customHeight="1" x14ac:dyDescent="0.25">
      <c r="A115" s="50"/>
      <c r="C115" s="50" t="s">
        <v>76</v>
      </c>
      <c r="D115" s="41"/>
      <c r="E115" s="37"/>
      <c r="F115" s="49"/>
      <c r="J115" s="49"/>
    </row>
    <row r="116" spans="1:12" s="237" customFormat="1" ht="20.100000000000001" customHeight="1" x14ac:dyDescent="0.25">
      <c r="A116" s="50"/>
      <c r="C116" s="50" t="s">
        <v>77</v>
      </c>
      <c r="D116" s="37"/>
      <c r="E116" s="37"/>
      <c r="F116" s="62">
        <v>1681719973</v>
      </c>
      <c r="G116" s="45"/>
      <c r="H116" s="63">
        <v>1681719973</v>
      </c>
      <c r="I116" s="45"/>
      <c r="J116" s="62">
        <v>1681719973</v>
      </c>
      <c r="K116" s="45"/>
      <c r="L116" s="63">
        <v>1681719973</v>
      </c>
    </row>
    <row r="117" spans="1:12" s="237" customFormat="1" ht="8.1" customHeight="1" x14ac:dyDescent="0.25">
      <c r="A117" s="36"/>
      <c r="B117" s="48"/>
      <c r="C117" s="48"/>
      <c r="D117" s="37"/>
      <c r="E117" s="37"/>
      <c r="F117" s="47"/>
      <c r="H117" s="42"/>
      <c r="J117" s="47"/>
      <c r="L117" s="42"/>
    </row>
    <row r="118" spans="1:12" s="237" customFormat="1" ht="20.100000000000001" customHeight="1" x14ac:dyDescent="0.25">
      <c r="B118" s="66" t="s">
        <v>78</v>
      </c>
      <c r="D118" s="73"/>
      <c r="E118" s="73"/>
      <c r="F118" s="74"/>
      <c r="G118" s="50"/>
      <c r="H118" s="52"/>
      <c r="I118" s="50"/>
      <c r="J118" s="74"/>
      <c r="K118" s="50"/>
      <c r="L118" s="52"/>
    </row>
    <row r="119" spans="1:12" s="237" customFormat="1" ht="20.100000000000001" customHeight="1" x14ac:dyDescent="0.25">
      <c r="A119" s="66"/>
      <c r="C119" s="66" t="s">
        <v>79</v>
      </c>
      <c r="D119" s="73"/>
      <c r="E119" s="73"/>
      <c r="F119" s="49"/>
      <c r="G119" s="45"/>
      <c r="H119" s="52"/>
      <c r="J119" s="49"/>
      <c r="L119" s="52"/>
    </row>
    <row r="120" spans="1:12" s="237" customFormat="1" ht="20.100000000000001" customHeight="1" x14ac:dyDescent="0.25">
      <c r="A120" s="66"/>
      <c r="C120" s="66" t="s">
        <v>80</v>
      </c>
      <c r="D120" s="37"/>
      <c r="E120" s="73"/>
      <c r="F120" s="75">
        <v>1553174254</v>
      </c>
      <c r="G120" s="45"/>
      <c r="H120" s="52">
        <v>1380600017</v>
      </c>
      <c r="J120" s="49">
        <v>1553174254</v>
      </c>
      <c r="L120" s="52">
        <v>1380600017</v>
      </c>
    </row>
    <row r="121" spans="1:12" s="237" customFormat="1" ht="20.100000000000001" customHeight="1" x14ac:dyDescent="0.25">
      <c r="A121" s="50" t="s">
        <v>81</v>
      </c>
      <c r="B121" s="50"/>
      <c r="D121" s="37"/>
      <c r="E121" s="76"/>
      <c r="F121" s="49">
        <v>1251361486</v>
      </c>
      <c r="H121" s="52">
        <v>1251361486</v>
      </c>
      <c r="J121" s="49">
        <v>5072395167</v>
      </c>
      <c r="L121" s="52">
        <v>5072395167</v>
      </c>
    </row>
    <row r="122" spans="1:12" s="237" customFormat="1" ht="20.100000000000001" customHeight="1" x14ac:dyDescent="0.25">
      <c r="A122" s="50" t="s">
        <v>82</v>
      </c>
      <c r="B122" s="50"/>
      <c r="D122" s="37"/>
      <c r="E122" s="76"/>
      <c r="F122" s="49">
        <v>1589337148</v>
      </c>
      <c r="H122" s="52">
        <v>1589337148</v>
      </c>
      <c r="J122" s="49">
        <v>0</v>
      </c>
      <c r="L122" s="52">
        <v>0</v>
      </c>
    </row>
    <row r="123" spans="1:12" s="237" customFormat="1" ht="20.100000000000001" customHeight="1" x14ac:dyDescent="0.25">
      <c r="A123" s="50" t="s">
        <v>83</v>
      </c>
      <c r="B123" s="50"/>
      <c r="D123" s="37"/>
      <c r="E123" s="76"/>
      <c r="F123" s="49"/>
      <c r="H123" s="52"/>
      <c r="J123" s="49"/>
      <c r="L123" s="52"/>
    </row>
    <row r="124" spans="1:12" s="237" customFormat="1" ht="20.100000000000001" customHeight="1" x14ac:dyDescent="0.25">
      <c r="B124" s="50" t="s">
        <v>84</v>
      </c>
      <c r="D124" s="37"/>
      <c r="E124" s="76"/>
      <c r="F124" s="49">
        <v>0</v>
      </c>
      <c r="H124" s="52">
        <v>0</v>
      </c>
      <c r="J124" s="49">
        <v>-2490187463</v>
      </c>
      <c r="L124" s="52">
        <v>-2490187463</v>
      </c>
    </row>
    <row r="125" spans="1:12" s="237" customFormat="1" ht="20.100000000000001" customHeight="1" x14ac:dyDescent="0.25">
      <c r="A125" s="50" t="s">
        <v>85</v>
      </c>
      <c r="B125" s="50"/>
      <c r="D125" s="37"/>
      <c r="E125" s="76"/>
      <c r="F125" s="49">
        <v>0</v>
      </c>
      <c r="H125" s="52">
        <v>0</v>
      </c>
      <c r="J125" s="49">
        <v>2588050</v>
      </c>
      <c r="L125" s="52">
        <v>2588050</v>
      </c>
    </row>
    <row r="126" spans="1:12" s="237" customFormat="1" ht="20.100000000000001" customHeight="1" x14ac:dyDescent="0.25">
      <c r="A126" s="50" t="s">
        <v>86</v>
      </c>
      <c r="D126" s="37"/>
      <c r="E126" s="37"/>
      <c r="F126" s="49"/>
      <c r="H126" s="52"/>
      <c r="J126" s="49"/>
      <c r="L126" s="52"/>
    </row>
    <row r="127" spans="1:12" s="237" customFormat="1" ht="20.100000000000001" customHeight="1" x14ac:dyDescent="0.25">
      <c r="A127" s="50"/>
      <c r="B127" s="50" t="s">
        <v>87</v>
      </c>
      <c r="D127" s="37"/>
      <c r="E127" s="37"/>
      <c r="F127" s="75">
        <v>57252304</v>
      </c>
      <c r="H127" s="52">
        <v>46648118</v>
      </c>
      <c r="J127" s="49">
        <v>40236200</v>
      </c>
      <c r="L127" s="52">
        <v>29632014</v>
      </c>
    </row>
    <row r="128" spans="1:12" s="237" customFormat="1" ht="20.100000000000001" customHeight="1" x14ac:dyDescent="0.25">
      <c r="A128" s="50"/>
      <c r="B128" s="50" t="s">
        <v>88</v>
      </c>
      <c r="D128" s="37"/>
      <c r="E128" s="37"/>
      <c r="F128" s="54">
        <v>598503610</v>
      </c>
      <c r="H128" s="70">
        <v>610693821</v>
      </c>
      <c r="J128" s="54">
        <v>98101408</v>
      </c>
      <c r="L128" s="70">
        <v>254732788</v>
      </c>
    </row>
    <row r="129" spans="1:12" s="237" customFormat="1" ht="8.1" customHeight="1" x14ac:dyDescent="0.25">
      <c r="A129" s="36"/>
      <c r="B129" s="48"/>
      <c r="C129" s="48"/>
      <c r="D129" s="37"/>
      <c r="E129" s="37"/>
      <c r="F129" s="49"/>
      <c r="J129" s="49"/>
    </row>
    <row r="130" spans="1:12" s="237" customFormat="1" ht="20.100000000000001" customHeight="1" x14ac:dyDescent="0.25">
      <c r="A130" s="50" t="s">
        <v>89</v>
      </c>
      <c r="B130" s="50"/>
      <c r="D130" s="37"/>
      <c r="E130" s="37"/>
      <c r="F130" s="49">
        <f>SUM(F120:F128)</f>
        <v>5049628802</v>
      </c>
      <c r="G130" s="45"/>
      <c r="H130" s="45">
        <f>SUM(H119:H128)</f>
        <v>4878640590</v>
      </c>
      <c r="I130" s="45"/>
      <c r="J130" s="49">
        <f>SUM(J120:J128)</f>
        <v>4276307616</v>
      </c>
      <c r="K130" s="45"/>
      <c r="L130" s="45">
        <f>SUM(L119:L128)</f>
        <v>4249760573</v>
      </c>
    </row>
    <row r="131" spans="1:12" s="237" customFormat="1" ht="20.100000000000001" customHeight="1" x14ac:dyDescent="0.25">
      <c r="A131" s="50" t="s">
        <v>90</v>
      </c>
      <c r="D131" s="37"/>
      <c r="E131" s="37"/>
      <c r="F131" s="54">
        <v>337062324</v>
      </c>
      <c r="G131" s="45"/>
      <c r="H131" s="72">
        <v>303908825</v>
      </c>
      <c r="I131" s="45"/>
      <c r="J131" s="54">
        <v>0</v>
      </c>
      <c r="L131" s="72">
        <v>0</v>
      </c>
    </row>
    <row r="132" spans="1:12" s="237" customFormat="1" ht="8.1" customHeight="1" x14ac:dyDescent="0.25">
      <c r="D132" s="37"/>
      <c r="E132" s="37"/>
      <c r="F132" s="49"/>
      <c r="G132" s="45"/>
      <c r="H132" s="45"/>
      <c r="I132" s="45"/>
      <c r="J132" s="49"/>
      <c r="L132" s="45"/>
    </row>
    <row r="133" spans="1:12" s="237" customFormat="1" ht="20.100000000000001" customHeight="1" x14ac:dyDescent="0.25">
      <c r="A133" s="38" t="s">
        <v>91</v>
      </c>
      <c r="D133" s="37"/>
      <c r="E133" s="37"/>
      <c r="F133" s="54">
        <f>SUM(F130:F131)</f>
        <v>5386691126</v>
      </c>
      <c r="G133" s="45"/>
      <c r="H133" s="72">
        <f>SUM(H130:H131)</f>
        <v>5182549415</v>
      </c>
      <c r="I133" s="45"/>
      <c r="J133" s="54">
        <f>SUM(J130:J131)</f>
        <v>4276307616</v>
      </c>
      <c r="L133" s="72">
        <f>SUM(L130:L131)</f>
        <v>4249760573</v>
      </c>
    </row>
    <row r="134" spans="1:12" s="237" customFormat="1" ht="8.1" customHeight="1" x14ac:dyDescent="0.25">
      <c r="A134" s="38"/>
      <c r="B134" s="50"/>
      <c r="D134" s="37"/>
      <c r="E134" s="37"/>
      <c r="F134" s="49"/>
      <c r="G134" s="45"/>
      <c r="H134" s="45"/>
      <c r="I134" s="45"/>
      <c r="J134" s="49"/>
      <c r="K134" s="45"/>
      <c r="L134" s="45"/>
    </row>
    <row r="135" spans="1:12" s="237" customFormat="1" ht="20.100000000000001" customHeight="1" x14ac:dyDescent="0.25">
      <c r="A135" s="38" t="s">
        <v>92</v>
      </c>
      <c r="D135" s="37"/>
      <c r="E135" s="37"/>
      <c r="F135" s="62">
        <f>SUM(F96,F133)</f>
        <v>12919829620</v>
      </c>
      <c r="G135" s="45"/>
      <c r="H135" s="63">
        <f>SUM(H96,H133)</f>
        <v>12586950160</v>
      </c>
      <c r="I135" s="45"/>
      <c r="J135" s="62">
        <f>SUM(J96,J133)</f>
        <v>8343069877</v>
      </c>
      <c r="K135" s="45"/>
      <c r="L135" s="63">
        <f>SUM(L96,L133)</f>
        <v>7744360166</v>
      </c>
    </row>
    <row r="136" spans="1:12" s="237" customFormat="1" ht="20.100000000000001" customHeight="1" x14ac:dyDescent="0.25">
      <c r="A136" s="38"/>
      <c r="D136" s="37"/>
      <c r="E136" s="37"/>
      <c r="F136" s="77"/>
      <c r="G136" s="45"/>
      <c r="H136" s="77"/>
      <c r="I136" s="45"/>
      <c r="J136" s="77"/>
      <c r="K136" s="45"/>
      <c r="L136" s="77"/>
    </row>
    <row r="137" spans="1:12" s="237" customFormat="1" ht="20.100000000000001" customHeight="1" x14ac:dyDescent="0.25">
      <c r="A137" s="38"/>
      <c r="D137" s="37"/>
      <c r="E137" s="37"/>
      <c r="F137" s="45"/>
      <c r="G137" s="45"/>
      <c r="H137" s="45"/>
      <c r="I137" s="45"/>
      <c r="J137" s="45"/>
      <c r="K137" s="45"/>
      <c r="L137" s="45"/>
    </row>
    <row r="138" spans="1:12" ht="20.100000000000001" customHeight="1" x14ac:dyDescent="0.25">
      <c r="A138" s="10"/>
      <c r="D138" s="2"/>
      <c r="E138" s="2"/>
      <c r="F138" s="11"/>
      <c r="G138" s="11"/>
      <c r="H138" s="11"/>
      <c r="I138" s="11"/>
      <c r="J138" s="11"/>
      <c r="K138" s="11"/>
      <c r="L138" s="11"/>
    </row>
    <row r="139" spans="1:12" ht="20.100000000000001" customHeight="1" x14ac:dyDescent="0.25">
      <c r="A139" s="10"/>
      <c r="D139" s="2"/>
      <c r="E139" s="2"/>
      <c r="F139" s="11"/>
      <c r="G139" s="11"/>
      <c r="H139" s="11"/>
      <c r="I139" s="11"/>
      <c r="J139" s="11"/>
      <c r="K139" s="11"/>
      <c r="L139" s="11"/>
    </row>
    <row r="140" spans="1:12" ht="20.100000000000001" customHeight="1" x14ac:dyDescent="0.25">
      <c r="A140" s="10"/>
      <c r="D140" s="2"/>
      <c r="E140" s="2"/>
      <c r="F140" s="11"/>
      <c r="G140" s="11"/>
      <c r="H140" s="11"/>
      <c r="I140" s="11"/>
      <c r="J140" s="11"/>
      <c r="K140" s="11"/>
      <c r="L140" s="11"/>
    </row>
    <row r="141" spans="1:12" ht="20.100000000000001" customHeight="1" x14ac:dyDescent="0.25">
      <c r="A141" s="10"/>
      <c r="D141" s="2"/>
      <c r="E141" s="2"/>
      <c r="F141" s="11"/>
      <c r="G141" s="11"/>
      <c r="H141" s="11"/>
      <c r="I141" s="11"/>
      <c r="J141" s="11"/>
      <c r="K141" s="11"/>
      <c r="L141" s="11"/>
    </row>
    <row r="142" spans="1:12" ht="31.5" customHeight="1" x14ac:dyDescent="0.25">
      <c r="A142" s="10"/>
      <c r="D142" s="2"/>
      <c r="E142" s="2"/>
      <c r="F142" s="11"/>
      <c r="G142" s="11"/>
      <c r="H142" s="11"/>
      <c r="I142" s="11"/>
      <c r="J142" s="11"/>
      <c r="K142" s="11"/>
      <c r="L142" s="11"/>
    </row>
    <row r="143" spans="1:12" ht="21.95" customHeight="1" x14ac:dyDescent="0.25">
      <c r="A143" s="12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3" s="12"/>
      <c r="C143" s="12"/>
      <c r="D143" s="4"/>
      <c r="E143" s="4"/>
      <c r="F143" s="5"/>
      <c r="G143" s="5"/>
      <c r="H143" s="5"/>
      <c r="I143" s="5"/>
      <c r="J143" s="5"/>
      <c r="K143" s="5"/>
      <c r="L143" s="5"/>
    </row>
  </sheetData>
  <mergeCells count="6">
    <mergeCell ref="F5:H5"/>
    <mergeCell ref="J5:L5"/>
    <mergeCell ref="F54:H54"/>
    <mergeCell ref="J54:L54"/>
    <mergeCell ref="F103:H103"/>
    <mergeCell ref="J103:L10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10" workbookViewId="0">
      <selection activeCell="F26" sqref="F26"/>
    </sheetView>
  </sheetViews>
  <sheetFormatPr defaultColWidth="9.140625" defaultRowHeight="16.5" x14ac:dyDescent="0.35"/>
  <cols>
    <col min="1" max="2" width="1.7109375" style="301" customWidth="1"/>
    <col min="3" max="3" width="26.28515625" style="301" customWidth="1"/>
    <col min="4" max="4" width="6.7109375" style="301" customWidth="1"/>
    <col min="5" max="5" width="0.85546875" style="301" customWidth="1"/>
    <col min="6" max="6" width="13.7109375" style="301" customWidth="1"/>
    <col min="7" max="7" width="0.85546875" style="174" customWidth="1"/>
    <col min="8" max="8" width="13.7109375" style="174" customWidth="1"/>
    <col min="9" max="9" width="0.85546875" style="174" customWidth="1"/>
    <col min="10" max="10" width="13.7109375" style="301" customWidth="1"/>
    <col min="11" max="11" width="0.85546875" style="174" customWidth="1"/>
    <col min="12" max="12" width="13.7109375" style="174" customWidth="1"/>
    <col min="13" max="14" width="9.140625" style="174"/>
    <col min="15" max="16384" width="9.140625" style="301"/>
  </cols>
  <sheetData>
    <row r="1" spans="1:12" ht="18.75" customHeight="1" x14ac:dyDescent="0.4">
      <c r="A1" s="1" t="s">
        <v>0</v>
      </c>
      <c r="B1" s="1"/>
      <c r="C1" s="1"/>
      <c r="D1" s="35"/>
      <c r="E1" s="35"/>
      <c r="F1" s="264"/>
      <c r="G1" s="275"/>
      <c r="H1" s="275"/>
      <c r="I1" s="287"/>
      <c r="J1" s="264"/>
      <c r="K1" s="275"/>
      <c r="L1" s="275"/>
    </row>
    <row r="2" spans="1:12" ht="18.75" customHeight="1" x14ac:dyDescent="0.4">
      <c r="A2" s="1" t="s">
        <v>93</v>
      </c>
      <c r="B2" s="1"/>
      <c r="C2" s="1"/>
      <c r="D2" s="35"/>
      <c r="E2" s="35"/>
      <c r="F2" s="264"/>
      <c r="G2" s="275"/>
      <c r="H2" s="275"/>
      <c r="I2" s="287"/>
      <c r="J2" s="264"/>
      <c r="K2" s="275"/>
      <c r="L2" s="275"/>
    </row>
    <row r="3" spans="1:12" ht="18.75" customHeight="1" x14ac:dyDescent="0.35">
      <c r="A3" s="29" t="s">
        <v>205</v>
      </c>
      <c r="B3" s="29"/>
      <c r="C3" s="29"/>
      <c r="D3" s="29"/>
      <c r="E3" s="29"/>
      <c r="F3" s="29"/>
      <c r="G3" s="276"/>
      <c r="H3" s="276"/>
      <c r="I3" s="276"/>
      <c r="J3" s="29"/>
      <c r="K3" s="276"/>
      <c r="L3" s="276"/>
    </row>
    <row r="4" spans="1:12" ht="13.5" customHeight="1" x14ac:dyDescent="0.35">
      <c r="A4" s="7"/>
      <c r="B4" s="7"/>
      <c r="C4" s="7"/>
      <c r="D4" s="8"/>
      <c r="E4" s="8"/>
      <c r="F4" s="274"/>
      <c r="G4" s="277"/>
      <c r="H4" s="277"/>
      <c r="I4" s="294"/>
      <c r="J4" s="274"/>
      <c r="K4" s="277"/>
      <c r="L4" s="277"/>
    </row>
    <row r="5" spans="1:12" ht="18.75" customHeight="1" x14ac:dyDescent="0.4">
      <c r="A5" s="1"/>
      <c r="B5" s="1"/>
      <c r="C5" s="1"/>
      <c r="D5" s="35"/>
      <c r="E5" s="35"/>
      <c r="F5" s="303" t="s">
        <v>2</v>
      </c>
      <c r="G5" s="303"/>
      <c r="H5" s="303"/>
      <c r="I5" s="295"/>
      <c r="J5" s="303" t="s">
        <v>3</v>
      </c>
      <c r="K5" s="303"/>
      <c r="L5" s="303"/>
    </row>
    <row r="6" spans="1:12" ht="18.75" customHeight="1" x14ac:dyDescent="0.4">
      <c r="A6" s="35"/>
      <c r="B6" s="35"/>
      <c r="C6" s="135"/>
      <c r="D6" s="35"/>
      <c r="E6" s="35"/>
      <c r="F6" s="257" t="s">
        <v>4</v>
      </c>
      <c r="G6" s="278"/>
      <c r="H6" s="279" t="s">
        <v>4</v>
      </c>
      <c r="I6" s="278"/>
      <c r="J6" s="257" t="s">
        <v>4</v>
      </c>
      <c r="K6" s="278"/>
      <c r="L6" s="279" t="s">
        <v>4</v>
      </c>
    </row>
    <row r="7" spans="1:12" ht="18.75" customHeight="1" x14ac:dyDescent="0.4">
      <c r="A7" s="35"/>
      <c r="B7" s="35"/>
      <c r="C7" s="35"/>
      <c r="D7" s="2"/>
      <c r="E7" s="35"/>
      <c r="F7" s="259" t="s">
        <v>7</v>
      </c>
      <c r="G7" s="280"/>
      <c r="H7" s="280" t="s">
        <v>8</v>
      </c>
      <c r="I7" s="280"/>
      <c r="J7" s="259" t="s">
        <v>7</v>
      </c>
      <c r="K7" s="280"/>
      <c r="L7" s="280" t="s">
        <v>8</v>
      </c>
    </row>
    <row r="8" spans="1:12" ht="18.75" customHeight="1" x14ac:dyDescent="0.4">
      <c r="A8" s="35"/>
      <c r="B8" s="35"/>
      <c r="C8" s="35"/>
      <c r="D8" s="260" t="s">
        <v>9</v>
      </c>
      <c r="E8" s="35"/>
      <c r="F8" s="261" t="s">
        <v>10</v>
      </c>
      <c r="G8" s="281"/>
      <c r="H8" s="282" t="s">
        <v>10</v>
      </c>
      <c r="I8" s="287"/>
      <c r="J8" s="261" t="s">
        <v>10</v>
      </c>
      <c r="K8" s="281"/>
      <c r="L8" s="282" t="s">
        <v>10</v>
      </c>
    </row>
    <row r="9" spans="1:12" ht="6" customHeight="1" x14ac:dyDescent="0.4">
      <c r="A9" s="35"/>
      <c r="B9" s="35"/>
      <c r="C9" s="35"/>
      <c r="D9" s="2"/>
      <c r="E9" s="262"/>
      <c r="F9" s="263"/>
      <c r="G9" s="281"/>
      <c r="H9" s="281"/>
      <c r="I9" s="296"/>
      <c r="J9" s="263"/>
      <c r="K9" s="281"/>
      <c r="L9" s="281"/>
    </row>
    <row r="10" spans="1:12" ht="18.75" x14ac:dyDescent="0.4">
      <c r="A10" s="6" t="s">
        <v>94</v>
      </c>
      <c r="B10" s="35"/>
      <c r="C10" s="35"/>
      <c r="D10" s="35"/>
      <c r="E10" s="35"/>
      <c r="F10" s="129">
        <v>358862348</v>
      </c>
      <c r="G10" s="283"/>
      <c r="H10" s="283">
        <v>594550379</v>
      </c>
      <c r="I10" s="297"/>
      <c r="J10" s="129">
        <v>65467190</v>
      </c>
      <c r="K10" s="283"/>
      <c r="L10" s="283">
        <v>425028189</v>
      </c>
    </row>
    <row r="11" spans="1:12" ht="18.75" x14ac:dyDescent="0.4">
      <c r="A11" s="6" t="s">
        <v>95</v>
      </c>
      <c r="B11" s="35"/>
      <c r="C11" s="35"/>
      <c r="D11" s="35"/>
      <c r="E11" s="35"/>
      <c r="F11" s="131">
        <v>67730784</v>
      </c>
      <c r="G11" s="283"/>
      <c r="H11" s="255">
        <v>59466162</v>
      </c>
      <c r="I11" s="297"/>
      <c r="J11" s="131">
        <v>175720</v>
      </c>
      <c r="K11" s="283"/>
      <c r="L11" s="255">
        <v>363832</v>
      </c>
    </row>
    <row r="12" spans="1:12" ht="6" customHeight="1" x14ac:dyDescent="0.4">
      <c r="A12" s="35"/>
      <c r="B12" s="35"/>
      <c r="C12" s="132"/>
      <c r="D12" s="35"/>
      <c r="E12" s="35"/>
      <c r="F12" s="129"/>
      <c r="G12" s="283"/>
      <c r="H12" s="283"/>
      <c r="I12" s="287"/>
      <c r="J12" s="129"/>
      <c r="K12" s="283"/>
      <c r="L12" s="283"/>
    </row>
    <row r="13" spans="1:12" ht="18.75" customHeight="1" x14ac:dyDescent="0.4">
      <c r="A13" s="10" t="s">
        <v>96</v>
      </c>
      <c r="B13" s="35"/>
      <c r="C13" s="35"/>
      <c r="D13" s="35"/>
      <c r="E13" s="35"/>
      <c r="F13" s="131">
        <f>SUM(F10:F12)</f>
        <v>426593132</v>
      </c>
      <c r="G13" s="283"/>
      <c r="H13" s="255">
        <f>SUM(H10:H12)</f>
        <v>654016541</v>
      </c>
      <c r="I13" s="287"/>
      <c r="J13" s="131">
        <f>SUM(J10:J12)</f>
        <v>65642910</v>
      </c>
      <c r="K13" s="283"/>
      <c r="L13" s="255">
        <f>SUM(L10:L12)</f>
        <v>425392021</v>
      </c>
    </row>
    <row r="14" spans="1:12" ht="6" customHeight="1" x14ac:dyDescent="0.4">
      <c r="A14" s="35"/>
      <c r="B14" s="35"/>
      <c r="C14" s="132"/>
      <c r="D14" s="35"/>
      <c r="E14" s="35"/>
      <c r="F14" s="129"/>
      <c r="G14" s="283"/>
      <c r="H14" s="283"/>
      <c r="I14" s="287"/>
      <c r="J14" s="129"/>
      <c r="K14" s="283"/>
      <c r="L14" s="283"/>
    </row>
    <row r="15" spans="1:12" ht="18.75" x14ac:dyDescent="0.4">
      <c r="A15" s="6" t="s">
        <v>97</v>
      </c>
      <c r="B15" s="35"/>
      <c r="C15" s="35"/>
      <c r="D15" s="35"/>
      <c r="E15" s="35"/>
      <c r="F15" s="129">
        <v>-282664803</v>
      </c>
      <c r="G15" s="283"/>
      <c r="H15" s="283">
        <v>-584615498</v>
      </c>
      <c r="I15" s="297"/>
      <c r="J15" s="129">
        <v>-58405789</v>
      </c>
      <c r="K15" s="283"/>
      <c r="L15" s="283">
        <v>-471368207</v>
      </c>
    </row>
    <row r="16" spans="1:12" ht="18.75" x14ac:dyDescent="0.4">
      <c r="A16" s="6" t="s">
        <v>98</v>
      </c>
      <c r="B16" s="35"/>
      <c r="C16" s="35"/>
      <c r="D16" s="35"/>
      <c r="E16" s="35"/>
      <c r="F16" s="131">
        <v>-48055385</v>
      </c>
      <c r="G16" s="283"/>
      <c r="H16" s="255">
        <v>-52646940</v>
      </c>
      <c r="I16" s="297"/>
      <c r="J16" s="131">
        <v>-174631</v>
      </c>
      <c r="K16" s="283"/>
      <c r="L16" s="255">
        <v>-362468</v>
      </c>
    </row>
    <row r="17" spans="1:12" ht="6" customHeight="1" x14ac:dyDescent="0.4">
      <c r="A17" s="35"/>
      <c r="B17" s="35"/>
      <c r="C17" s="132"/>
      <c r="D17" s="35"/>
      <c r="E17" s="35"/>
      <c r="F17" s="129"/>
      <c r="G17" s="283"/>
      <c r="H17" s="283"/>
      <c r="I17" s="287"/>
      <c r="J17" s="129"/>
      <c r="K17" s="283"/>
      <c r="L17" s="283"/>
    </row>
    <row r="18" spans="1:12" ht="18.75" x14ac:dyDescent="0.4">
      <c r="A18" s="10" t="s">
        <v>99</v>
      </c>
      <c r="B18" s="35"/>
      <c r="C18" s="35"/>
      <c r="D18" s="35"/>
      <c r="E18" s="35"/>
      <c r="F18" s="131">
        <f>SUM(F15:F17)</f>
        <v>-330720188</v>
      </c>
      <c r="G18" s="283"/>
      <c r="H18" s="255">
        <f>SUM(H15:H17)</f>
        <v>-637262438</v>
      </c>
      <c r="I18" s="287"/>
      <c r="J18" s="131">
        <f>SUM(J15:J17)</f>
        <v>-58580420</v>
      </c>
      <c r="K18" s="283"/>
      <c r="L18" s="255">
        <f>SUM(L15:L17)</f>
        <v>-471730675</v>
      </c>
    </row>
    <row r="19" spans="1:12" ht="8.25" customHeight="1" x14ac:dyDescent="0.4">
      <c r="A19" s="35"/>
      <c r="B19" s="35"/>
      <c r="C19" s="132"/>
      <c r="D19" s="35"/>
      <c r="E19" s="35"/>
      <c r="F19" s="129"/>
      <c r="G19" s="283"/>
      <c r="H19" s="283"/>
      <c r="I19" s="287"/>
      <c r="J19" s="129"/>
      <c r="K19" s="283"/>
      <c r="L19" s="283"/>
    </row>
    <row r="20" spans="1:12" ht="18.75" x14ac:dyDescent="0.4">
      <c r="A20" s="10" t="s">
        <v>233</v>
      </c>
      <c r="B20" s="35"/>
      <c r="C20" s="35"/>
      <c r="D20" s="35"/>
      <c r="E20" s="35"/>
      <c r="F20" s="129">
        <f>SUM(F18,F13)</f>
        <v>95872944</v>
      </c>
      <c r="G20" s="283"/>
      <c r="H20" s="283">
        <f>SUM(H18,H13)</f>
        <v>16754103</v>
      </c>
      <c r="I20" s="287"/>
      <c r="J20" s="129">
        <f>SUM(J18,J13)</f>
        <v>7062490</v>
      </c>
      <c r="K20" s="283"/>
      <c r="L20" s="283">
        <f>SUM(L18,L13)</f>
        <v>-46338654</v>
      </c>
    </row>
    <row r="21" spans="1:12" ht="6" customHeight="1" x14ac:dyDescent="0.4">
      <c r="A21" s="35"/>
      <c r="B21" s="35"/>
      <c r="C21" s="132"/>
      <c r="D21" s="35"/>
      <c r="E21" s="35"/>
      <c r="F21" s="129"/>
      <c r="G21" s="283"/>
      <c r="H21" s="283"/>
      <c r="I21" s="287"/>
      <c r="J21" s="129"/>
      <c r="K21" s="283"/>
      <c r="L21" s="283"/>
    </row>
    <row r="22" spans="1:12" ht="18.75" x14ac:dyDescent="0.4">
      <c r="A22" s="6" t="s">
        <v>100</v>
      </c>
      <c r="B22" s="6"/>
      <c r="C22" s="6"/>
      <c r="D22" s="2">
        <v>18</v>
      </c>
      <c r="E22" s="35"/>
      <c r="F22" s="129">
        <v>45931384</v>
      </c>
      <c r="G22" s="283"/>
      <c r="H22" s="283">
        <v>15452812</v>
      </c>
      <c r="I22" s="283"/>
      <c r="J22" s="129">
        <v>180515029</v>
      </c>
      <c r="K22" s="283"/>
      <c r="L22" s="283">
        <v>58165000</v>
      </c>
    </row>
    <row r="23" spans="1:12" ht="18.75" x14ac:dyDescent="0.4">
      <c r="A23" s="6" t="s">
        <v>103</v>
      </c>
      <c r="B23" s="6"/>
      <c r="C23" s="6"/>
      <c r="D23" s="2"/>
      <c r="E23" s="35"/>
      <c r="F23" s="129">
        <v>383435</v>
      </c>
      <c r="G23" s="283"/>
      <c r="H23" s="283">
        <v>195576</v>
      </c>
      <c r="I23" s="297"/>
      <c r="J23" s="129">
        <v>0</v>
      </c>
      <c r="K23" s="283"/>
      <c r="L23" s="283">
        <v>-3333</v>
      </c>
    </row>
    <row r="24" spans="1:12" ht="18.75" x14ac:dyDescent="0.4">
      <c r="A24" s="6" t="s">
        <v>101</v>
      </c>
      <c r="B24" s="6"/>
      <c r="C24" s="6"/>
      <c r="D24" s="35"/>
      <c r="E24" s="35"/>
      <c r="F24" s="129">
        <v>-61989736</v>
      </c>
      <c r="G24" s="283"/>
      <c r="H24" s="283">
        <v>-94346940</v>
      </c>
      <c r="I24" s="287"/>
      <c r="J24" s="129">
        <v>-31615958</v>
      </c>
      <c r="K24" s="283"/>
      <c r="L24" s="283">
        <v>-52071384</v>
      </c>
    </row>
    <row r="25" spans="1:12" ht="18.75" x14ac:dyDescent="0.4">
      <c r="A25" s="6" t="s">
        <v>102</v>
      </c>
      <c r="B25" s="6"/>
      <c r="C25" s="6"/>
      <c r="D25" s="35"/>
      <c r="E25" s="35"/>
      <c r="F25" s="129">
        <v>-49884733</v>
      </c>
      <c r="G25" s="283"/>
      <c r="H25" s="283">
        <v>-23990920</v>
      </c>
      <c r="I25" s="297"/>
      <c r="J25" s="129">
        <v>-32995685</v>
      </c>
      <c r="K25" s="283"/>
      <c r="L25" s="283">
        <v>4618741</v>
      </c>
    </row>
    <row r="26" spans="1:12" ht="18.75" x14ac:dyDescent="0.4">
      <c r="A26" s="6" t="s">
        <v>104</v>
      </c>
      <c r="B26" s="6"/>
      <c r="C26" s="6"/>
      <c r="D26" s="35"/>
      <c r="E26" s="35"/>
      <c r="F26" s="133">
        <v>-16077602</v>
      </c>
      <c r="G26" s="283"/>
      <c r="H26" s="284">
        <v>-53337420</v>
      </c>
      <c r="I26" s="297"/>
      <c r="J26" s="133">
        <v>-67231134</v>
      </c>
      <c r="K26" s="283"/>
      <c r="L26" s="284">
        <v>-52953535</v>
      </c>
    </row>
    <row r="27" spans="1:12" ht="6" customHeight="1" x14ac:dyDescent="0.4">
      <c r="A27" s="6"/>
      <c r="B27" s="6"/>
      <c r="C27" s="6"/>
      <c r="D27" s="35"/>
      <c r="E27" s="35"/>
      <c r="F27" s="129"/>
      <c r="G27" s="283"/>
      <c r="H27" s="283"/>
      <c r="I27" s="287"/>
      <c r="J27" s="129"/>
      <c r="K27" s="283"/>
      <c r="L27" s="283"/>
    </row>
    <row r="28" spans="1:12" ht="18.75" x14ac:dyDescent="0.4">
      <c r="A28" s="10" t="s">
        <v>105</v>
      </c>
      <c r="B28" s="6"/>
      <c r="C28" s="6"/>
      <c r="D28" s="35"/>
      <c r="E28" s="35"/>
      <c r="F28" s="129"/>
      <c r="G28" s="283"/>
      <c r="H28" s="283"/>
      <c r="I28" s="287"/>
      <c r="J28" s="129"/>
      <c r="K28" s="283"/>
      <c r="L28" s="283"/>
    </row>
    <row r="29" spans="1:12" ht="18.75" x14ac:dyDescent="0.4">
      <c r="A29" s="6"/>
      <c r="B29" s="10" t="s">
        <v>106</v>
      </c>
      <c r="C29" s="10"/>
      <c r="D29" s="35"/>
      <c r="E29" s="35"/>
      <c r="F29" s="129">
        <f>SUM(F20:F26)</f>
        <v>14235692</v>
      </c>
      <c r="G29" s="283"/>
      <c r="H29" s="283">
        <f>SUM(H20:H26)</f>
        <v>-139272789</v>
      </c>
      <c r="I29" s="287"/>
      <c r="J29" s="129">
        <f>SUM(J20:J26)</f>
        <v>55734742</v>
      </c>
      <c r="K29" s="283"/>
      <c r="L29" s="283">
        <f>SUM(L20:L26)</f>
        <v>-88583165</v>
      </c>
    </row>
    <row r="30" spans="1:12" ht="18.75" x14ac:dyDescent="0.4">
      <c r="A30" s="6" t="s">
        <v>107</v>
      </c>
      <c r="B30" s="6"/>
      <c r="C30" s="6"/>
      <c r="D30" s="134"/>
      <c r="E30" s="35"/>
      <c r="F30" s="131">
        <v>-3429920</v>
      </c>
      <c r="G30" s="283"/>
      <c r="H30" s="255">
        <v>-947493</v>
      </c>
      <c r="I30" s="297"/>
      <c r="J30" s="131">
        <v>0</v>
      </c>
      <c r="K30" s="283"/>
      <c r="L30" s="255">
        <v>0</v>
      </c>
    </row>
    <row r="31" spans="1:12" ht="6" customHeight="1" x14ac:dyDescent="0.4">
      <c r="A31" s="6"/>
      <c r="B31" s="6"/>
      <c r="C31" s="6"/>
      <c r="D31" s="134"/>
      <c r="E31" s="35"/>
      <c r="F31" s="129"/>
      <c r="G31" s="283"/>
      <c r="H31" s="283"/>
      <c r="I31" s="287"/>
      <c r="J31" s="129"/>
      <c r="K31" s="283"/>
      <c r="L31" s="283"/>
    </row>
    <row r="32" spans="1:12" ht="18.75" x14ac:dyDescent="0.4">
      <c r="A32" s="10" t="s">
        <v>108</v>
      </c>
      <c r="B32" s="35"/>
      <c r="C32" s="35"/>
      <c r="D32" s="35"/>
      <c r="E32" s="35"/>
      <c r="F32" s="129">
        <f>SUM(F29:F30)</f>
        <v>10805772</v>
      </c>
      <c r="G32" s="283"/>
      <c r="H32" s="283">
        <f>SUM(H29:H30)</f>
        <v>-140220282</v>
      </c>
      <c r="I32" s="287"/>
      <c r="J32" s="129">
        <f>SUM(J29:J30)</f>
        <v>55734742</v>
      </c>
      <c r="K32" s="283"/>
      <c r="L32" s="283">
        <f>SUM(L29:L30)</f>
        <v>-88583165</v>
      </c>
    </row>
    <row r="33" spans="1:12" ht="18.75" x14ac:dyDescent="0.4">
      <c r="A33" s="6" t="s">
        <v>224</v>
      </c>
      <c r="B33" s="35"/>
      <c r="C33" s="35"/>
      <c r="D33" s="2"/>
      <c r="E33" s="35"/>
      <c r="F33" s="131">
        <v>557151</v>
      </c>
      <c r="G33" s="283"/>
      <c r="H33" s="284">
        <v>16895626</v>
      </c>
      <c r="I33" s="297"/>
      <c r="J33" s="133">
        <v>407229</v>
      </c>
      <c r="K33" s="283"/>
      <c r="L33" s="284">
        <v>12704286</v>
      </c>
    </row>
    <row r="34" spans="1:12" ht="6" customHeight="1" x14ac:dyDescent="0.4">
      <c r="A34" s="35"/>
      <c r="B34" s="35"/>
      <c r="C34" s="35"/>
      <c r="D34" s="35"/>
      <c r="E34" s="35"/>
      <c r="F34" s="129"/>
      <c r="G34" s="283"/>
      <c r="H34" s="283"/>
      <c r="I34" s="287"/>
      <c r="J34" s="129"/>
      <c r="K34" s="283"/>
      <c r="L34" s="283"/>
    </row>
    <row r="35" spans="1:12" ht="18.75" x14ac:dyDescent="0.4">
      <c r="A35" s="10" t="s">
        <v>110</v>
      </c>
      <c r="B35" s="135"/>
      <c r="C35" s="135"/>
      <c r="D35" s="35"/>
      <c r="E35" s="35"/>
      <c r="F35" s="133">
        <f>SUM(F32:F33)</f>
        <v>11362923</v>
      </c>
      <c r="G35" s="283"/>
      <c r="H35" s="284">
        <f>SUM(H32:H33)</f>
        <v>-123324656</v>
      </c>
      <c r="I35" s="287"/>
      <c r="J35" s="133">
        <f>SUM(J32:J33)</f>
        <v>56141971</v>
      </c>
      <c r="K35" s="283"/>
      <c r="L35" s="284">
        <f>SUM(L32:L33)</f>
        <v>-75878879</v>
      </c>
    </row>
    <row r="36" spans="1:12" ht="6" customHeight="1" x14ac:dyDescent="0.4">
      <c r="A36" s="35"/>
      <c r="B36" s="135"/>
      <c r="C36" s="135"/>
      <c r="D36" s="35"/>
      <c r="E36" s="35"/>
      <c r="F36" s="129"/>
      <c r="G36" s="283"/>
      <c r="H36" s="283"/>
      <c r="I36" s="287"/>
      <c r="J36" s="129"/>
      <c r="K36" s="283"/>
      <c r="L36" s="283"/>
    </row>
    <row r="37" spans="1:12" ht="19.5" thickBot="1" x14ac:dyDescent="0.45">
      <c r="A37" s="10" t="s">
        <v>111</v>
      </c>
      <c r="B37" s="10"/>
      <c r="C37" s="10"/>
      <c r="D37" s="35"/>
      <c r="E37" s="35"/>
      <c r="F37" s="136">
        <f>SUM(F35)</f>
        <v>11362923</v>
      </c>
      <c r="G37" s="283"/>
      <c r="H37" s="285">
        <f>SUM(H35)</f>
        <v>-123324656</v>
      </c>
      <c r="I37" s="287"/>
      <c r="J37" s="136">
        <f>SUM(J35)</f>
        <v>56141971</v>
      </c>
      <c r="K37" s="283"/>
      <c r="L37" s="285">
        <f>SUM(L35)</f>
        <v>-75878879</v>
      </c>
    </row>
    <row r="38" spans="1:12" ht="8.25" customHeight="1" thickTop="1" x14ac:dyDescent="0.4">
      <c r="A38" s="35"/>
      <c r="B38" s="35"/>
      <c r="C38" s="135"/>
      <c r="D38" s="35"/>
      <c r="E38" s="35"/>
      <c r="F38" s="137"/>
      <c r="G38" s="269"/>
      <c r="H38" s="286"/>
      <c r="I38" s="269"/>
      <c r="J38" s="137"/>
      <c r="K38" s="269"/>
      <c r="L38" s="286"/>
    </row>
    <row r="39" spans="1:12" ht="18.75" x14ac:dyDescent="0.4">
      <c r="A39" s="10" t="s">
        <v>112</v>
      </c>
      <c r="B39" s="35"/>
      <c r="C39" s="35"/>
      <c r="D39" s="35"/>
      <c r="E39" s="35"/>
      <c r="F39" s="137"/>
      <c r="G39" s="287"/>
      <c r="H39" s="286"/>
      <c r="I39" s="287"/>
      <c r="J39" s="137"/>
      <c r="K39" s="287"/>
      <c r="L39" s="286"/>
    </row>
    <row r="40" spans="1:12" ht="18.75" x14ac:dyDescent="0.4">
      <c r="A40" s="6" t="s">
        <v>113</v>
      </c>
      <c r="B40" s="35"/>
      <c r="C40" s="135"/>
      <c r="D40" s="35"/>
      <c r="E40" s="35"/>
      <c r="F40" s="129">
        <v>20810251</v>
      </c>
      <c r="G40" s="269"/>
      <c r="H40" s="286">
        <v>-124933597</v>
      </c>
      <c r="I40" s="286"/>
      <c r="J40" s="129">
        <v>56141971</v>
      </c>
      <c r="K40" s="269"/>
      <c r="L40" s="286">
        <v>-75878879</v>
      </c>
    </row>
    <row r="41" spans="1:12" ht="18.75" x14ac:dyDescent="0.4">
      <c r="A41" s="6" t="s">
        <v>114</v>
      </c>
      <c r="B41" s="35"/>
      <c r="C41" s="135"/>
      <c r="D41" s="35"/>
      <c r="E41" s="35"/>
      <c r="F41" s="131">
        <v>-9447328</v>
      </c>
      <c r="G41" s="269"/>
      <c r="H41" s="284">
        <v>1608941</v>
      </c>
      <c r="I41" s="275"/>
      <c r="J41" s="138">
        <v>0</v>
      </c>
      <c r="K41" s="288"/>
      <c r="L41" s="289">
        <v>0</v>
      </c>
    </row>
    <row r="42" spans="1:12" ht="6" customHeight="1" x14ac:dyDescent="0.4">
      <c r="A42" s="35"/>
      <c r="B42" s="35"/>
      <c r="C42" s="135"/>
      <c r="D42" s="35"/>
      <c r="E42" s="35"/>
      <c r="F42" s="137"/>
      <c r="G42" s="269"/>
      <c r="H42" s="286"/>
      <c r="I42" s="269"/>
      <c r="J42" s="137"/>
      <c r="K42" s="269"/>
      <c r="L42" s="286"/>
    </row>
    <row r="43" spans="1:12" ht="19.5" thickBot="1" x14ac:dyDescent="0.45">
      <c r="A43" s="35"/>
      <c r="B43" s="35"/>
      <c r="C43" s="135"/>
      <c r="D43" s="35"/>
      <c r="E43" s="35"/>
      <c r="F43" s="139">
        <f>SUM(F40:F42)</f>
        <v>11362923</v>
      </c>
      <c r="G43" s="269"/>
      <c r="H43" s="290">
        <f>SUM(H40:H42)</f>
        <v>-123324656</v>
      </c>
      <c r="I43" s="269"/>
      <c r="J43" s="139">
        <f>SUM(J40:J42)</f>
        <v>56141971</v>
      </c>
      <c r="K43" s="269"/>
      <c r="L43" s="290">
        <f>SUM(L40:L42)</f>
        <v>-75878879</v>
      </c>
    </row>
    <row r="44" spans="1:12" ht="12" customHeight="1" thickTop="1" x14ac:dyDescent="0.4">
      <c r="A44" s="35"/>
      <c r="B44" s="35"/>
      <c r="C44" s="135"/>
      <c r="D44" s="35"/>
      <c r="E44" s="35"/>
      <c r="F44" s="137"/>
      <c r="G44" s="269"/>
      <c r="H44" s="286"/>
      <c r="I44" s="269"/>
      <c r="J44" s="137"/>
      <c r="K44" s="269"/>
      <c r="L44" s="286"/>
    </row>
    <row r="45" spans="1:12" ht="18.75" x14ac:dyDescent="0.4">
      <c r="A45" s="10" t="s">
        <v>115</v>
      </c>
      <c r="B45" s="35"/>
      <c r="C45" s="135"/>
      <c r="D45" s="35"/>
      <c r="E45" s="35"/>
      <c r="F45" s="137"/>
      <c r="G45" s="269"/>
      <c r="H45" s="286"/>
      <c r="I45" s="269"/>
      <c r="J45" s="137"/>
      <c r="K45" s="269"/>
      <c r="L45" s="286"/>
    </row>
    <row r="46" spans="1:12" ht="18.75" x14ac:dyDescent="0.4">
      <c r="A46" s="6" t="s">
        <v>113</v>
      </c>
      <c r="B46" s="35"/>
      <c r="C46" s="135"/>
      <c r="D46" s="35"/>
      <c r="E46" s="35"/>
      <c r="F46" s="129">
        <v>20810251</v>
      </c>
      <c r="G46" s="269"/>
      <c r="H46" s="286">
        <v>-124933597</v>
      </c>
      <c r="I46" s="269"/>
      <c r="J46" s="129">
        <v>56141971</v>
      </c>
      <c r="K46" s="269"/>
      <c r="L46" s="286">
        <v>-75878879</v>
      </c>
    </row>
    <row r="47" spans="1:12" ht="18.75" x14ac:dyDescent="0.4">
      <c r="A47" s="6" t="s">
        <v>114</v>
      </c>
      <c r="B47" s="35"/>
      <c r="C47" s="135"/>
      <c r="D47" s="35"/>
      <c r="E47" s="35"/>
      <c r="F47" s="131">
        <v>-9447328</v>
      </c>
      <c r="G47" s="269"/>
      <c r="H47" s="284">
        <v>1608941</v>
      </c>
      <c r="I47" s="269"/>
      <c r="J47" s="138">
        <v>0</v>
      </c>
      <c r="K47" s="269"/>
      <c r="L47" s="284">
        <v>0</v>
      </c>
    </row>
    <row r="48" spans="1:12" ht="6" customHeight="1" x14ac:dyDescent="0.4">
      <c r="A48" s="35"/>
      <c r="B48" s="35"/>
      <c r="C48" s="135"/>
      <c r="D48" s="35"/>
      <c r="E48" s="35"/>
      <c r="F48" s="137"/>
      <c r="G48" s="269"/>
      <c r="H48" s="286"/>
      <c r="I48" s="269"/>
      <c r="J48" s="137"/>
      <c r="K48" s="269"/>
      <c r="L48" s="286"/>
    </row>
    <row r="49" spans="1:12" ht="19.5" thickBot="1" x14ac:dyDescent="0.45">
      <c r="A49" s="35"/>
      <c r="B49" s="35"/>
      <c r="C49" s="135"/>
      <c r="D49" s="35"/>
      <c r="E49" s="35"/>
      <c r="F49" s="140">
        <f>SUM(F46:F48)</f>
        <v>11362923</v>
      </c>
      <c r="G49" s="269"/>
      <c r="H49" s="291">
        <f>SUM(H46:H48)</f>
        <v>-123324656</v>
      </c>
      <c r="I49" s="269"/>
      <c r="J49" s="140">
        <f>SUM(J46:J48)</f>
        <v>56141971</v>
      </c>
      <c r="K49" s="269"/>
      <c r="L49" s="291">
        <f>SUM(L46:L48)</f>
        <v>-75878879</v>
      </c>
    </row>
    <row r="50" spans="1:12" ht="7.5" customHeight="1" thickTop="1" x14ac:dyDescent="0.4">
      <c r="A50" s="10"/>
      <c r="B50" s="35"/>
      <c r="C50" s="135"/>
      <c r="D50" s="35"/>
      <c r="E50" s="35"/>
      <c r="F50" s="137"/>
      <c r="G50" s="269"/>
      <c r="H50" s="286"/>
      <c r="I50" s="269"/>
      <c r="J50" s="137"/>
      <c r="K50" s="269"/>
      <c r="L50" s="286"/>
    </row>
    <row r="51" spans="1:12" ht="18.75" x14ac:dyDescent="0.4">
      <c r="A51" s="10" t="s">
        <v>117</v>
      </c>
      <c r="B51" s="35"/>
      <c r="C51" s="135"/>
      <c r="D51" s="35"/>
      <c r="E51" s="35"/>
      <c r="F51" s="137"/>
      <c r="G51" s="269"/>
      <c r="H51" s="286"/>
      <c r="I51" s="269"/>
      <c r="J51" s="137"/>
      <c r="K51" s="269"/>
      <c r="L51" s="286"/>
    </row>
    <row r="52" spans="1:12" ht="6" customHeight="1" x14ac:dyDescent="0.4">
      <c r="A52" s="35"/>
      <c r="B52" s="35"/>
      <c r="C52" s="135"/>
      <c r="D52" s="35"/>
      <c r="E52" s="35"/>
      <c r="F52" s="141"/>
      <c r="G52" s="269"/>
      <c r="H52" s="292"/>
      <c r="I52" s="269"/>
      <c r="J52" s="141"/>
      <c r="K52" s="269"/>
      <c r="L52" s="292"/>
    </row>
    <row r="53" spans="1:12" ht="18.75" customHeight="1" x14ac:dyDescent="0.4">
      <c r="A53" s="6" t="s">
        <v>118</v>
      </c>
      <c r="B53" s="35"/>
      <c r="C53" s="135"/>
      <c r="D53" s="35"/>
      <c r="E53" s="35"/>
      <c r="F53" s="267">
        <v>0.01</v>
      </c>
      <c r="G53" s="269"/>
      <c r="H53" s="268">
        <v>-0.08</v>
      </c>
      <c r="I53" s="269"/>
      <c r="J53" s="267">
        <v>0.04</v>
      </c>
      <c r="K53" s="293"/>
      <c r="L53" s="268">
        <v>-0.05</v>
      </c>
    </row>
    <row r="54" spans="1:12" ht="12" customHeight="1" x14ac:dyDescent="0.4">
      <c r="A54" s="6"/>
      <c r="B54" s="35"/>
      <c r="C54" s="135"/>
      <c r="D54" s="35"/>
      <c r="E54" s="35"/>
      <c r="F54" s="269"/>
      <c r="G54" s="269"/>
      <c r="H54" s="268"/>
      <c r="I54" s="269"/>
      <c r="J54" s="269"/>
      <c r="K54" s="293"/>
      <c r="L54" s="268"/>
    </row>
    <row r="55" spans="1:12" ht="21.95" customHeight="1" x14ac:dyDescent="0.35">
      <c r="A55" s="143" t="s">
        <v>40</v>
      </c>
      <c r="B55" s="143"/>
      <c r="C55" s="143"/>
      <c r="D55" s="144"/>
      <c r="E55" s="144"/>
      <c r="F55" s="14"/>
      <c r="G55" s="284"/>
      <c r="H55" s="284"/>
      <c r="I55" s="298"/>
      <c r="J55" s="14"/>
      <c r="K55" s="284"/>
      <c r="L55" s="284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13" workbookViewId="0">
      <selection activeCell="P32" sqref="P32"/>
    </sheetView>
  </sheetViews>
  <sheetFormatPr defaultColWidth="9.140625" defaultRowHeight="16.5" x14ac:dyDescent="0.35"/>
  <cols>
    <col min="1" max="2" width="1.7109375" style="301" customWidth="1"/>
    <col min="3" max="3" width="26.140625" style="301" customWidth="1"/>
    <col min="4" max="4" width="7.42578125" style="301" customWidth="1"/>
    <col min="5" max="5" width="0.7109375" style="301" customWidth="1"/>
    <col min="6" max="6" width="13.7109375" style="301" customWidth="1"/>
    <col min="7" max="7" width="0.7109375" style="174" customWidth="1"/>
    <col min="8" max="8" width="13.7109375" style="174" customWidth="1"/>
    <col min="9" max="9" width="0.7109375" style="301" customWidth="1"/>
    <col min="10" max="10" width="13.7109375" style="301" customWidth="1"/>
    <col min="11" max="11" width="0.7109375" style="174" customWidth="1"/>
    <col min="12" max="12" width="13.7109375" style="174" customWidth="1"/>
    <col min="13" max="16384" width="9.140625" style="301"/>
  </cols>
  <sheetData>
    <row r="1" spans="1:12" ht="18.75" x14ac:dyDescent="0.4">
      <c r="A1" s="1" t="s">
        <v>0</v>
      </c>
      <c r="B1" s="1"/>
      <c r="C1" s="1"/>
      <c r="D1" s="35"/>
      <c r="E1" s="35"/>
      <c r="F1" s="127"/>
      <c r="G1" s="299"/>
      <c r="H1" s="299"/>
      <c r="I1" s="35"/>
      <c r="J1" s="127"/>
      <c r="K1" s="299"/>
      <c r="L1" s="299"/>
    </row>
    <row r="2" spans="1:12" ht="18.75" x14ac:dyDescent="0.4">
      <c r="A2" s="1" t="s">
        <v>93</v>
      </c>
      <c r="B2" s="1"/>
      <c r="C2" s="1"/>
      <c r="D2" s="35"/>
      <c r="E2" s="35"/>
      <c r="F2" s="127"/>
      <c r="G2" s="299"/>
      <c r="H2" s="299"/>
      <c r="I2" s="35"/>
      <c r="J2" s="127"/>
      <c r="K2" s="299"/>
      <c r="L2" s="299"/>
    </row>
    <row r="3" spans="1:12" ht="18.75" x14ac:dyDescent="0.35">
      <c r="A3" s="29" t="s">
        <v>206</v>
      </c>
      <c r="B3" s="29"/>
      <c r="C3" s="29"/>
      <c r="D3" s="29"/>
      <c r="E3" s="29"/>
      <c r="F3" s="29"/>
      <c r="G3" s="276"/>
      <c r="H3" s="276"/>
      <c r="I3" s="29"/>
      <c r="J3" s="29"/>
      <c r="K3" s="276"/>
      <c r="L3" s="276"/>
    </row>
    <row r="4" spans="1:12" ht="12.75" customHeight="1" x14ac:dyDescent="0.35">
      <c r="A4" s="7"/>
      <c r="B4" s="7"/>
      <c r="C4" s="7"/>
      <c r="D4" s="8"/>
      <c r="E4" s="8"/>
      <c r="F4" s="128"/>
      <c r="G4" s="300"/>
      <c r="H4" s="300"/>
      <c r="I4" s="8"/>
      <c r="J4" s="128"/>
      <c r="K4" s="300"/>
      <c r="L4" s="300"/>
    </row>
    <row r="5" spans="1:12" ht="18.75" x14ac:dyDescent="0.4">
      <c r="A5" s="1"/>
      <c r="B5" s="1"/>
      <c r="C5" s="1"/>
      <c r="D5" s="35"/>
      <c r="E5" s="35"/>
      <c r="F5" s="303" t="s">
        <v>2</v>
      </c>
      <c r="G5" s="303"/>
      <c r="H5" s="303"/>
      <c r="I5" s="256"/>
      <c r="J5" s="303" t="s">
        <v>3</v>
      </c>
      <c r="K5" s="303"/>
      <c r="L5" s="303"/>
    </row>
    <row r="6" spans="1:12" ht="18.75" x14ac:dyDescent="0.4">
      <c r="A6" s="35"/>
      <c r="B6" s="35"/>
      <c r="C6" s="135"/>
      <c r="D6" s="35"/>
      <c r="E6" s="35"/>
      <c r="F6" s="257" t="s">
        <v>4</v>
      </c>
      <c r="G6" s="278"/>
      <c r="H6" s="279" t="s">
        <v>4</v>
      </c>
      <c r="I6" s="258"/>
      <c r="J6" s="257" t="s">
        <v>4</v>
      </c>
      <c r="K6" s="278"/>
      <c r="L6" s="279" t="s">
        <v>4</v>
      </c>
    </row>
    <row r="7" spans="1:12" ht="18.75" x14ac:dyDescent="0.4">
      <c r="A7" s="35"/>
      <c r="B7" s="35"/>
      <c r="C7" s="35"/>
      <c r="D7" s="2"/>
      <c r="E7" s="35"/>
      <c r="F7" s="259" t="s">
        <v>7</v>
      </c>
      <c r="G7" s="280"/>
      <c r="H7" s="280" t="s">
        <v>8</v>
      </c>
      <c r="I7" s="259"/>
      <c r="J7" s="259" t="s">
        <v>7</v>
      </c>
      <c r="K7" s="280"/>
      <c r="L7" s="280" t="s">
        <v>8</v>
      </c>
    </row>
    <row r="8" spans="1:12" ht="18.75" x14ac:dyDescent="0.4">
      <c r="A8" s="35"/>
      <c r="B8" s="35"/>
      <c r="C8" s="35"/>
      <c r="D8" s="260" t="s">
        <v>9</v>
      </c>
      <c r="E8" s="35"/>
      <c r="F8" s="261" t="s">
        <v>10</v>
      </c>
      <c r="G8" s="281"/>
      <c r="H8" s="282" t="s">
        <v>10</v>
      </c>
      <c r="I8" s="35"/>
      <c r="J8" s="261" t="s">
        <v>10</v>
      </c>
      <c r="K8" s="281"/>
      <c r="L8" s="282" t="s">
        <v>10</v>
      </c>
    </row>
    <row r="9" spans="1:12" ht="6" customHeight="1" x14ac:dyDescent="0.4">
      <c r="A9" s="35"/>
      <c r="B9" s="35"/>
      <c r="C9" s="35"/>
      <c r="D9" s="2"/>
      <c r="E9" s="262"/>
      <c r="F9" s="263"/>
      <c r="G9" s="281"/>
      <c r="H9" s="281"/>
      <c r="I9" s="262"/>
      <c r="J9" s="263"/>
      <c r="K9" s="281"/>
      <c r="L9" s="281"/>
    </row>
    <row r="10" spans="1:12" ht="18.75" customHeight="1" x14ac:dyDescent="0.4">
      <c r="A10" s="6" t="s">
        <v>94</v>
      </c>
      <c r="B10" s="35"/>
      <c r="C10" s="35"/>
      <c r="D10" s="35"/>
      <c r="E10" s="35"/>
      <c r="F10" s="129">
        <v>2046106083</v>
      </c>
      <c r="G10" s="283"/>
      <c r="H10" s="283">
        <v>2019679976</v>
      </c>
      <c r="I10" s="240"/>
      <c r="J10" s="129">
        <v>181647561</v>
      </c>
      <c r="K10" s="283"/>
      <c r="L10" s="283">
        <v>621291521</v>
      </c>
    </row>
    <row r="11" spans="1:12" ht="18.75" x14ac:dyDescent="0.4">
      <c r="A11" s="6" t="s">
        <v>95</v>
      </c>
      <c r="B11" s="35"/>
      <c r="C11" s="35"/>
      <c r="D11" s="35"/>
      <c r="E11" s="35"/>
      <c r="F11" s="131">
        <v>227700230</v>
      </c>
      <c r="G11" s="283"/>
      <c r="H11" s="255">
        <v>169496196</v>
      </c>
      <c r="I11" s="240"/>
      <c r="J11" s="131">
        <v>175720</v>
      </c>
      <c r="K11" s="283"/>
      <c r="L11" s="255">
        <v>363832</v>
      </c>
    </row>
    <row r="12" spans="1:12" ht="6" customHeight="1" x14ac:dyDescent="0.4">
      <c r="A12" s="35"/>
      <c r="B12" s="35"/>
      <c r="C12" s="132"/>
      <c r="D12" s="35"/>
      <c r="E12" s="35"/>
      <c r="F12" s="129"/>
      <c r="G12" s="283"/>
      <c r="H12" s="283"/>
      <c r="I12" s="35"/>
      <c r="J12" s="129"/>
      <c r="K12" s="283"/>
      <c r="L12" s="283"/>
    </row>
    <row r="13" spans="1:12" ht="18.75" x14ac:dyDescent="0.4">
      <c r="A13" s="10" t="s">
        <v>96</v>
      </c>
      <c r="B13" s="35"/>
      <c r="C13" s="35"/>
      <c r="D13" s="35"/>
      <c r="E13" s="35"/>
      <c r="F13" s="131">
        <f>SUM(F10:F12)</f>
        <v>2273806313</v>
      </c>
      <c r="G13" s="283"/>
      <c r="H13" s="255">
        <f>SUM(H10:H12)</f>
        <v>2189176172</v>
      </c>
      <c r="I13" s="35"/>
      <c r="J13" s="131">
        <f>SUM(J10:J12)</f>
        <v>181823281</v>
      </c>
      <c r="K13" s="283"/>
      <c r="L13" s="255">
        <f>SUM(L10:L12)</f>
        <v>621655353</v>
      </c>
    </row>
    <row r="14" spans="1:12" ht="8.25" customHeight="1" x14ac:dyDescent="0.4">
      <c r="A14" s="35"/>
      <c r="B14" s="35"/>
      <c r="C14" s="132"/>
      <c r="D14" s="35"/>
      <c r="E14" s="35"/>
      <c r="F14" s="129"/>
      <c r="G14" s="283"/>
      <c r="H14" s="283"/>
      <c r="I14" s="35"/>
      <c r="J14" s="129"/>
      <c r="K14" s="283"/>
      <c r="L14" s="283"/>
    </row>
    <row r="15" spans="1:12" ht="18.75" x14ac:dyDescent="0.4">
      <c r="A15" s="6" t="s">
        <v>97</v>
      </c>
      <c r="B15" s="35"/>
      <c r="C15" s="35"/>
      <c r="D15" s="35"/>
      <c r="E15" s="35"/>
      <c r="F15" s="129">
        <v>-1303660068</v>
      </c>
      <c r="G15" s="283"/>
      <c r="H15" s="283">
        <v>-1516374640</v>
      </c>
      <c r="I15" s="240"/>
      <c r="J15" s="129">
        <v>-167496148</v>
      </c>
      <c r="K15" s="283"/>
      <c r="L15" s="283">
        <v>-642758290</v>
      </c>
    </row>
    <row r="16" spans="1:12" ht="18.75" x14ac:dyDescent="0.4">
      <c r="A16" s="6" t="s">
        <v>98</v>
      </c>
      <c r="B16" s="35"/>
      <c r="C16" s="35"/>
      <c r="D16" s="35"/>
      <c r="E16" s="35"/>
      <c r="F16" s="131">
        <v>-192660975</v>
      </c>
      <c r="G16" s="283"/>
      <c r="H16" s="255">
        <v>-138384777</v>
      </c>
      <c r="I16" s="240"/>
      <c r="J16" s="131">
        <v>-174631</v>
      </c>
      <c r="K16" s="283"/>
      <c r="L16" s="255">
        <v>-362468</v>
      </c>
    </row>
    <row r="17" spans="1:12" ht="6" customHeight="1" x14ac:dyDescent="0.4">
      <c r="A17" s="35"/>
      <c r="B17" s="35"/>
      <c r="C17" s="132"/>
      <c r="D17" s="35"/>
      <c r="E17" s="35"/>
      <c r="F17" s="129"/>
      <c r="G17" s="283"/>
      <c r="H17" s="283"/>
      <c r="I17" s="35"/>
      <c r="J17" s="129"/>
      <c r="K17" s="283"/>
      <c r="L17" s="283"/>
    </row>
    <row r="18" spans="1:12" ht="18.75" x14ac:dyDescent="0.4">
      <c r="A18" s="10" t="s">
        <v>99</v>
      </c>
      <c r="B18" s="35"/>
      <c r="C18" s="35"/>
      <c r="D18" s="35"/>
      <c r="E18" s="35"/>
      <c r="F18" s="131">
        <f>SUM(F15:F17)</f>
        <v>-1496321043</v>
      </c>
      <c r="G18" s="283"/>
      <c r="H18" s="255">
        <f>SUM(H15:H17)</f>
        <v>-1654759417</v>
      </c>
      <c r="I18" s="35"/>
      <c r="J18" s="131">
        <f>SUM(J15:J17)</f>
        <v>-167670779</v>
      </c>
      <c r="K18" s="283"/>
      <c r="L18" s="255">
        <f>SUM(L15:L17)</f>
        <v>-643120758</v>
      </c>
    </row>
    <row r="19" spans="1:12" ht="8.25" customHeight="1" x14ac:dyDescent="0.4">
      <c r="A19" s="35"/>
      <c r="B19" s="35"/>
      <c r="C19" s="132"/>
      <c r="D19" s="35"/>
      <c r="E19" s="35"/>
      <c r="F19" s="129"/>
      <c r="G19" s="283"/>
      <c r="H19" s="283"/>
      <c r="I19" s="35"/>
      <c r="J19" s="129"/>
      <c r="K19" s="283"/>
      <c r="L19" s="283"/>
    </row>
    <row r="20" spans="1:12" ht="18.75" x14ac:dyDescent="0.4">
      <c r="A20" s="10" t="s">
        <v>233</v>
      </c>
      <c r="B20" s="35"/>
      <c r="C20" s="35"/>
      <c r="D20" s="35"/>
      <c r="E20" s="35"/>
      <c r="F20" s="129">
        <v>777485270</v>
      </c>
      <c r="G20" s="283"/>
      <c r="H20" s="283">
        <v>534416755</v>
      </c>
      <c r="I20" s="35"/>
      <c r="J20" s="129">
        <v>14152502</v>
      </c>
      <c r="K20" s="283"/>
      <c r="L20" s="283">
        <v>-21465405</v>
      </c>
    </row>
    <row r="21" spans="1:12" ht="6" customHeight="1" x14ac:dyDescent="0.4">
      <c r="A21" s="35"/>
      <c r="B21" s="35"/>
      <c r="C21" s="132"/>
      <c r="D21" s="35"/>
      <c r="E21" s="35"/>
      <c r="F21" s="129"/>
      <c r="G21" s="283"/>
      <c r="H21" s="283"/>
      <c r="I21" s="35"/>
      <c r="J21" s="129"/>
      <c r="K21" s="283"/>
      <c r="L21" s="283"/>
    </row>
    <row r="22" spans="1:12" ht="18.75" x14ac:dyDescent="0.4">
      <c r="A22" s="6" t="s">
        <v>100</v>
      </c>
      <c r="B22" s="35"/>
      <c r="C22" s="35"/>
      <c r="D22" s="2">
        <v>18</v>
      </c>
      <c r="E22" s="35"/>
      <c r="F22" s="129">
        <v>87459951</v>
      </c>
      <c r="G22" s="283"/>
      <c r="H22" s="283">
        <v>47929662</v>
      </c>
      <c r="I22" s="130"/>
      <c r="J22" s="129">
        <v>421146764</v>
      </c>
      <c r="K22" s="283"/>
      <c r="L22" s="283">
        <v>261494474</v>
      </c>
    </row>
    <row r="23" spans="1:12" ht="18.75" x14ac:dyDescent="0.4">
      <c r="A23" s="6" t="s">
        <v>103</v>
      </c>
      <c r="B23" s="35"/>
      <c r="C23" s="35"/>
      <c r="D23" s="35"/>
      <c r="E23" s="35"/>
      <c r="F23" s="129">
        <v>696660</v>
      </c>
      <c r="G23" s="283"/>
      <c r="H23" s="283">
        <v>746279</v>
      </c>
      <c r="I23" s="240"/>
      <c r="J23" s="129">
        <v>6447</v>
      </c>
      <c r="K23" s="283"/>
      <c r="L23" s="283">
        <v>-9663</v>
      </c>
    </row>
    <row r="24" spans="1:12" ht="18.75" x14ac:dyDescent="0.4">
      <c r="A24" s="6" t="s">
        <v>101</v>
      </c>
      <c r="B24" s="35"/>
      <c r="C24" s="35"/>
      <c r="D24" s="35"/>
      <c r="E24" s="35"/>
      <c r="F24" s="129">
        <v>-257080569</v>
      </c>
      <c r="G24" s="283"/>
      <c r="H24" s="283">
        <v>-248709658</v>
      </c>
      <c r="I24" s="240"/>
      <c r="J24" s="129">
        <v>-59788861</v>
      </c>
      <c r="K24" s="283"/>
      <c r="L24" s="283">
        <v>-79260393</v>
      </c>
    </row>
    <row r="25" spans="1:12" ht="18.75" x14ac:dyDescent="0.4">
      <c r="A25" s="6" t="s">
        <v>102</v>
      </c>
      <c r="B25" s="35"/>
      <c r="C25" s="35"/>
      <c r="D25" s="35"/>
      <c r="E25" s="35"/>
      <c r="F25" s="129">
        <v>-202292012</v>
      </c>
      <c r="G25" s="283"/>
      <c r="H25" s="283">
        <v>-233515566</v>
      </c>
      <c r="I25" s="240"/>
      <c r="J25" s="129">
        <v>-149782478</v>
      </c>
      <c r="K25" s="283"/>
      <c r="L25" s="283">
        <v>-167756112</v>
      </c>
    </row>
    <row r="26" spans="1:12" ht="18.75" x14ac:dyDescent="0.4">
      <c r="A26" s="6" t="s">
        <v>104</v>
      </c>
      <c r="B26" s="35"/>
      <c r="C26" s="35"/>
      <c r="D26" s="35"/>
      <c r="E26" s="35"/>
      <c r="F26" s="133">
        <v>-117048788</v>
      </c>
      <c r="G26" s="283"/>
      <c r="H26" s="284">
        <v>-117567773</v>
      </c>
      <c r="I26" s="240"/>
      <c r="J26" s="133">
        <v>-178940686</v>
      </c>
      <c r="K26" s="283"/>
      <c r="L26" s="284">
        <v>-129182807</v>
      </c>
    </row>
    <row r="27" spans="1:12" ht="6" customHeight="1" x14ac:dyDescent="0.4">
      <c r="A27" s="6"/>
      <c r="B27" s="35"/>
      <c r="C27" s="35"/>
      <c r="D27" s="35"/>
      <c r="E27" s="35"/>
      <c r="F27" s="129"/>
      <c r="G27" s="283"/>
      <c r="H27" s="283"/>
      <c r="I27" s="35"/>
      <c r="J27" s="129"/>
      <c r="K27" s="283"/>
      <c r="L27" s="283"/>
    </row>
    <row r="28" spans="1:12" ht="18.75" x14ac:dyDescent="0.4">
      <c r="A28" s="10" t="s">
        <v>105</v>
      </c>
      <c r="B28" s="6"/>
      <c r="C28" s="6"/>
      <c r="D28" s="35"/>
      <c r="E28" s="35"/>
      <c r="F28" s="129">
        <f>SUM(F20:F26)</f>
        <v>289220512</v>
      </c>
      <c r="G28" s="283"/>
      <c r="H28" s="283">
        <f>SUM(H20:H26)</f>
        <v>-16700301</v>
      </c>
      <c r="I28" s="35"/>
      <c r="J28" s="129">
        <f>SUM(J20:J26)</f>
        <v>46793688</v>
      </c>
      <c r="K28" s="283"/>
      <c r="L28" s="283">
        <f>SUM(L20:L26)</f>
        <v>-136179906</v>
      </c>
    </row>
    <row r="29" spans="1:12" ht="18.75" x14ac:dyDescent="0.4">
      <c r="A29" s="6"/>
      <c r="B29" s="10" t="s">
        <v>106</v>
      </c>
      <c r="C29" s="10"/>
      <c r="D29" s="35"/>
      <c r="E29" s="35"/>
      <c r="F29" s="129"/>
      <c r="G29" s="283"/>
      <c r="H29" s="283"/>
      <c r="I29" s="35"/>
      <c r="J29" s="129"/>
      <c r="K29" s="283"/>
      <c r="L29" s="283"/>
    </row>
    <row r="30" spans="1:12" ht="18.75" x14ac:dyDescent="0.4">
      <c r="A30" s="35" t="s">
        <v>107</v>
      </c>
      <c r="B30" s="6"/>
      <c r="C30" s="6"/>
      <c r="D30" s="2">
        <v>11</v>
      </c>
      <c r="E30" s="35"/>
      <c r="F30" s="131">
        <v>-4320602</v>
      </c>
      <c r="G30" s="283"/>
      <c r="H30" s="255">
        <v>-4420367</v>
      </c>
      <c r="I30" s="240"/>
      <c r="J30" s="131">
        <v>0</v>
      </c>
      <c r="K30" s="283"/>
      <c r="L30" s="255">
        <v>0</v>
      </c>
    </row>
    <row r="31" spans="1:12" ht="8.25" customHeight="1" x14ac:dyDescent="0.4">
      <c r="A31" s="35"/>
      <c r="B31" s="6"/>
      <c r="C31" s="6"/>
      <c r="D31" s="2"/>
      <c r="E31" s="35"/>
      <c r="F31" s="129"/>
      <c r="G31" s="283"/>
      <c r="H31" s="283"/>
      <c r="I31" s="35"/>
      <c r="J31" s="129"/>
      <c r="K31" s="283"/>
      <c r="L31" s="283"/>
    </row>
    <row r="32" spans="1:12" ht="18.75" x14ac:dyDescent="0.4">
      <c r="A32" s="10" t="s">
        <v>108</v>
      </c>
      <c r="B32" s="35"/>
      <c r="C32" s="35"/>
      <c r="D32" s="35"/>
      <c r="E32" s="35"/>
      <c r="F32" s="129">
        <f>SUM(F28:F31)</f>
        <v>284899910</v>
      </c>
      <c r="G32" s="283"/>
      <c r="H32" s="283">
        <f>SUM(H28:H31)</f>
        <v>-21120668</v>
      </c>
      <c r="I32" s="35"/>
      <c r="J32" s="129">
        <f>SUM(J28:J31)</f>
        <v>46793688</v>
      </c>
      <c r="K32" s="283"/>
      <c r="L32" s="283">
        <f>SUM(L28:L31)</f>
        <v>-136179906</v>
      </c>
    </row>
    <row r="33" spans="1:12" ht="18.75" x14ac:dyDescent="0.4">
      <c r="A33" s="6" t="s">
        <v>109</v>
      </c>
      <c r="B33" s="35"/>
      <c r="C33" s="35"/>
      <c r="D33" s="2">
        <v>17</v>
      </c>
      <c r="E33" s="35"/>
      <c r="F33" s="131">
        <v>-61582620</v>
      </c>
      <c r="G33" s="283"/>
      <c r="H33" s="284">
        <v>-31842861</v>
      </c>
      <c r="I33" s="240"/>
      <c r="J33" s="133">
        <v>-1070880</v>
      </c>
      <c r="K33" s="283"/>
      <c r="L33" s="284">
        <v>15832086</v>
      </c>
    </row>
    <row r="34" spans="1:12" ht="6" customHeight="1" x14ac:dyDescent="0.4">
      <c r="A34" s="35"/>
      <c r="B34" s="35"/>
      <c r="C34" s="35"/>
      <c r="D34" s="35"/>
      <c r="E34" s="35"/>
      <c r="F34" s="129"/>
      <c r="G34" s="283"/>
      <c r="H34" s="283"/>
      <c r="I34" s="35"/>
      <c r="J34" s="129"/>
      <c r="K34" s="283"/>
      <c r="L34" s="283"/>
    </row>
    <row r="35" spans="1:12" ht="18.75" x14ac:dyDescent="0.4">
      <c r="A35" s="10" t="s">
        <v>110</v>
      </c>
      <c r="B35" s="135"/>
      <c r="C35" s="135"/>
      <c r="D35" s="35"/>
      <c r="E35" s="35"/>
      <c r="F35" s="133">
        <f>SUM(F32:F33)</f>
        <v>223317290</v>
      </c>
      <c r="G35" s="283"/>
      <c r="H35" s="284">
        <f>SUM(H32:H33)</f>
        <v>-52963529</v>
      </c>
      <c r="I35" s="35"/>
      <c r="J35" s="133">
        <f>SUM(J32:J33)</f>
        <v>45722808</v>
      </c>
      <c r="K35" s="283"/>
      <c r="L35" s="284">
        <f>SUM(L32:L33)</f>
        <v>-120347820</v>
      </c>
    </row>
    <row r="36" spans="1:12" ht="6" customHeight="1" x14ac:dyDescent="0.4">
      <c r="A36" s="35"/>
      <c r="B36" s="35"/>
      <c r="C36" s="132"/>
      <c r="D36" s="35"/>
      <c r="E36" s="35"/>
      <c r="F36" s="129"/>
      <c r="G36" s="283"/>
      <c r="H36" s="283"/>
      <c r="I36" s="35"/>
      <c r="J36" s="129"/>
      <c r="K36" s="283"/>
      <c r="L36" s="283"/>
    </row>
    <row r="37" spans="1:12" ht="19.5" thickBot="1" x14ac:dyDescent="0.45">
      <c r="A37" s="10" t="s">
        <v>116</v>
      </c>
      <c r="B37" s="10"/>
      <c r="C37" s="10"/>
      <c r="D37" s="35"/>
      <c r="E37" s="35"/>
      <c r="F37" s="136">
        <f>SUM(F35)</f>
        <v>223317290</v>
      </c>
      <c r="G37" s="283"/>
      <c r="H37" s="285">
        <f>SUM(H35)</f>
        <v>-52963529</v>
      </c>
      <c r="I37" s="35"/>
      <c r="J37" s="136">
        <f>SUM(J35)</f>
        <v>45722808</v>
      </c>
      <c r="K37" s="283"/>
      <c r="L37" s="285">
        <f>SUM(L35)</f>
        <v>-120347820</v>
      </c>
    </row>
    <row r="38" spans="1:12" ht="8.25" customHeight="1" thickTop="1" x14ac:dyDescent="0.4">
      <c r="A38" s="35"/>
      <c r="B38" s="35"/>
      <c r="C38" s="135"/>
      <c r="D38" s="35"/>
      <c r="E38" s="35"/>
      <c r="F38" s="137"/>
      <c r="G38" s="269"/>
      <c r="H38" s="286"/>
      <c r="I38" s="142"/>
      <c r="J38" s="137"/>
      <c r="K38" s="269"/>
      <c r="L38" s="286"/>
    </row>
    <row r="39" spans="1:12" ht="18.75" x14ac:dyDescent="0.4">
      <c r="A39" s="10" t="s">
        <v>112</v>
      </c>
      <c r="B39" s="35"/>
      <c r="C39" s="35"/>
      <c r="D39" s="35"/>
      <c r="E39" s="35"/>
      <c r="F39" s="137"/>
      <c r="G39" s="287"/>
      <c r="H39" s="286"/>
      <c r="I39" s="35"/>
      <c r="J39" s="137"/>
      <c r="K39" s="287"/>
      <c r="L39" s="286"/>
    </row>
    <row r="40" spans="1:12" ht="18.75" x14ac:dyDescent="0.4">
      <c r="A40" s="6" t="s">
        <v>113</v>
      </c>
      <c r="B40" s="35"/>
      <c r="C40" s="135"/>
      <c r="D40" s="35"/>
      <c r="E40" s="35"/>
      <c r="F40" s="129">
        <v>190163977</v>
      </c>
      <c r="G40" s="269"/>
      <c r="H40" s="286">
        <v>-87768847</v>
      </c>
      <c r="I40" s="142"/>
      <c r="J40" s="129">
        <v>45722808</v>
      </c>
      <c r="K40" s="269"/>
      <c r="L40" s="286">
        <v>-120347820</v>
      </c>
    </row>
    <row r="41" spans="1:12" ht="18.75" x14ac:dyDescent="0.4">
      <c r="A41" s="6" t="s">
        <v>114</v>
      </c>
      <c r="B41" s="35"/>
      <c r="C41" s="135"/>
      <c r="D41" s="35"/>
      <c r="E41" s="35"/>
      <c r="F41" s="133">
        <v>33153313</v>
      </c>
      <c r="G41" s="269"/>
      <c r="H41" s="284">
        <v>34805318</v>
      </c>
      <c r="I41" s="145"/>
      <c r="J41" s="133">
        <v>0</v>
      </c>
      <c r="K41" s="288"/>
      <c r="L41" s="255">
        <v>0</v>
      </c>
    </row>
    <row r="42" spans="1:12" ht="6" customHeight="1" x14ac:dyDescent="0.4">
      <c r="A42" s="35"/>
      <c r="B42" s="35"/>
      <c r="C42" s="135"/>
      <c r="D42" s="35"/>
      <c r="E42" s="35"/>
      <c r="F42" s="137"/>
      <c r="G42" s="269"/>
      <c r="H42" s="286"/>
      <c r="I42" s="142"/>
      <c r="J42" s="137"/>
      <c r="K42" s="269"/>
      <c r="L42" s="286"/>
    </row>
    <row r="43" spans="1:12" ht="19.5" thickBot="1" x14ac:dyDescent="0.45">
      <c r="A43" s="35"/>
      <c r="B43" s="35"/>
      <c r="C43" s="135"/>
      <c r="D43" s="35"/>
      <c r="E43" s="35"/>
      <c r="F43" s="139">
        <f>SUM(F40:F42)</f>
        <v>223317290</v>
      </c>
      <c r="G43" s="269"/>
      <c r="H43" s="290">
        <f>SUM(H40:H42)</f>
        <v>-52963529</v>
      </c>
      <c r="I43" s="142"/>
      <c r="J43" s="139">
        <f>SUM(J40:J42)</f>
        <v>45722808</v>
      </c>
      <c r="K43" s="269"/>
      <c r="L43" s="290">
        <f>SUM(L40:L42)</f>
        <v>-120347820</v>
      </c>
    </row>
    <row r="44" spans="1:12" ht="8.25" customHeight="1" thickTop="1" x14ac:dyDescent="0.4">
      <c r="A44" s="35"/>
      <c r="B44" s="35"/>
      <c r="C44" s="135"/>
      <c r="D44" s="35"/>
      <c r="E44" s="35"/>
      <c r="F44" s="137"/>
      <c r="G44" s="269"/>
      <c r="H44" s="286"/>
      <c r="I44" s="142"/>
      <c r="J44" s="137"/>
      <c r="K44" s="269"/>
      <c r="L44" s="286"/>
    </row>
    <row r="45" spans="1:12" ht="18.75" x14ac:dyDescent="0.4">
      <c r="A45" s="10" t="s">
        <v>115</v>
      </c>
      <c r="B45" s="35"/>
      <c r="C45" s="135"/>
      <c r="D45" s="35"/>
      <c r="E45" s="35"/>
      <c r="F45" s="137"/>
      <c r="G45" s="269"/>
      <c r="H45" s="286"/>
      <c r="I45" s="142"/>
      <c r="J45" s="137"/>
      <c r="K45" s="269"/>
      <c r="L45" s="286"/>
    </row>
    <row r="46" spans="1:12" ht="18.75" x14ac:dyDescent="0.4">
      <c r="A46" s="6" t="s">
        <v>113</v>
      </c>
      <c r="B46" s="35"/>
      <c r="C46" s="135"/>
      <c r="D46" s="35"/>
      <c r="E46" s="35"/>
      <c r="F46" s="129">
        <v>190163977</v>
      </c>
      <c r="G46" s="269"/>
      <c r="H46" s="286">
        <v>-87768847</v>
      </c>
      <c r="I46" s="142"/>
      <c r="J46" s="129">
        <v>45722808</v>
      </c>
      <c r="K46" s="269"/>
      <c r="L46" s="286">
        <v>-120347820</v>
      </c>
    </row>
    <row r="47" spans="1:12" ht="18.75" x14ac:dyDescent="0.4">
      <c r="A47" s="6" t="s">
        <v>114</v>
      </c>
      <c r="B47" s="35"/>
      <c r="C47" s="135"/>
      <c r="D47" s="35"/>
      <c r="E47" s="35"/>
      <c r="F47" s="133">
        <v>33153313</v>
      </c>
      <c r="G47" s="269"/>
      <c r="H47" s="284">
        <v>34805318</v>
      </c>
      <c r="I47" s="142"/>
      <c r="J47" s="138">
        <v>0</v>
      </c>
      <c r="K47" s="269"/>
      <c r="L47" s="289">
        <v>0</v>
      </c>
    </row>
    <row r="48" spans="1:12" ht="6" customHeight="1" x14ac:dyDescent="0.4">
      <c r="A48" s="35"/>
      <c r="B48" s="35"/>
      <c r="C48" s="135"/>
      <c r="D48" s="35"/>
      <c r="E48" s="35"/>
      <c r="F48" s="137"/>
      <c r="G48" s="269"/>
      <c r="H48" s="286"/>
      <c r="I48" s="142"/>
      <c r="J48" s="137"/>
      <c r="K48" s="269"/>
      <c r="L48" s="286"/>
    </row>
    <row r="49" spans="1:12" ht="19.5" thickBot="1" x14ac:dyDescent="0.45">
      <c r="A49" s="35"/>
      <c r="B49" s="35"/>
      <c r="C49" s="135"/>
      <c r="D49" s="35"/>
      <c r="E49" s="35"/>
      <c r="F49" s="140">
        <f>SUM(F46:F48)</f>
        <v>223317290</v>
      </c>
      <c r="G49" s="269"/>
      <c r="H49" s="291">
        <f>SUM(H46:H48)</f>
        <v>-52963529</v>
      </c>
      <c r="I49" s="142"/>
      <c r="J49" s="140">
        <f>SUM(J46:J48)</f>
        <v>45722808</v>
      </c>
      <c r="K49" s="269"/>
      <c r="L49" s="291">
        <f>SUM(L46:L48)</f>
        <v>-120347820</v>
      </c>
    </row>
    <row r="50" spans="1:12" ht="8.25" customHeight="1" thickTop="1" x14ac:dyDescent="0.4">
      <c r="A50" s="10"/>
      <c r="B50" s="35"/>
      <c r="C50" s="135"/>
      <c r="D50" s="35"/>
      <c r="E50" s="35"/>
      <c r="F50" s="137"/>
      <c r="G50" s="269"/>
      <c r="H50" s="286"/>
      <c r="I50" s="142"/>
      <c r="J50" s="137"/>
      <c r="K50" s="269"/>
      <c r="L50" s="286"/>
    </row>
    <row r="51" spans="1:12" ht="18.75" x14ac:dyDescent="0.4">
      <c r="A51" s="10" t="s">
        <v>117</v>
      </c>
      <c r="B51" s="35"/>
      <c r="C51" s="135"/>
      <c r="D51" s="35"/>
      <c r="E51" s="35"/>
      <c r="F51" s="137"/>
      <c r="G51" s="269"/>
      <c r="H51" s="286"/>
      <c r="I51" s="142"/>
      <c r="J51" s="137"/>
      <c r="K51" s="269"/>
      <c r="L51" s="286"/>
    </row>
    <row r="52" spans="1:12" ht="6" customHeight="1" x14ac:dyDescent="0.4">
      <c r="A52" s="35"/>
      <c r="B52" s="35"/>
      <c r="C52" s="135"/>
      <c r="D52" s="35"/>
      <c r="E52" s="35"/>
      <c r="F52" s="141"/>
      <c r="G52" s="269"/>
      <c r="H52" s="292"/>
      <c r="I52" s="142"/>
      <c r="J52" s="141"/>
      <c r="K52" s="269"/>
      <c r="L52" s="292"/>
    </row>
    <row r="53" spans="1:12" ht="18.75" x14ac:dyDescent="0.4">
      <c r="A53" s="6" t="s">
        <v>118</v>
      </c>
      <c r="B53" s="35"/>
      <c r="C53" s="135"/>
      <c r="D53" s="2">
        <v>20</v>
      </c>
      <c r="E53" s="35"/>
      <c r="F53" s="267">
        <v>0.12</v>
      </c>
      <c r="G53" s="269"/>
      <c r="H53" s="269">
        <v>-0.06</v>
      </c>
      <c r="I53" s="142"/>
      <c r="J53" s="267">
        <v>0.03</v>
      </c>
      <c r="K53" s="293"/>
      <c r="L53" s="269">
        <v>-0.08</v>
      </c>
    </row>
    <row r="54" spans="1:12" ht="10.5" customHeight="1" x14ac:dyDescent="0.4">
      <c r="A54" s="6"/>
      <c r="B54" s="35"/>
      <c r="C54" s="135"/>
      <c r="D54" s="2"/>
      <c r="E54" s="35"/>
      <c r="F54" s="269"/>
      <c r="G54" s="269"/>
      <c r="H54" s="269"/>
      <c r="I54" s="269"/>
      <c r="J54" s="269"/>
      <c r="K54" s="293"/>
      <c r="L54" s="269"/>
    </row>
    <row r="55" spans="1:12" ht="21.95" customHeight="1" x14ac:dyDescent="0.35">
      <c r="A55" s="272" t="s">
        <v>40</v>
      </c>
      <c r="B55" s="272"/>
      <c r="C55" s="272"/>
      <c r="D55" s="273"/>
      <c r="E55" s="273"/>
      <c r="F55" s="169"/>
      <c r="G55" s="255"/>
      <c r="H55" s="255"/>
      <c r="I55" s="273"/>
      <c r="J55" s="169"/>
      <c r="K55" s="255"/>
      <c r="L55" s="255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zoomScaleSheetLayoutView="92" zoomScalePageLayoutView="90" workbookViewId="0">
      <selection activeCell="F30" sqref="F30"/>
    </sheetView>
  </sheetViews>
  <sheetFormatPr defaultColWidth="9.140625" defaultRowHeight="21.75" customHeight="1" x14ac:dyDescent="0.25"/>
  <cols>
    <col min="1" max="1" width="1.7109375" style="146" customWidth="1"/>
    <col min="2" max="2" width="19.42578125" style="146" customWidth="1"/>
    <col min="3" max="3" width="19.5703125" style="146" customWidth="1"/>
    <col min="4" max="4" width="7.5703125" style="146" customWidth="1"/>
    <col min="5" max="5" width="0.7109375" style="146" customWidth="1"/>
    <col min="6" max="6" width="12.28515625" style="146" customWidth="1"/>
    <col min="7" max="7" width="0.7109375" style="146" customWidth="1"/>
    <col min="8" max="8" width="12.7109375" style="146" customWidth="1"/>
    <col min="9" max="9" width="0.7109375" style="146" customWidth="1"/>
    <col min="10" max="10" width="13" style="146" customWidth="1"/>
    <col min="11" max="11" width="0.7109375" style="146" customWidth="1"/>
    <col min="12" max="12" width="11.7109375" style="146" customWidth="1"/>
    <col min="13" max="13" width="0.7109375" style="146" customWidth="1"/>
    <col min="14" max="14" width="12.85546875" style="146" bestFit="1" customWidth="1"/>
    <col min="15" max="15" width="0.7109375" style="146" customWidth="1"/>
    <col min="16" max="16" width="12.7109375" style="146" customWidth="1"/>
    <col min="17" max="17" width="0.7109375" style="146" customWidth="1"/>
    <col min="18" max="18" width="12.7109375" style="146" customWidth="1"/>
    <col min="19" max="19" width="0.7109375" style="146" customWidth="1"/>
    <col min="20" max="20" width="13.28515625" style="146" customWidth="1"/>
    <col min="21" max="16384" width="9.140625" style="146"/>
  </cols>
  <sheetData>
    <row r="1" spans="1:20" ht="21.75" customHeight="1" x14ac:dyDescent="0.25">
      <c r="A1" s="79" t="s">
        <v>0</v>
      </c>
      <c r="C1" s="15"/>
      <c r="D1" s="15"/>
      <c r="E1" s="80"/>
      <c r="F1" s="15"/>
      <c r="G1" s="15"/>
      <c r="H1" s="15"/>
      <c r="I1" s="80"/>
      <c r="J1" s="15"/>
      <c r="K1" s="81"/>
      <c r="L1" s="15"/>
      <c r="M1" s="80"/>
      <c r="N1" s="16"/>
      <c r="O1" s="81"/>
      <c r="P1" s="16"/>
      <c r="Q1" s="81"/>
      <c r="R1" s="16"/>
      <c r="S1" s="81"/>
      <c r="T1" s="16"/>
    </row>
    <row r="2" spans="1:20" ht="21.75" customHeight="1" x14ac:dyDescent="0.25">
      <c r="A2" s="82" t="s">
        <v>119</v>
      </c>
      <c r="C2" s="15"/>
      <c r="D2" s="15"/>
      <c r="E2" s="80"/>
      <c r="F2" s="15"/>
      <c r="G2" s="15"/>
      <c r="H2" s="15"/>
      <c r="I2" s="80"/>
      <c r="J2" s="15"/>
      <c r="K2" s="81"/>
      <c r="L2" s="15"/>
      <c r="M2" s="80"/>
      <c r="N2" s="16"/>
      <c r="O2" s="81"/>
      <c r="P2" s="16"/>
      <c r="Q2" s="81"/>
      <c r="R2" s="16"/>
      <c r="S2" s="81"/>
      <c r="T2" s="16"/>
    </row>
    <row r="3" spans="1:20" ht="21.75" customHeight="1" x14ac:dyDescent="0.25">
      <c r="A3" s="83" t="s">
        <v>206</v>
      </c>
      <c r="B3" s="84"/>
      <c r="C3" s="17"/>
      <c r="D3" s="17"/>
      <c r="E3" s="85"/>
      <c r="F3" s="17"/>
      <c r="G3" s="17"/>
      <c r="H3" s="17"/>
      <c r="I3" s="85"/>
      <c r="J3" s="17"/>
      <c r="K3" s="86"/>
      <c r="L3" s="17"/>
      <c r="M3" s="85"/>
      <c r="N3" s="18"/>
      <c r="O3" s="86"/>
      <c r="P3" s="18"/>
      <c r="Q3" s="86"/>
      <c r="R3" s="18"/>
      <c r="S3" s="86"/>
      <c r="T3" s="18"/>
    </row>
    <row r="4" spans="1:20" ht="20.25" customHeight="1" x14ac:dyDescent="0.25">
      <c r="A4" s="87"/>
      <c r="C4" s="15"/>
      <c r="D4" s="15"/>
      <c r="E4" s="80"/>
      <c r="F4" s="15"/>
      <c r="G4" s="15"/>
      <c r="H4" s="15"/>
      <c r="I4" s="80"/>
      <c r="J4" s="15"/>
      <c r="K4" s="80"/>
      <c r="L4" s="15"/>
      <c r="M4" s="80"/>
      <c r="N4" s="16"/>
      <c r="O4" s="81"/>
      <c r="P4" s="16"/>
      <c r="Q4" s="81"/>
      <c r="R4" s="16"/>
      <c r="S4" s="81"/>
      <c r="T4" s="16"/>
    </row>
    <row r="5" spans="1:20" ht="21" customHeight="1" x14ac:dyDescent="0.25">
      <c r="A5" s="101"/>
      <c r="B5" s="101"/>
      <c r="C5" s="101"/>
      <c r="D5" s="101"/>
      <c r="E5" s="101"/>
      <c r="F5" s="304" t="s">
        <v>120</v>
      </c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</row>
    <row r="6" spans="1:20" ht="21" customHeight="1" x14ac:dyDescent="0.25">
      <c r="A6" s="101"/>
      <c r="B6" s="91"/>
      <c r="C6" s="91"/>
      <c r="D6" s="91"/>
      <c r="E6" s="91"/>
      <c r="F6" s="305" t="s">
        <v>113</v>
      </c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19"/>
      <c r="R6" s="16"/>
      <c r="S6" s="19"/>
      <c r="T6" s="16"/>
    </row>
    <row r="7" spans="1:20" ht="21" customHeight="1" x14ac:dyDescent="0.25">
      <c r="A7" s="101"/>
      <c r="B7" s="101"/>
      <c r="C7" s="147"/>
      <c r="D7" s="147"/>
      <c r="E7" s="148"/>
      <c r="F7" s="147"/>
      <c r="G7" s="147"/>
      <c r="H7" s="149"/>
      <c r="I7" s="148"/>
      <c r="J7" s="149"/>
      <c r="K7" s="150"/>
      <c r="L7" s="306" t="s">
        <v>86</v>
      </c>
      <c r="M7" s="306"/>
      <c r="N7" s="306"/>
      <c r="O7" s="150"/>
      <c r="P7" s="149"/>
      <c r="Q7" s="148"/>
      <c r="R7" s="149"/>
      <c r="S7" s="148"/>
      <c r="T7" s="151"/>
    </row>
    <row r="8" spans="1:20" ht="21" customHeight="1" x14ac:dyDescent="0.25">
      <c r="A8" s="101"/>
      <c r="B8" s="101"/>
      <c r="C8" s="152"/>
      <c r="D8" s="152"/>
      <c r="E8" s="153"/>
      <c r="F8" s="152"/>
      <c r="G8" s="152"/>
      <c r="H8" s="149"/>
      <c r="I8" s="153"/>
      <c r="J8" s="149"/>
      <c r="K8" s="150"/>
      <c r="L8" s="154" t="s">
        <v>121</v>
      </c>
      <c r="M8" s="148"/>
      <c r="N8" s="147"/>
      <c r="O8" s="150"/>
      <c r="P8" s="152" t="s">
        <v>122</v>
      </c>
      <c r="Q8" s="152"/>
      <c r="R8" s="152"/>
      <c r="S8" s="152"/>
      <c r="T8" s="152"/>
    </row>
    <row r="9" spans="1:20" ht="21" customHeight="1" x14ac:dyDescent="0.25">
      <c r="A9" s="101"/>
      <c r="B9" s="101"/>
      <c r="C9" s="152"/>
      <c r="D9" s="152"/>
      <c r="E9" s="155"/>
      <c r="F9" s="152" t="s">
        <v>123</v>
      </c>
      <c r="G9" s="152"/>
      <c r="H9" s="154" t="s">
        <v>240</v>
      </c>
      <c r="I9" s="155"/>
      <c r="J9" s="154" t="s">
        <v>124</v>
      </c>
      <c r="K9" s="155"/>
      <c r="L9" s="156" t="s">
        <v>125</v>
      </c>
      <c r="M9" s="155"/>
      <c r="N9" s="154"/>
      <c r="O9" s="155"/>
      <c r="P9" s="152" t="s">
        <v>126</v>
      </c>
      <c r="Q9" s="152"/>
      <c r="R9" s="152" t="s">
        <v>127</v>
      </c>
      <c r="S9" s="152"/>
      <c r="T9" s="152" t="s">
        <v>122</v>
      </c>
    </row>
    <row r="10" spans="1:20" ht="21" customHeight="1" x14ac:dyDescent="0.25">
      <c r="A10" s="101"/>
      <c r="B10" s="101"/>
      <c r="C10" s="152"/>
      <c r="D10" s="152"/>
      <c r="E10" s="155"/>
      <c r="F10" s="152" t="s">
        <v>128</v>
      </c>
      <c r="G10" s="152"/>
      <c r="H10" s="152" t="s">
        <v>239</v>
      </c>
      <c r="I10" s="155"/>
      <c r="J10" s="152" t="s">
        <v>130</v>
      </c>
      <c r="K10" s="155"/>
      <c r="L10" s="152" t="s">
        <v>131</v>
      </c>
      <c r="M10" s="155"/>
      <c r="N10" s="152" t="s">
        <v>88</v>
      </c>
      <c r="O10" s="155"/>
      <c r="P10" s="152" t="s">
        <v>132</v>
      </c>
      <c r="Q10" s="152"/>
      <c r="R10" s="152" t="s">
        <v>133</v>
      </c>
      <c r="S10" s="152"/>
      <c r="T10" s="152" t="s">
        <v>134</v>
      </c>
    </row>
    <row r="11" spans="1:20" ht="21" customHeight="1" x14ac:dyDescent="0.25">
      <c r="A11" s="101"/>
      <c r="B11" s="101"/>
      <c r="C11" s="147"/>
      <c r="D11" s="260" t="s">
        <v>9</v>
      </c>
      <c r="E11" s="155"/>
      <c r="F11" s="157" t="s">
        <v>10</v>
      </c>
      <c r="G11" s="152"/>
      <c r="H11" s="157" t="s">
        <v>10</v>
      </c>
      <c r="I11" s="155"/>
      <c r="J11" s="157" t="s">
        <v>10</v>
      </c>
      <c r="K11" s="155"/>
      <c r="L11" s="157" t="s">
        <v>10</v>
      </c>
      <c r="M11" s="155"/>
      <c r="N11" s="157" t="s">
        <v>10</v>
      </c>
      <c r="O11" s="155"/>
      <c r="P11" s="157" t="s">
        <v>10</v>
      </c>
      <c r="Q11" s="155"/>
      <c r="R11" s="157" t="s">
        <v>10</v>
      </c>
      <c r="S11" s="155"/>
      <c r="T11" s="157" t="s">
        <v>10</v>
      </c>
    </row>
    <row r="12" spans="1:20" ht="8.1" customHeight="1" x14ac:dyDescent="0.25">
      <c r="A12" s="91"/>
      <c r="B12" s="91"/>
      <c r="C12" s="16"/>
      <c r="D12" s="16"/>
      <c r="E12" s="19"/>
      <c r="F12" s="16"/>
      <c r="G12" s="16"/>
      <c r="H12" s="16"/>
      <c r="I12" s="19"/>
      <c r="J12" s="16"/>
      <c r="K12" s="92"/>
      <c r="L12" s="16"/>
      <c r="M12" s="19"/>
      <c r="N12" s="16"/>
      <c r="O12" s="19"/>
      <c r="P12" s="16"/>
      <c r="Q12" s="19"/>
      <c r="R12" s="16"/>
      <c r="S12" s="19"/>
      <c r="T12" s="16"/>
    </row>
    <row r="13" spans="1:20" ht="21" customHeight="1" x14ac:dyDescent="0.25">
      <c r="A13" s="88" t="s">
        <v>135</v>
      </c>
      <c r="B13" s="90"/>
      <c r="C13" s="16"/>
      <c r="D13" s="16"/>
      <c r="E13" s="81"/>
      <c r="F13" s="16">
        <v>1380599978</v>
      </c>
      <c r="G13" s="16"/>
      <c r="H13" s="16">
        <v>1251361218</v>
      </c>
      <c r="I13" s="81"/>
      <c r="J13" s="16">
        <v>1589337148</v>
      </c>
      <c r="K13" s="16"/>
      <c r="L13" s="16">
        <v>46648118</v>
      </c>
      <c r="M13" s="16"/>
      <c r="N13" s="16">
        <v>195395082</v>
      </c>
      <c r="O13" s="81"/>
      <c r="P13" s="16">
        <f>SUM(F13:N13)</f>
        <v>4463341544</v>
      </c>
      <c r="Q13" s="81"/>
      <c r="R13" s="16">
        <v>271795293</v>
      </c>
      <c r="S13" s="81"/>
      <c r="T13" s="16">
        <f>SUM(P13:R13)</f>
        <v>4735136837</v>
      </c>
    </row>
    <row r="14" spans="1:20" ht="21" customHeight="1" x14ac:dyDescent="0.25">
      <c r="A14" s="91" t="s">
        <v>210</v>
      </c>
      <c r="B14" s="241"/>
      <c r="C14" s="16"/>
      <c r="D14" s="16"/>
      <c r="E14" s="81"/>
      <c r="F14" s="16">
        <v>39</v>
      </c>
      <c r="G14" s="16"/>
      <c r="H14" s="16">
        <v>268</v>
      </c>
      <c r="I14" s="81"/>
      <c r="J14" s="16">
        <v>0</v>
      </c>
      <c r="K14" s="16"/>
      <c r="L14" s="16">
        <v>0</v>
      </c>
      <c r="M14" s="16"/>
      <c r="N14" s="16">
        <v>0</v>
      </c>
      <c r="O14" s="81"/>
      <c r="P14" s="16">
        <f>SUM(F14:N14)</f>
        <v>307</v>
      </c>
      <c r="Q14" s="81"/>
      <c r="R14" s="15" t="s">
        <v>211</v>
      </c>
      <c r="S14" s="81"/>
      <c r="T14" s="16">
        <f>SUM(P14:R14)</f>
        <v>307</v>
      </c>
    </row>
    <row r="15" spans="1:20" ht="21" customHeight="1" x14ac:dyDescent="0.25">
      <c r="A15" s="91" t="s">
        <v>136</v>
      </c>
      <c r="B15" s="90"/>
      <c r="C15" s="16"/>
      <c r="D15" s="16"/>
      <c r="E15" s="81"/>
      <c r="F15" s="16">
        <v>0</v>
      </c>
      <c r="G15" s="16"/>
      <c r="H15" s="16">
        <v>0</v>
      </c>
      <c r="I15" s="81"/>
      <c r="J15" s="16">
        <v>0</v>
      </c>
      <c r="K15" s="16"/>
      <c r="L15" s="16">
        <v>0</v>
      </c>
      <c r="M15" s="16"/>
      <c r="N15" s="16">
        <v>0</v>
      </c>
      <c r="O15" s="81"/>
      <c r="P15" s="16">
        <f>SUM(F15:N15)</f>
        <v>0</v>
      </c>
      <c r="Q15" s="81"/>
      <c r="R15" s="16">
        <v>-50</v>
      </c>
      <c r="S15" s="81"/>
      <c r="T15" s="16">
        <f>SUM(P15:R15)</f>
        <v>-50</v>
      </c>
    </row>
    <row r="16" spans="1:20" ht="21" customHeight="1" x14ac:dyDescent="0.25">
      <c r="A16" s="91" t="s">
        <v>116</v>
      </c>
      <c r="B16" s="91"/>
      <c r="C16" s="15"/>
      <c r="D16" s="15"/>
      <c r="E16" s="19"/>
      <c r="F16" s="158">
        <v>0</v>
      </c>
      <c r="G16" s="15"/>
      <c r="H16" s="18">
        <v>0</v>
      </c>
      <c r="I16" s="19"/>
      <c r="J16" s="158">
        <v>0</v>
      </c>
      <c r="K16" s="92"/>
      <c r="L16" s="158">
        <v>0</v>
      </c>
      <c r="M16" s="19"/>
      <c r="N16" s="159">
        <v>-87768847</v>
      </c>
      <c r="O16" s="19"/>
      <c r="P16" s="31">
        <f>SUM(F16:N16)</f>
        <v>-87768847</v>
      </c>
      <c r="Q16" s="19"/>
      <c r="R16" s="159">
        <v>34805318</v>
      </c>
      <c r="S16" s="19"/>
      <c r="T16" s="31">
        <f>SUM(P16:R16)</f>
        <v>-52963529</v>
      </c>
    </row>
    <row r="17" spans="1:20" ht="8.1" customHeight="1" x14ac:dyDescent="0.25">
      <c r="A17" s="91"/>
      <c r="B17" s="91"/>
      <c r="C17" s="16"/>
      <c r="D17" s="16"/>
      <c r="E17" s="19"/>
      <c r="F17" s="16"/>
      <c r="G17" s="16"/>
      <c r="H17" s="16"/>
      <c r="I17" s="19"/>
      <c r="J17" s="16"/>
      <c r="K17" s="92"/>
      <c r="L17" s="16"/>
      <c r="M17" s="19"/>
      <c r="N17" s="16"/>
      <c r="O17" s="19"/>
      <c r="P17" s="16"/>
      <c r="Q17" s="19"/>
      <c r="R17" s="16"/>
      <c r="S17" s="19"/>
      <c r="T17" s="16"/>
    </row>
    <row r="18" spans="1:20" ht="21" customHeight="1" thickBot="1" x14ac:dyDescent="0.3">
      <c r="A18" s="88" t="s">
        <v>208</v>
      </c>
      <c r="B18" s="89"/>
      <c r="C18" s="16"/>
      <c r="D18" s="16"/>
      <c r="E18" s="81"/>
      <c r="F18" s="20">
        <f>SUM(F13:F17)</f>
        <v>1380600017</v>
      </c>
      <c r="G18" s="16"/>
      <c r="H18" s="20">
        <f>SUM(H13:H17)</f>
        <v>1251361486</v>
      </c>
      <c r="I18" s="81"/>
      <c r="J18" s="20">
        <f>SUM(J13:J17)</f>
        <v>1589337148</v>
      </c>
      <c r="K18" s="81"/>
      <c r="L18" s="20">
        <f>SUM(L13:L17)</f>
        <v>46648118</v>
      </c>
      <c r="M18" s="81"/>
      <c r="N18" s="20">
        <f>SUM(N13:N17)</f>
        <v>107626235</v>
      </c>
      <c r="O18" s="93"/>
      <c r="P18" s="20">
        <f>SUM(P13:P17)</f>
        <v>4375573004</v>
      </c>
      <c r="Q18" s="93"/>
      <c r="R18" s="20">
        <f>SUM(R13:R17)</f>
        <v>306600561</v>
      </c>
      <c r="S18" s="93"/>
      <c r="T18" s="20">
        <f>SUM(T13:T17)</f>
        <v>4682173565</v>
      </c>
    </row>
    <row r="19" spans="1:20" ht="21" customHeight="1" thickTop="1" x14ac:dyDescent="0.25">
      <c r="A19" s="88"/>
      <c r="B19" s="91"/>
    </row>
    <row r="20" spans="1:20" ht="21" customHeight="1" x14ac:dyDescent="0.25">
      <c r="A20" s="88" t="s">
        <v>138</v>
      </c>
      <c r="B20" s="90"/>
      <c r="C20" s="16"/>
      <c r="D20" s="16"/>
      <c r="E20" s="81"/>
      <c r="F20" s="21">
        <v>1380600017</v>
      </c>
      <c r="G20" s="16"/>
      <c r="H20" s="21">
        <v>1251361486</v>
      </c>
      <c r="I20" s="81"/>
      <c r="J20" s="21">
        <v>1589337148</v>
      </c>
      <c r="K20" s="16"/>
      <c r="L20" s="21">
        <v>46648118</v>
      </c>
      <c r="M20" s="16"/>
      <c r="N20" s="21">
        <v>610693821</v>
      </c>
      <c r="O20" s="81"/>
      <c r="P20" s="21">
        <f>SUM(F20:N20)</f>
        <v>4878640590</v>
      </c>
      <c r="Q20" s="81"/>
      <c r="R20" s="21">
        <v>303908825</v>
      </c>
      <c r="S20" s="81"/>
      <c r="T20" s="21">
        <f t="shared" ref="T20:T26" si="0">SUM(P20:R20)</f>
        <v>5182549415</v>
      </c>
    </row>
    <row r="21" spans="1:20" ht="21" customHeight="1" x14ac:dyDescent="0.25">
      <c r="A21" s="91" t="s">
        <v>194</v>
      </c>
      <c r="B21" s="90"/>
      <c r="C21" s="16"/>
      <c r="D21" s="16"/>
      <c r="E21" s="81"/>
      <c r="F21" s="21">
        <v>0</v>
      </c>
      <c r="G21" s="16"/>
      <c r="H21" s="21">
        <v>0</v>
      </c>
      <c r="I21" s="81"/>
      <c r="J21" s="21">
        <v>0</v>
      </c>
      <c r="K21" s="16"/>
      <c r="L21" s="21">
        <v>10604186</v>
      </c>
      <c r="M21" s="16"/>
      <c r="N21" s="21">
        <v>-10604186</v>
      </c>
      <c r="O21" s="81"/>
      <c r="P21" s="21">
        <f t="shared" ref="P21:P25" si="1">SUM(F21:N21)</f>
        <v>0</v>
      </c>
      <c r="Q21" s="81"/>
      <c r="R21" s="21">
        <v>0</v>
      </c>
      <c r="S21" s="81"/>
      <c r="T21" s="21">
        <f t="shared" si="0"/>
        <v>0</v>
      </c>
    </row>
    <row r="22" spans="1:20" ht="21" customHeight="1" x14ac:dyDescent="0.25">
      <c r="A22" s="91" t="s">
        <v>193</v>
      </c>
      <c r="B22" s="90"/>
      <c r="C22" s="16"/>
      <c r="D22" s="170">
        <v>19</v>
      </c>
      <c r="E22" s="81"/>
      <c r="F22" s="21">
        <v>172574237</v>
      </c>
      <c r="G22" s="16"/>
      <c r="H22" s="21">
        <v>0</v>
      </c>
      <c r="I22" s="81"/>
      <c r="J22" s="21">
        <v>0</v>
      </c>
      <c r="K22" s="16"/>
      <c r="L22" s="21">
        <v>0</v>
      </c>
      <c r="M22" s="16"/>
      <c r="N22" s="21">
        <v>-172574237</v>
      </c>
      <c r="O22" s="81"/>
      <c r="P22" s="21">
        <f t="shared" si="1"/>
        <v>0</v>
      </c>
      <c r="Q22" s="81"/>
      <c r="R22" s="21">
        <v>0</v>
      </c>
      <c r="S22" s="81"/>
      <c r="T22" s="21">
        <f t="shared" si="0"/>
        <v>0</v>
      </c>
    </row>
    <row r="23" spans="1:20" ht="21" customHeight="1" x14ac:dyDescent="0.25">
      <c r="A23" s="91" t="s">
        <v>195</v>
      </c>
      <c r="B23" s="90"/>
      <c r="C23" s="16"/>
      <c r="D23" s="170">
        <v>19</v>
      </c>
      <c r="E23" s="81"/>
      <c r="F23" s="21">
        <v>0</v>
      </c>
      <c r="G23" s="16"/>
      <c r="H23" s="21">
        <v>0</v>
      </c>
      <c r="I23" s="81"/>
      <c r="J23" s="21">
        <v>0</v>
      </c>
      <c r="K23" s="16"/>
      <c r="L23" s="21">
        <v>0</v>
      </c>
      <c r="M23" s="16"/>
      <c r="N23" s="21">
        <v>-19175765</v>
      </c>
      <c r="O23" s="81"/>
      <c r="P23" s="21">
        <f t="shared" si="1"/>
        <v>-19175765</v>
      </c>
      <c r="Q23" s="81"/>
      <c r="R23" s="21">
        <v>0</v>
      </c>
      <c r="S23" s="81"/>
      <c r="T23" s="21">
        <f t="shared" si="0"/>
        <v>-19175765</v>
      </c>
    </row>
    <row r="24" spans="1:20" ht="21" customHeight="1" x14ac:dyDescent="0.25">
      <c r="A24" s="91" t="s">
        <v>136</v>
      </c>
      <c r="B24" s="90"/>
      <c r="C24" s="16"/>
      <c r="D24" s="170"/>
      <c r="E24" s="81"/>
      <c r="F24" s="21">
        <v>0</v>
      </c>
      <c r="G24" s="16"/>
      <c r="H24" s="21">
        <v>0</v>
      </c>
      <c r="I24" s="81"/>
      <c r="J24" s="21">
        <v>0</v>
      </c>
      <c r="K24" s="16"/>
      <c r="L24" s="21">
        <v>0</v>
      </c>
      <c r="M24" s="16"/>
      <c r="N24" s="21">
        <v>0</v>
      </c>
      <c r="O24" s="81"/>
      <c r="P24" s="21">
        <f t="shared" si="1"/>
        <v>0</v>
      </c>
      <c r="Q24" s="81"/>
      <c r="R24" s="21">
        <v>-114</v>
      </c>
      <c r="S24" s="81"/>
      <c r="T24" s="21">
        <f t="shared" si="0"/>
        <v>-114</v>
      </c>
    </row>
    <row r="25" spans="1:20" ht="21" customHeight="1" x14ac:dyDescent="0.25">
      <c r="A25" s="220" t="s">
        <v>221</v>
      </c>
      <c r="B25" s="222"/>
      <c r="C25" s="16"/>
      <c r="D25" s="170">
        <v>10</v>
      </c>
      <c r="E25" s="81"/>
      <c r="F25" s="21">
        <v>0</v>
      </c>
      <c r="G25" s="16"/>
      <c r="H25" s="21">
        <v>0</v>
      </c>
      <c r="I25" s="81"/>
      <c r="J25" s="21">
        <v>0</v>
      </c>
      <c r="K25" s="16"/>
      <c r="L25" s="21">
        <v>0</v>
      </c>
      <c r="M25" s="16"/>
      <c r="N25" s="21">
        <v>0</v>
      </c>
      <c r="O25" s="81"/>
      <c r="P25" s="21">
        <f t="shared" si="1"/>
        <v>0</v>
      </c>
      <c r="Q25" s="81"/>
      <c r="R25" s="21">
        <v>300</v>
      </c>
      <c r="S25" s="81"/>
      <c r="T25" s="21">
        <f t="shared" si="0"/>
        <v>300</v>
      </c>
    </row>
    <row r="26" spans="1:20" ht="21" customHeight="1" x14ac:dyDescent="0.25">
      <c r="A26" s="91" t="s">
        <v>137</v>
      </c>
      <c r="B26" s="91"/>
      <c r="C26" s="15"/>
      <c r="D26" s="15"/>
      <c r="E26" s="19"/>
      <c r="F26" s="22">
        <v>0</v>
      </c>
      <c r="G26" s="15"/>
      <c r="H26" s="23">
        <v>0</v>
      </c>
      <c r="I26" s="19"/>
      <c r="J26" s="22">
        <v>0</v>
      </c>
      <c r="K26" s="92"/>
      <c r="L26" s="22">
        <v>0</v>
      </c>
      <c r="M26" s="19"/>
      <c r="N26" s="24">
        <v>190163977</v>
      </c>
      <c r="O26" s="19"/>
      <c r="P26" s="34">
        <f>SUM(F26:N26)</f>
        <v>190163977</v>
      </c>
      <c r="Q26" s="19"/>
      <c r="R26" s="24">
        <v>33153313</v>
      </c>
      <c r="S26" s="19"/>
      <c r="T26" s="34">
        <f t="shared" si="0"/>
        <v>223317290</v>
      </c>
    </row>
    <row r="27" spans="1:20" ht="7.5" customHeight="1" x14ac:dyDescent="0.25">
      <c r="A27" s="91"/>
      <c r="B27" s="91"/>
      <c r="C27" s="16"/>
      <c r="D27" s="16"/>
      <c r="E27" s="19"/>
      <c r="F27" s="21"/>
      <c r="G27" s="16"/>
      <c r="H27" s="21"/>
      <c r="I27" s="19"/>
      <c r="J27" s="21"/>
      <c r="K27" s="92"/>
      <c r="L27" s="21"/>
      <c r="M27" s="19"/>
      <c r="N27" s="21"/>
      <c r="O27" s="19"/>
      <c r="P27" s="21"/>
      <c r="Q27" s="19"/>
      <c r="R27" s="21"/>
      <c r="S27" s="19"/>
      <c r="T27" s="21"/>
    </row>
    <row r="28" spans="1:20" ht="21" customHeight="1" thickBot="1" x14ac:dyDescent="0.3">
      <c r="A28" s="88" t="s">
        <v>209</v>
      </c>
      <c r="B28" s="89"/>
      <c r="C28" s="16"/>
      <c r="D28" s="16"/>
      <c r="E28" s="81"/>
      <c r="F28" s="160">
        <f>SUM(F20:F27)</f>
        <v>1553174254</v>
      </c>
      <c r="G28" s="16"/>
      <c r="H28" s="160">
        <f>SUM(H20:H27)</f>
        <v>1251361486</v>
      </c>
      <c r="I28" s="81"/>
      <c r="J28" s="160">
        <f>SUM(J20:J27)</f>
        <v>1589337148</v>
      </c>
      <c r="K28" s="81"/>
      <c r="L28" s="160">
        <f>SUM(L20:L27)</f>
        <v>57252304</v>
      </c>
      <c r="M28" s="81"/>
      <c r="N28" s="160">
        <f>SUM(N20:N27)</f>
        <v>598503610</v>
      </c>
      <c r="O28" s="93"/>
      <c r="P28" s="160">
        <f>SUM(P20:P27)</f>
        <v>5049628802</v>
      </c>
      <c r="Q28" s="93"/>
      <c r="R28" s="160">
        <f>SUM(R20:R27)</f>
        <v>337062324</v>
      </c>
      <c r="S28" s="93"/>
      <c r="T28" s="160">
        <f>SUM(T20:T27)</f>
        <v>5386691126</v>
      </c>
    </row>
    <row r="29" spans="1:20" ht="21" customHeight="1" thickTop="1" x14ac:dyDescent="0.25">
      <c r="A29" s="88"/>
      <c r="B29" s="91"/>
      <c r="N29" s="161"/>
      <c r="T29" s="162"/>
    </row>
    <row r="30" spans="1:20" ht="21.95" customHeight="1" x14ac:dyDescent="0.25">
      <c r="A30" s="94" t="s">
        <v>40</v>
      </c>
      <c r="B30" s="163"/>
      <c r="C30" s="30"/>
      <c r="D30" s="30"/>
      <c r="E30" s="95"/>
      <c r="F30" s="30"/>
      <c r="G30" s="30"/>
      <c r="H30" s="30"/>
      <c r="I30" s="95"/>
      <c r="J30" s="30"/>
      <c r="K30" s="96"/>
      <c r="L30" s="30"/>
      <c r="M30" s="95"/>
      <c r="N30" s="31"/>
      <c r="O30" s="96"/>
      <c r="P30" s="31"/>
      <c r="Q30" s="96"/>
      <c r="R30" s="31"/>
      <c r="S30" s="96"/>
      <c r="T30" s="31"/>
    </row>
  </sheetData>
  <mergeCells count="3">
    <mergeCell ref="F5:T5"/>
    <mergeCell ref="F6:P6"/>
    <mergeCell ref="L7:N7"/>
  </mergeCells>
  <pageMargins left="0.4" right="0.4" top="0.5" bottom="0.6" header="0.49" footer="0.4"/>
  <pageSetup paperSize="9" scale="90" firstPageNumber="2" orientation="landscape" useFirstPageNumber="1" horizontalDpi="1200" verticalDpi="1200" r:id="rId1"/>
  <headerFooter>
    <oddFooter>&amp;R&amp;"Browallia New,Regular"&amp;13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zoomScale="90" zoomScaleNormal="90" zoomScaleSheetLayoutView="93" workbookViewId="0">
      <selection activeCell="F146" sqref="F146"/>
    </sheetView>
  </sheetViews>
  <sheetFormatPr defaultColWidth="9.140625" defaultRowHeight="18.75" x14ac:dyDescent="0.25"/>
  <cols>
    <col min="1" max="1" width="1.7109375" style="265" customWidth="1"/>
    <col min="2" max="2" width="9.140625" style="265"/>
    <col min="3" max="3" width="7.7109375" style="265" customWidth="1"/>
    <col min="4" max="4" width="23.42578125" style="265" customWidth="1"/>
    <col min="5" max="5" width="7.42578125" style="146" customWidth="1"/>
    <col min="6" max="6" width="0.85546875" style="146" customWidth="1"/>
    <col min="7" max="7" width="11.7109375" style="146" customWidth="1"/>
    <col min="8" max="8" width="0.85546875" style="146" customWidth="1"/>
    <col min="9" max="9" width="13.28515625" style="146" customWidth="1"/>
    <col min="10" max="10" width="0.85546875" style="146" customWidth="1"/>
    <col min="11" max="11" width="19" style="146" customWidth="1"/>
    <col min="12" max="12" width="0.85546875" style="146" customWidth="1"/>
    <col min="13" max="13" width="12.7109375" style="146" customWidth="1"/>
    <col min="14" max="14" width="0.85546875" style="146" customWidth="1"/>
    <col min="15" max="15" width="10.28515625" style="146" customWidth="1"/>
    <col min="16" max="16" width="0.85546875" style="146" customWidth="1"/>
    <col min="17" max="17" width="11.28515625" style="146" customWidth="1"/>
    <col min="18" max="18" width="0.85546875" style="146" customWidth="1"/>
    <col min="19" max="19" width="11.85546875" style="146" customWidth="1"/>
    <col min="20" max="16384" width="9.140625" style="146"/>
  </cols>
  <sheetData>
    <row r="1" spans="1:19" x14ac:dyDescent="0.25">
      <c r="A1" s="213" t="s">
        <v>0</v>
      </c>
      <c r="C1" s="214"/>
      <c r="E1" s="25"/>
      <c r="F1" s="97"/>
      <c r="G1" s="25"/>
      <c r="H1" s="97"/>
      <c r="I1" s="25"/>
      <c r="J1" s="25"/>
      <c r="K1" s="98"/>
      <c r="L1" s="98"/>
      <c r="M1" s="25"/>
      <c r="N1" s="98"/>
      <c r="O1" s="25"/>
      <c r="P1" s="97"/>
      <c r="Q1" s="26"/>
      <c r="R1" s="98"/>
      <c r="S1" s="26"/>
    </row>
    <row r="2" spans="1:19" x14ac:dyDescent="0.25">
      <c r="A2" s="215" t="s">
        <v>139</v>
      </c>
      <c r="C2" s="214"/>
      <c r="E2" s="25"/>
      <c r="F2" s="97"/>
      <c r="G2" s="25"/>
      <c r="H2" s="97"/>
      <c r="I2" s="25"/>
      <c r="J2" s="25"/>
      <c r="K2" s="98"/>
      <c r="L2" s="98"/>
      <c r="M2" s="25"/>
      <c r="N2" s="98"/>
      <c r="O2" s="25"/>
      <c r="P2" s="97"/>
      <c r="Q2" s="26"/>
      <c r="R2" s="98"/>
      <c r="S2" s="26"/>
    </row>
    <row r="3" spans="1:19" x14ac:dyDescent="0.25">
      <c r="A3" s="216" t="s">
        <v>206</v>
      </c>
      <c r="B3" s="217"/>
      <c r="C3" s="218"/>
      <c r="D3" s="217"/>
      <c r="E3" s="27"/>
      <c r="F3" s="99"/>
      <c r="G3" s="27"/>
      <c r="H3" s="99"/>
      <c r="I3" s="27"/>
      <c r="J3" s="27"/>
      <c r="K3" s="100"/>
      <c r="L3" s="100"/>
      <c r="M3" s="27"/>
      <c r="N3" s="100"/>
      <c r="O3" s="27"/>
      <c r="P3" s="99"/>
      <c r="Q3" s="28"/>
      <c r="R3" s="100"/>
      <c r="S3" s="28"/>
    </row>
    <row r="4" spans="1:19" ht="21" customHeight="1" x14ac:dyDescent="0.25">
      <c r="A4" s="214"/>
      <c r="C4" s="214"/>
      <c r="E4" s="25"/>
      <c r="F4" s="97"/>
      <c r="G4" s="25"/>
      <c r="H4" s="97"/>
      <c r="I4" s="25"/>
      <c r="J4" s="25"/>
      <c r="K4" s="97"/>
      <c r="L4" s="97"/>
      <c r="M4" s="25"/>
      <c r="N4" s="97"/>
      <c r="O4" s="25"/>
      <c r="P4" s="97"/>
      <c r="Q4" s="26"/>
      <c r="R4" s="98"/>
      <c r="S4" s="26"/>
    </row>
    <row r="5" spans="1:19" ht="21" customHeight="1" x14ac:dyDescent="0.25">
      <c r="A5" s="219"/>
      <c r="B5" s="219"/>
      <c r="C5" s="219"/>
      <c r="D5" s="219"/>
      <c r="E5" s="101"/>
      <c r="F5" s="101"/>
      <c r="G5" s="307" t="s">
        <v>140</v>
      </c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</row>
    <row r="6" spans="1:19" ht="21" customHeight="1" x14ac:dyDescent="0.25">
      <c r="A6" s="219"/>
      <c r="B6" s="219"/>
      <c r="C6" s="219"/>
      <c r="D6" s="219"/>
      <c r="E6" s="103"/>
      <c r="F6" s="102"/>
      <c r="G6" s="103"/>
      <c r="H6" s="102"/>
      <c r="I6" s="104"/>
      <c r="J6" s="104"/>
      <c r="K6" s="105"/>
      <c r="L6" s="105"/>
      <c r="M6" s="104"/>
      <c r="N6" s="105"/>
      <c r="O6" s="308" t="s">
        <v>86</v>
      </c>
      <c r="P6" s="308"/>
      <c r="Q6" s="308"/>
      <c r="R6" s="105"/>
      <c r="S6" s="106"/>
    </row>
    <row r="7" spans="1:19" ht="21" customHeight="1" x14ac:dyDescent="0.25">
      <c r="A7" s="219"/>
      <c r="B7" s="219"/>
      <c r="C7" s="219"/>
      <c r="D7" s="219"/>
      <c r="E7" s="103"/>
      <c r="F7" s="102"/>
      <c r="G7" s="103"/>
      <c r="H7" s="102"/>
      <c r="I7" s="104"/>
      <c r="J7" s="104"/>
      <c r="K7" s="107" t="s">
        <v>237</v>
      </c>
      <c r="L7" s="105"/>
      <c r="M7" s="108" t="s">
        <v>124</v>
      </c>
      <c r="N7" s="105"/>
      <c r="O7" s="108" t="s">
        <v>121</v>
      </c>
      <c r="P7" s="109"/>
      <c r="Q7" s="109"/>
      <c r="R7" s="105"/>
      <c r="S7" s="106"/>
    </row>
    <row r="8" spans="1:19" ht="21" customHeight="1" x14ac:dyDescent="0.25">
      <c r="A8" s="219"/>
      <c r="B8" s="219"/>
      <c r="C8" s="219"/>
      <c r="D8" s="219"/>
      <c r="E8" s="111"/>
      <c r="F8" s="110"/>
      <c r="G8" s="111" t="s">
        <v>123</v>
      </c>
      <c r="H8" s="110"/>
      <c r="I8" s="108" t="s">
        <v>129</v>
      </c>
      <c r="J8" s="111"/>
      <c r="K8" s="164" t="s">
        <v>238</v>
      </c>
      <c r="L8" s="110"/>
      <c r="M8" s="108" t="s">
        <v>141</v>
      </c>
      <c r="N8" s="110"/>
      <c r="O8" s="112" t="s">
        <v>125</v>
      </c>
      <c r="P8" s="110"/>
      <c r="Q8" s="108"/>
      <c r="R8" s="110"/>
      <c r="S8" s="111" t="s">
        <v>122</v>
      </c>
    </row>
    <row r="9" spans="1:19" ht="21" customHeight="1" x14ac:dyDescent="0.25">
      <c r="A9" s="219"/>
      <c r="B9" s="219"/>
      <c r="C9" s="219"/>
      <c r="D9" s="219"/>
      <c r="E9" s="111"/>
      <c r="F9" s="110"/>
      <c r="G9" s="111" t="s">
        <v>128</v>
      </c>
      <c r="H9" s="110"/>
      <c r="I9" s="111" t="s">
        <v>236</v>
      </c>
      <c r="J9" s="111"/>
      <c r="K9" s="164" t="s">
        <v>84</v>
      </c>
      <c r="L9" s="110"/>
      <c r="M9" s="108" t="s">
        <v>142</v>
      </c>
      <c r="N9" s="110"/>
      <c r="O9" s="111" t="s">
        <v>131</v>
      </c>
      <c r="P9" s="110"/>
      <c r="Q9" s="111" t="s">
        <v>88</v>
      </c>
      <c r="R9" s="110"/>
      <c r="S9" s="111" t="s">
        <v>134</v>
      </c>
    </row>
    <row r="10" spans="1:19" ht="21" customHeight="1" x14ac:dyDescent="0.25">
      <c r="A10" s="219"/>
      <c r="B10" s="219"/>
      <c r="C10" s="219"/>
      <c r="D10" s="219"/>
      <c r="E10" s="260" t="s">
        <v>9</v>
      </c>
      <c r="F10" s="110"/>
      <c r="G10" s="113" t="s">
        <v>10</v>
      </c>
      <c r="H10" s="110"/>
      <c r="I10" s="113" t="s">
        <v>10</v>
      </c>
      <c r="J10" s="111"/>
      <c r="K10" s="114" t="s">
        <v>10</v>
      </c>
      <c r="L10" s="110"/>
      <c r="M10" s="113" t="s">
        <v>10</v>
      </c>
      <c r="N10" s="110"/>
      <c r="O10" s="113" t="s">
        <v>10</v>
      </c>
      <c r="P10" s="110"/>
      <c r="Q10" s="113" t="s">
        <v>10</v>
      </c>
      <c r="R10" s="110"/>
      <c r="S10" s="113" t="s">
        <v>10</v>
      </c>
    </row>
    <row r="11" spans="1:19" ht="8.1" customHeight="1" x14ac:dyDescent="0.25">
      <c r="A11" s="220"/>
      <c r="B11" s="220"/>
      <c r="C11" s="220"/>
      <c r="D11" s="220"/>
      <c r="E11" s="26"/>
      <c r="F11" s="115"/>
      <c r="G11" s="26"/>
      <c r="H11" s="115"/>
      <c r="I11" s="26"/>
      <c r="J11" s="26"/>
      <c r="K11" s="116"/>
      <c r="L11" s="116"/>
      <c r="M11" s="26"/>
      <c r="N11" s="116"/>
      <c r="O11" s="26"/>
      <c r="P11" s="115"/>
      <c r="Q11" s="26"/>
      <c r="R11" s="115"/>
      <c r="S11" s="26"/>
    </row>
    <row r="12" spans="1:19" ht="21" customHeight="1" x14ac:dyDescent="0.25">
      <c r="A12" s="221" t="s">
        <v>135</v>
      </c>
      <c r="B12" s="222"/>
      <c r="C12" s="16"/>
      <c r="D12" s="223"/>
      <c r="E12" s="16"/>
      <c r="F12" s="16"/>
      <c r="G12" s="26">
        <v>1380599978</v>
      </c>
      <c r="H12" s="115"/>
      <c r="I12" s="26">
        <v>5072394899</v>
      </c>
      <c r="J12" s="26"/>
      <c r="K12" s="26">
        <v>-2490187463</v>
      </c>
      <c r="L12" s="116"/>
      <c r="M12" s="26">
        <v>2588050</v>
      </c>
      <c r="N12" s="81"/>
      <c r="O12" s="26">
        <v>29632014</v>
      </c>
      <c r="P12" s="81"/>
      <c r="Q12" s="26">
        <v>34942146</v>
      </c>
      <c r="R12" s="81"/>
      <c r="S12" s="16">
        <f>SUM(G12:Q12)</f>
        <v>4029969624</v>
      </c>
    </row>
    <row r="13" spans="1:19" ht="21" customHeight="1" x14ac:dyDescent="0.25">
      <c r="A13" s="220" t="s">
        <v>210</v>
      </c>
      <c r="B13" s="222"/>
      <c r="C13" s="16"/>
      <c r="D13" s="223"/>
      <c r="E13" s="16"/>
      <c r="F13" s="16"/>
      <c r="G13" s="16">
        <v>39</v>
      </c>
      <c r="H13" s="19"/>
      <c r="I13" s="16">
        <v>268</v>
      </c>
      <c r="J13" s="26"/>
      <c r="K13" s="25" t="s">
        <v>211</v>
      </c>
      <c r="L13" s="116"/>
      <c r="M13" s="25" t="s">
        <v>211</v>
      </c>
      <c r="N13" s="81"/>
      <c r="O13" s="25" t="s">
        <v>211</v>
      </c>
      <c r="P13" s="81"/>
      <c r="Q13" s="25" t="s">
        <v>211</v>
      </c>
      <c r="R13" s="81"/>
      <c r="S13" s="16">
        <f>SUM(G13:Q13)</f>
        <v>307</v>
      </c>
    </row>
    <row r="14" spans="1:19" ht="21" customHeight="1" x14ac:dyDescent="0.25">
      <c r="A14" s="220" t="s">
        <v>143</v>
      </c>
      <c r="B14" s="220"/>
      <c r="C14" s="220"/>
      <c r="D14" s="220"/>
      <c r="E14" s="25"/>
      <c r="F14" s="115"/>
      <c r="G14" s="165">
        <v>0</v>
      </c>
      <c r="H14" s="115"/>
      <c r="I14" s="165">
        <v>0</v>
      </c>
      <c r="J14" s="25"/>
      <c r="K14" s="165">
        <v>0</v>
      </c>
      <c r="L14" s="116"/>
      <c r="M14" s="165">
        <v>0</v>
      </c>
      <c r="N14" s="116"/>
      <c r="O14" s="165">
        <v>0</v>
      </c>
      <c r="P14" s="115"/>
      <c r="Q14" s="166">
        <v>-120347820</v>
      </c>
      <c r="R14" s="115"/>
      <c r="S14" s="166">
        <f>SUM(G14:Q14)</f>
        <v>-120347820</v>
      </c>
    </row>
    <row r="15" spans="1:19" ht="8.1" customHeight="1" x14ac:dyDescent="0.25">
      <c r="A15" s="220"/>
      <c r="B15" s="220"/>
      <c r="C15" s="220"/>
      <c r="D15" s="220"/>
      <c r="E15" s="26"/>
      <c r="F15" s="115"/>
      <c r="G15" s="26"/>
      <c r="H15" s="115"/>
      <c r="I15" s="26"/>
      <c r="J15" s="26"/>
      <c r="K15" s="26"/>
      <c r="L15" s="116"/>
      <c r="M15" s="26"/>
      <c r="N15" s="116"/>
      <c r="O15" s="26"/>
      <c r="P15" s="115"/>
      <c r="Q15" s="26"/>
      <c r="R15" s="115"/>
      <c r="S15" s="26"/>
    </row>
    <row r="16" spans="1:19" ht="21" customHeight="1" thickBot="1" x14ac:dyDescent="0.3">
      <c r="A16" s="221" t="s">
        <v>208</v>
      </c>
      <c r="B16" s="224"/>
      <c r="C16" s="224"/>
      <c r="D16" s="224"/>
      <c r="E16" s="26"/>
      <c r="F16" s="98"/>
      <c r="G16" s="167">
        <f>SUM(G12:G15)</f>
        <v>1380600017</v>
      </c>
      <c r="H16" s="98"/>
      <c r="I16" s="167">
        <f>SUM(I12:I15)</f>
        <v>5072395167</v>
      </c>
      <c r="J16" s="26"/>
      <c r="K16" s="167">
        <f>SUM(K12:K15)</f>
        <v>-2490187463</v>
      </c>
      <c r="L16" s="98"/>
      <c r="M16" s="167">
        <f>SUM(M12:M15)</f>
        <v>2588050</v>
      </c>
      <c r="N16" s="98"/>
      <c r="O16" s="167">
        <f>SUM(O12:O15)</f>
        <v>29632014</v>
      </c>
      <c r="P16" s="98"/>
      <c r="Q16" s="167">
        <f>SUM(Q12:Q15)</f>
        <v>-85405674</v>
      </c>
      <c r="R16" s="98"/>
      <c r="S16" s="167">
        <f>SUM(S12:S15)</f>
        <v>3909622111</v>
      </c>
    </row>
    <row r="17" spans="1:19" ht="21" customHeight="1" thickTop="1" x14ac:dyDescent="0.25">
      <c r="A17" s="221"/>
      <c r="B17" s="224"/>
      <c r="C17" s="224"/>
      <c r="D17" s="224"/>
      <c r="E17" s="26"/>
      <c r="F17" s="98"/>
      <c r="G17" s="26"/>
      <c r="H17" s="98"/>
      <c r="I17" s="26"/>
      <c r="J17" s="26"/>
      <c r="K17" s="98"/>
      <c r="L17" s="98"/>
      <c r="M17" s="26"/>
      <c r="N17" s="98"/>
      <c r="O17" s="26"/>
      <c r="P17" s="98"/>
      <c r="Q17" s="26"/>
      <c r="R17" s="98"/>
      <c r="S17" s="26"/>
    </row>
    <row r="18" spans="1:19" ht="21" customHeight="1" x14ac:dyDescent="0.25">
      <c r="A18" s="221" t="s">
        <v>138</v>
      </c>
      <c r="B18" s="222"/>
      <c r="C18" s="16"/>
      <c r="D18" s="223"/>
      <c r="E18" s="16"/>
      <c r="F18" s="16"/>
      <c r="G18" s="117">
        <v>1380600017</v>
      </c>
      <c r="H18" s="115"/>
      <c r="I18" s="117">
        <v>5072395167</v>
      </c>
      <c r="J18" s="26"/>
      <c r="K18" s="117">
        <v>-2490187463</v>
      </c>
      <c r="L18" s="116"/>
      <c r="M18" s="117">
        <v>2588050</v>
      </c>
      <c r="N18" s="81"/>
      <c r="O18" s="117">
        <v>29632014</v>
      </c>
      <c r="P18" s="81"/>
      <c r="Q18" s="117">
        <v>254732788</v>
      </c>
      <c r="R18" s="81"/>
      <c r="S18" s="21">
        <f>SUM(G18:Q18)</f>
        <v>4249760573</v>
      </c>
    </row>
    <row r="19" spans="1:19" ht="21" customHeight="1" x14ac:dyDescent="0.25">
      <c r="A19" s="220" t="s">
        <v>194</v>
      </c>
      <c r="B19" s="222"/>
      <c r="C19" s="16"/>
      <c r="D19" s="223"/>
      <c r="E19" s="16"/>
      <c r="F19" s="16"/>
      <c r="G19" s="117">
        <v>0</v>
      </c>
      <c r="H19" s="115"/>
      <c r="I19" s="117">
        <v>0</v>
      </c>
      <c r="J19" s="26"/>
      <c r="K19" s="117">
        <v>0</v>
      </c>
      <c r="L19" s="116"/>
      <c r="M19" s="117">
        <v>0</v>
      </c>
      <c r="N19" s="81"/>
      <c r="O19" s="117">
        <v>10604186</v>
      </c>
      <c r="P19" s="81"/>
      <c r="Q19" s="117">
        <v>-10604186</v>
      </c>
      <c r="R19" s="81"/>
      <c r="S19" s="21">
        <f>SUM(O19:Q19)</f>
        <v>0</v>
      </c>
    </row>
    <row r="20" spans="1:19" ht="21" customHeight="1" x14ac:dyDescent="0.25">
      <c r="A20" s="220" t="s">
        <v>193</v>
      </c>
      <c r="B20" s="222"/>
      <c r="C20" s="16"/>
      <c r="D20" s="223"/>
      <c r="E20" s="170">
        <v>19</v>
      </c>
      <c r="F20" s="16"/>
      <c r="G20" s="117">
        <v>172574237</v>
      </c>
      <c r="H20" s="115"/>
      <c r="I20" s="117">
        <v>0</v>
      </c>
      <c r="J20" s="26"/>
      <c r="K20" s="117">
        <v>0</v>
      </c>
      <c r="L20" s="116"/>
      <c r="M20" s="117">
        <v>0</v>
      </c>
      <c r="N20" s="81"/>
      <c r="O20" s="117">
        <v>0</v>
      </c>
      <c r="P20" s="81"/>
      <c r="Q20" s="117">
        <v>-172574237</v>
      </c>
      <c r="R20" s="81"/>
      <c r="S20" s="117">
        <f>SUM(G20:Q20)</f>
        <v>0</v>
      </c>
    </row>
    <row r="21" spans="1:19" ht="21" customHeight="1" x14ac:dyDescent="0.25">
      <c r="A21" s="220" t="s">
        <v>195</v>
      </c>
      <c r="B21" s="222"/>
      <c r="C21" s="16"/>
      <c r="D21" s="223"/>
      <c r="E21" s="170">
        <v>19</v>
      </c>
      <c r="F21" s="16"/>
      <c r="G21" s="117">
        <v>0</v>
      </c>
      <c r="H21" s="115"/>
      <c r="I21" s="117">
        <v>0</v>
      </c>
      <c r="J21" s="26"/>
      <c r="K21" s="117">
        <v>0</v>
      </c>
      <c r="L21" s="116"/>
      <c r="M21" s="117">
        <v>0</v>
      </c>
      <c r="N21" s="81"/>
      <c r="O21" s="117">
        <v>0</v>
      </c>
      <c r="P21" s="81"/>
      <c r="Q21" s="117">
        <v>-19175765</v>
      </c>
      <c r="R21" s="81"/>
      <c r="S21" s="117">
        <f>SUM(G21:Q21)</f>
        <v>-19175765</v>
      </c>
    </row>
    <row r="22" spans="1:19" ht="21" customHeight="1" x14ac:dyDescent="0.25">
      <c r="A22" s="220" t="s">
        <v>137</v>
      </c>
      <c r="B22" s="220"/>
      <c r="C22" s="220"/>
      <c r="D22" s="220"/>
      <c r="E22" s="25"/>
      <c r="F22" s="115"/>
      <c r="G22" s="168">
        <v>0</v>
      </c>
      <c r="H22" s="115"/>
      <c r="I22" s="168">
        <v>0</v>
      </c>
      <c r="J22" s="25"/>
      <c r="K22" s="168">
        <v>0</v>
      </c>
      <c r="L22" s="116"/>
      <c r="M22" s="168">
        <v>0</v>
      </c>
      <c r="N22" s="116"/>
      <c r="O22" s="168">
        <v>0</v>
      </c>
      <c r="P22" s="115"/>
      <c r="Q22" s="118">
        <v>45722808</v>
      </c>
      <c r="R22" s="115"/>
      <c r="S22" s="118">
        <f>SUM(G22:Q22)</f>
        <v>45722808</v>
      </c>
    </row>
    <row r="23" spans="1:19" ht="8.1" customHeight="1" x14ac:dyDescent="0.25">
      <c r="A23" s="220"/>
      <c r="B23" s="220"/>
      <c r="C23" s="220"/>
      <c r="D23" s="220"/>
      <c r="E23" s="26"/>
      <c r="F23" s="115"/>
      <c r="G23" s="117"/>
      <c r="H23" s="115"/>
      <c r="I23" s="117"/>
      <c r="J23" s="26"/>
      <c r="K23" s="117"/>
      <c r="L23" s="116"/>
      <c r="M23" s="117"/>
      <c r="N23" s="116"/>
      <c r="O23" s="117"/>
      <c r="P23" s="115"/>
      <c r="Q23" s="117"/>
      <c r="R23" s="115"/>
      <c r="S23" s="117"/>
    </row>
    <row r="24" spans="1:19" ht="21" customHeight="1" thickBot="1" x14ac:dyDescent="0.3">
      <c r="A24" s="221" t="s">
        <v>209</v>
      </c>
      <c r="B24" s="224"/>
      <c r="C24" s="224"/>
      <c r="D24" s="224"/>
      <c r="E24" s="26"/>
      <c r="F24" s="98"/>
      <c r="G24" s="119">
        <f>SUM(G18:G23)</f>
        <v>1553174254</v>
      </c>
      <c r="H24" s="98"/>
      <c r="I24" s="119">
        <f>SUM(I18:I23)</f>
        <v>5072395167</v>
      </c>
      <c r="J24" s="26"/>
      <c r="K24" s="119">
        <f>SUM(K18:K23)</f>
        <v>-2490187463</v>
      </c>
      <c r="L24" s="98"/>
      <c r="M24" s="119">
        <f>SUM(M18:M23)</f>
        <v>2588050</v>
      </c>
      <c r="N24" s="98"/>
      <c r="O24" s="119">
        <f>SUM(O18:O23)</f>
        <v>40236200</v>
      </c>
      <c r="P24" s="98"/>
      <c r="Q24" s="119">
        <f>SUM(Q18:Q23)</f>
        <v>98101408</v>
      </c>
      <c r="R24" s="98"/>
      <c r="S24" s="119">
        <f>SUM(S18:S23)</f>
        <v>4276307616</v>
      </c>
    </row>
    <row r="25" spans="1:19" s="265" customFormat="1" ht="21" customHeight="1" thickTop="1" x14ac:dyDescent="0.25">
      <c r="A25" s="221"/>
      <c r="B25" s="224"/>
      <c r="C25" s="224"/>
      <c r="D25" s="224"/>
      <c r="E25" s="26"/>
      <c r="F25" s="271"/>
      <c r="G25" s="26"/>
      <c r="H25" s="271"/>
      <c r="I25" s="26"/>
      <c r="J25" s="26"/>
      <c r="K25" s="26"/>
      <c r="L25" s="271"/>
      <c r="M25" s="26"/>
      <c r="N25" s="271"/>
      <c r="O25" s="26"/>
      <c r="P25" s="271"/>
      <c r="Q25" s="26"/>
      <c r="R25" s="271"/>
      <c r="S25" s="26"/>
    </row>
    <row r="26" spans="1:19" s="265" customFormat="1" ht="21" customHeight="1" x14ac:dyDescent="0.25">
      <c r="A26" s="221"/>
      <c r="B26" s="224"/>
      <c r="C26" s="224"/>
      <c r="D26" s="224"/>
      <c r="E26" s="26"/>
      <c r="F26" s="271"/>
      <c r="G26" s="26"/>
      <c r="H26" s="271"/>
      <c r="I26" s="26"/>
      <c r="J26" s="26"/>
      <c r="K26" s="26"/>
      <c r="L26" s="271"/>
      <c r="M26" s="26"/>
      <c r="N26" s="271"/>
      <c r="O26" s="26"/>
      <c r="P26" s="271"/>
      <c r="Q26" s="26"/>
      <c r="R26" s="271"/>
      <c r="S26" s="26"/>
    </row>
    <row r="27" spans="1:19" s="265" customFormat="1" ht="21" customHeight="1" x14ac:dyDescent="0.25">
      <c r="A27" s="221"/>
      <c r="B27" s="224"/>
      <c r="C27" s="224"/>
      <c r="D27" s="224"/>
      <c r="E27" s="26"/>
      <c r="F27" s="271"/>
      <c r="G27" s="26"/>
      <c r="H27" s="271"/>
      <c r="I27" s="26"/>
      <c r="J27" s="26"/>
      <c r="K27" s="26"/>
      <c r="L27" s="271"/>
      <c r="M27" s="26"/>
      <c r="N27" s="271"/>
      <c r="O27" s="26"/>
      <c r="P27" s="271"/>
      <c r="Q27" s="26"/>
      <c r="R27" s="271"/>
      <c r="S27" s="26"/>
    </row>
    <row r="28" spans="1:19" s="265" customFormat="1" ht="19.5" customHeight="1" x14ac:dyDescent="0.25">
      <c r="A28" s="221"/>
      <c r="B28" s="224"/>
      <c r="C28" s="224"/>
      <c r="D28" s="224"/>
      <c r="E28" s="26"/>
      <c r="F28" s="271"/>
      <c r="G28" s="26"/>
      <c r="H28" s="271"/>
      <c r="I28" s="26"/>
      <c r="J28" s="26"/>
      <c r="K28" s="26"/>
      <c r="L28" s="271"/>
      <c r="M28" s="26"/>
      <c r="N28" s="271"/>
      <c r="O28" s="26"/>
      <c r="P28" s="271"/>
      <c r="Q28" s="26"/>
      <c r="R28" s="271"/>
      <c r="S28" s="26"/>
    </row>
    <row r="29" spans="1:19" ht="21.95" customHeight="1" x14ac:dyDescent="0.25">
      <c r="A29" s="225" t="s">
        <v>40</v>
      </c>
      <c r="B29" s="266"/>
      <c r="C29" s="225"/>
      <c r="D29" s="266"/>
      <c r="E29" s="32"/>
      <c r="F29" s="120"/>
      <c r="G29" s="32"/>
      <c r="H29" s="120"/>
      <c r="I29" s="32"/>
      <c r="J29" s="32"/>
      <c r="K29" s="121"/>
      <c r="L29" s="121"/>
      <c r="M29" s="32"/>
      <c r="N29" s="121"/>
      <c r="O29" s="32"/>
      <c r="P29" s="120"/>
      <c r="Q29" s="33"/>
      <c r="R29" s="121"/>
      <c r="S29" s="33"/>
    </row>
  </sheetData>
  <mergeCells count="2">
    <mergeCell ref="G5:S5"/>
    <mergeCell ref="O6:Q6"/>
  </mergeCells>
  <pageMargins left="0.5" right="0.5" top="0.5" bottom="0.6" header="0.49" footer="0.4"/>
  <pageSetup paperSize="9" scale="95" firstPageNumber="2" orientation="landscape" useFirstPageNumber="1" horizontalDpi="1200" verticalDpi="1200" r:id="rId1"/>
  <headerFooter>
    <oddFooter>&amp;R&amp;"Browallia New,Regular"&amp;13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zoomScale="90" zoomScaleNormal="90" zoomScaleSheetLayoutView="110" workbookViewId="0">
      <selection activeCell="J125" sqref="J125"/>
    </sheetView>
  </sheetViews>
  <sheetFormatPr defaultColWidth="9.140625" defaultRowHeight="21.75" customHeight="1" x14ac:dyDescent="0.35"/>
  <cols>
    <col min="1" max="2" width="1.140625" style="174" customWidth="1"/>
    <col min="3" max="3" width="44.140625" style="174" customWidth="1"/>
    <col min="4" max="4" width="6.85546875" style="174" customWidth="1"/>
    <col min="5" max="5" width="0.85546875" style="174" customWidth="1"/>
    <col min="6" max="6" width="14" style="238" customWidth="1"/>
    <col min="7" max="7" width="0.85546875" style="174" customWidth="1"/>
    <col min="8" max="8" width="14" style="174" customWidth="1"/>
    <col min="9" max="9" width="0.85546875" style="174" customWidth="1"/>
    <col min="10" max="10" width="14" style="174" customWidth="1"/>
    <col min="11" max="11" width="0.85546875" style="174" customWidth="1"/>
    <col min="12" max="12" width="14" style="174" customWidth="1"/>
    <col min="13" max="16384" width="9.140625" style="174"/>
  </cols>
  <sheetData>
    <row r="1" spans="1:12" ht="18" customHeight="1" x14ac:dyDescent="0.35">
      <c r="A1" s="176" t="s">
        <v>0</v>
      </c>
      <c r="B1" s="176"/>
      <c r="C1" s="176"/>
      <c r="D1" s="177"/>
      <c r="E1" s="177"/>
      <c r="F1" s="178"/>
      <c r="H1" s="178"/>
      <c r="J1" s="178"/>
      <c r="L1" s="178"/>
    </row>
    <row r="2" spans="1:12" ht="18" customHeight="1" x14ac:dyDescent="0.35">
      <c r="A2" s="176" t="s">
        <v>144</v>
      </c>
      <c r="B2" s="176"/>
      <c r="C2" s="176"/>
      <c r="D2" s="177"/>
      <c r="E2" s="177"/>
    </row>
    <row r="3" spans="1:12" ht="18" customHeight="1" x14ac:dyDescent="0.35">
      <c r="A3" s="179" t="s">
        <v>206</v>
      </c>
      <c r="B3" s="179"/>
      <c r="C3" s="179"/>
      <c r="D3" s="180"/>
      <c r="E3" s="180"/>
      <c r="F3" s="181"/>
      <c r="G3" s="181"/>
      <c r="H3" s="181"/>
      <c r="I3" s="181"/>
      <c r="J3" s="181"/>
      <c r="K3" s="181"/>
      <c r="L3" s="181"/>
    </row>
    <row r="4" spans="1:12" ht="18.75" x14ac:dyDescent="0.35">
      <c r="A4" s="182"/>
      <c r="B4" s="182"/>
      <c r="C4" s="182"/>
      <c r="D4" s="183"/>
      <c r="E4" s="183"/>
      <c r="F4" s="184"/>
      <c r="G4" s="184"/>
      <c r="H4" s="184"/>
      <c r="J4" s="184"/>
      <c r="K4" s="184"/>
      <c r="L4" s="184"/>
    </row>
    <row r="5" spans="1:12" s="173" customFormat="1" ht="17.45" customHeight="1" x14ac:dyDescent="0.35">
      <c r="A5" s="185"/>
      <c r="B5" s="185"/>
      <c r="C5" s="185"/>
      <c r="D5" s="186"/>
      <c r="E5" s="186"/>
      <c r="F5" s="309" t="s">
        <v>2</v>
      </c>
      <c r="G5" s="309"/>
      <c r="H5" s="309"/>
      <c r="I5" s="187"/>
      <c r="J5" s="309" t="s">
        <v>3</v>
      </c>
      <c r="K5" s="309"/>
      <c r="L5" s="309"/>
    </row>
    <row r="6" spans="1:12" s="173" customFormat="1" ht="17.45" customHeight="1" x14ac:dyDescent="0.35">
      <c r="A6" s="185"/>
      <c r="B6" s="185"/>
      <c r="C6" s="185"/>
      <c r="D6" s="186"/>
      <c r="E6" s="186"/>
      <c r="F6" s="188" t="s">
        <v>4</v>
      </c>
      <c r="G6" s="189"/>
      <c r="H6" s="188" t="s">
        <v>4</v>
      </c>
      <c r="I6" s="187"/>
      <c r="J6" s="188" t="s">
        <v>4</v>
      </c>
      <c r="K6" s="189"/>
      <c r="L6" s="188" t="s">
        <v>4</v>
      </c>
    </row>
    <row r="7" spans="1:12" s="173" customFormat="1" ht="17.45" customHeight="1" x14ac:dyDescent="0.35">
      <c r="A7" s="190"/>
      <c r="B7" s="190"/>
      <c r="C7" s="190"/>
      <c r="D7" s="190"/>
      <c r="E7" s="190"/>
      <c r="F7" s="188" t="s">
        <v>7</v>
      </c>
      <c r="G7" s="188"/>
      <c r="H7" s="188" t="s">
        <v>8</v>
      </c>
      <c r="I7" s="188"/>
      <c r="J7" s="188" t="s">
        <v>7</v>
      </c>
      <c r="K7" s="188"/>
      <c r="L7" s="188" t="s">
        <v>8</v>
      </c>
    </row>
    <row r="8" spans="1:12" s="173" customFormat="1" ht="17.45" customHeight="1" x14ac:dyDescent="0.35">
      <c r="A8" s="190"/>
      <c r="B8" s="190"/>
      <c r="C8" s="190"/>
      <c r="D8" s="191" t="s">
        <v>9</v>
      </c>
      <c r="E8" s="190"/>
      <c r="F8" s="192" t="s">
        <v>10</v>
      </c>
      <c r="G8" s="188"/>
      <c r="H8" s="192" t="s">
        <v>10</v>
      </c>
      <c r="I8" s="188"/>
      <c r="J8" s="192" t="s">
        <v>10</v>
      </c>
      <c r="K8" s="188"/>
      <c r="L8" s="192" t="s">
        <v>10</v>
      </c>
    </row>
    <row r="9" spans="1:12" s="173" customFormat="1" ht="17.45" customHeight="1" x14ac:dyDescent="0.35">
      <c r="A9" s="185" t="s">
        <v>145</v>
      </c>
      <c r="B9" s="193"/>
      <c r="C9" s="193"/>
      <c r="D9" s="190"/>
      <c r="E9" s="186"/>
      <c r="F9" s="227"/>
      <c r="H9" s="172"/>
      <c r="J9" s="227"/>
      <c r="L9" s="172"/>
    </row>
    <row r="10" spans="1:12" s="173" customFormat="1" ht="17.45" customHeight="1" x14ac:dyDescent="0.35">
      <c r="A10" s="194" t="s">
        <v>146</v>
      </c>
      <c r="B10" s="195"/>
      <c r="C10" s="195"/>
      <c r="D10" s="190"/>
      <c r="E10" s="186"/>
      <c r="F10" s="227">
        <v>284899910</v>
      </c>
      <c r="H10" s="172">
        <v>-21120668</v>
      </c>
      <c r="I10" s="242"/>
      <c r="J10" s="227">
        <v>46793688</v>
      </c>
      <c r="K10" s="172"/>
      <c r="L10" s="172">
        <v>-136179906</v>
      </c>
    </row>
    <row r="11" spans="1:12" s="173" customFormat="1" ht="17.45" customHeight="1" x14ac:dyDescent="0.35">
      <c r="A11" s="185" t="s">
        <v>234</v>
      </c>
      <c r="C11" s="193"/>
      <c r="D11" s="190"/>
      <c r="E11" s="186"/>
      <c r="F11" s="227"/>
      <c r="H11" s="172"/>
      <c r="I11" s="172"/>
      <c r="J11" s="227"/>
      <c r="K11" s="172"/>
      <c r="L11" s="172"/>
    </row>
    <row r="12" spans="1:12" s="173" customFormat="1" ht="17.45" customHeight="1" x14ac:dyDescent="0.35">
      <c r="A12" s="185"/>
      <c r="B12" s="195" t="s">
        <v>147</v>
      </c>
      <c r="C12" s="193"/>
      <c r="D12" s="186"/>
      <c r="E12" s="186"/>
      <c r="F12" s="227"/>
      <c r="H12" s="172"/>
      <c r="I12" s="172"/>
      <c r="J12" s="227"/>
      <c r="K12" s="172"/>
      <c r="L12" s="172"/>
    </row>
    <row r="13" spans="1:12" s="173" customFormat="1" ht="17.45" customHeight="1" x14ac:dyDescent="0.35">
      <c r="B13" s="194" t="s">
        <v>148</v>
      </c>
      <c r="D13" s="186"/>
      <c r="E13" s="186"/>
      <c r="F13" s="227">
        <v>46187686</v>
      </c>
      <c r="H13" s="172">
        <v>69574219</v>
      </c>
      <c r="I13" s="242"/>
      <c r="J13" s="227">
        <v>11608873</v>
      </c>
      <c r="K13" s="198"/>
      <c r="L13" s="243">
        <v>18350061</v>
      </c>
    </row>
    <row r="14" spans="1:12" s="173" customFormat="1" ht="17.45" customHeight="1" x14ac:dyDescent="0.35">
      <c r="B14" s="194" t="s">
        <v>226</v>
      </c>
      <c r="D14" s="186"/>
      <c r="E14" s="186"/>
      <c r="F14" s="227">
        <v>5566112</v>
      </c>
      <c r="H14" s="172">
        <v>0</v>
      </c>
      <c r="I14" s="242"/>
      <c r="J14" s="227">
        <v>1226435</v>
      </c>
      <c r="K14" s="198"/>
      <c r="L14" s="243">
        <v>0</v>
      </c>
    </row>
    <row r="15" spans="1:12" s="173" customFormat="1" ht="17.45" customHeight="1" x14ac:dyDescent="0.35">
      <c r="B15" s="194" t="s">
        <v>199</v>
      </c>
      <c r="D15" s="186"/>
      <c r="E15" s="186"/>
      <c r="F15" s="227">
        <v>700842</v>
      </c>
      <c r="H15" s="172">
        <v>-3136</v>
      </c>
      <c r="I15" s="242"/>
      <c r="J15" s="227">
        <v>1995808</v>
      </c>
      <c r="K15" s="198"/>
      <c r="L15" s="243">
        <v>1415420</v>
      </c>
    </row>
    <row r="16" spans="1:12" s="173" customFormat="1" ht="17.45" customHeight="1" x14ac:dyDescent="0.35">
      <c r="B16" s="194" t="s">
        <v>149</v>
      </c>
      <c r="D16" s="186"/>
      <c r="E16" s="186"/>
      <c r="F16" s="227">
        <v>29899</v>
      </c>
      <c r="H16" s="243">
        <v>7396087</v>
      </c>
      <c r="I16" s="242"/>
      <c r="J16" s="244">
        <v>0</v>
      </c>
      <c r="K16" s="198"/>
      <c r="L16" s="243">
        <v>7396087</v>
      </c>
    </row>
    <row r="17" spans="1:12" s="173" customFormat="1" ht="17.45" customHeight="1" x14ac:dyDescent="0.35">
      <c r="B17" s="194" t="s">
        <v>201</v>
      </c>
      <c r="D17" s="186"/>
      <c r="E17" s="186"/>
      <c r="F17" s="227"/>
      <c r="I17" s="172"/>
      <c r="J17" s="227"/>
    </row>
    <row r="18" spans="1:12" s="173" customFormat="1" ht="17.45" customHeight="1" x14ac:dyDescent="0.35">
      <c r="C18" s="194" t="s">
        <v>203</v>
      </c>
      <c r="D18" s="186">
        <v>12</v>
      </c>
      <c r="E18" s="186"/>
      <c r="F18" s="227">
        <v>-9905597</v>
      </c>
      <c r="H18" s="172">
        <v>6264197</v>
      </c>
      <c r="I18" s="242"/>
      <c r="J18" s="227">
        <v>-9905597</v>
      </c>
      <c r="K18" s="198"/>
      <c r="L18" s="243">
        <v>0</v>
      </c>
    </row>
    <row r="19" spans="1:12" s="173" customFormat="1" ht="17.45" customHeight="1" x14ac:dyDescent="0.35">
      <c r="B19" s="194" t="s">
        <v>196</v>
      </c>
      <c r="D19" s="186"/>
      <c r="E19" s="186"/>
      <c r="F19" s="227">
        <v>18528645</v>
      </c>
      <c r="H19" s="172">
        <v>12758365</v>
      </c>
      <c r="I19" s="242"/>
      <c r="J19" s="227">
        <v>17220888</v>
      </c>
      <c r="K19" s="198"/>
      <c r="L19" s="243">
        <v>0</v>
      </c>
    </row>
    <row r="20" spans="1:12" s="173" customFormat="1" ht="17.45" customHeight="1" x14ac:dyDescent="0.35">
      <c r="B20" s="194" t="s">
        <v>68</v>
      </c>
      <c r="D20" s="186"/>
      <c r="E20" s="186"/>
      <c r="F20" s="227">
        <v>3244315</v>
      </c>
      <c r="H20" s="172">
        <v>4168655</v>
      </c>
      <c r="I20" s="242"/>
      <c r="J20" s="227">
        <v>2741760</v>
      </c>
      <c r="K20" s="198"/>
      <c r="L20" s="243">
        <v>3919068</v>
      </c>
    </row>
    <row r="21" spans="1:12" s="173" customFormat="1" ht="17.45" customHeight="1" x14ac:dyDescent="0.35">
      <c r="B21" s="194" t="s">
        <v>200</v>
      </c>
      <c r="D21" s="186">
        <v>18</v>
      </c>
      <c r="E21" s="186"/>
      <c r="F21" s="227">
        <v>-1442800</v>
      </c>
      <c r="H21" s="172">
        <v>0</v>
      </c>
      <c r="I21" s="172"/>
      <c r="J21" s="227">
        <v>-950000</v>
      </c>
      <c r="L21" s="172">
        <v>0</v>
      </c>
    </row>
    <row r="22" spans="1:12" s="173" customFormat="1" ht="17.45" customHeight="1" x14ac:dyDescent="0.35">
      <c r="B22" s="194" t="s">
        <v>225</v>
      </c>
      <c r="D22" s="186">
        <v>18</v>
      </c>
      <c r="E22" s="186"/>
      <c r="F22" s="227">
        <v>-5043385</v>
      </c>
      <c r="H22" s="172">
        <v>0</v>
      </c>
      <c r="I22" s="172"/>
      <c r="J22" s="227">
        <v>-5043385</v>
      </c>
      <c r="L22" s="172">
        <v>0</v>
      </c>
    </row>
    <row r="23" spans="1:12" s="173" customFormat="1" ht="17.45" customHeight="1" x14ac:dyDescent="0.35">
      <c r="B23" s="194" t="s">
        <v>222</v>
      </c>
      <c r="D23" s="186">
        <v>18</v>
      </c>
      <c r="E23" s="186"/>
      <c r="F23" s="227">
        <v>-11794591</v>
      </c>
      <c r="H23" s="172">
        <v>0</v>
      </c>
      <c r="I23" s="172"/>
      <c r="J23" s="227">
        <v>-2870221</v>
      </c>
      <c r="L23" s="172">
        <v>0</v>
      </c>
    </row>
    <row r="24" spans="1:12" s="173" customFormat="1" ht="17.45" customHeight="1" x14ac:dyDescent="0.35">
      <c r="B24" s="194" t="s">
        <v>150</v>
      </c>
      <c r="D24" s="186">
        <v>18</v>
      </c>
      <c r="E24" s="186"/>
      <c r="F24" s="227">
        <v>-14236938</v>
      </c>
      <c r="H24" s="172">
        <v>-14293635</v>
      </c>
      <c r="I24" s="242"/>
      <c r="J24" s="227">
        <v>-164216969</v>
      </c>
      <c r="K24" s="198"/>
      <c r="L24" s="243">
        <v>-123118835</v>
      </c>
    </row>
    <row r="25" spans="1:12" s="173" customFormat="1" ht="17.45" customHeight="1" x14ac:dyDescent="0.35">
      <c r="B25" s="194" t="s">
        <v>151</v>
      </c>
      <c r="D25" s="186">
        <v>18</v>
      </c>
      <c r="E25" s="186"/>
      <c r="F25" s="227">
        <v>0</v>
      </c>
      <c r="H25" s="172">
        <v>0</v>
      </c>
      <c r="I25" s="242"/>
      <c r="J25" s="227">
        <v>-45287887</v>
      </c>
      <c r="K25" s="198"/>
      <c r="L25" s="243">
        <v>-24409950</v>
      </c>
    </row>
    <row r="26" spans="1:12" s="173" customFormat="1" ht="17.45" customHeight="1" x14ac:dyDescent="0.35">
      <c r="B26" s="194" t="s">
        <v>152</v>
      </c>
      <c r="D26" s="186"/>
      <c r="E26" s="186"/>
      <c r="F26" s="227">
        <v>117048788</v>
      </c>
      <c r="G26" s="172"/>
      <c r="H26" s="172">
        <v>117567773</v>
      </c>
      <c r="J26" s="227">
        <v>178940686</v>
      </c>
      <c r="K26" s="172"/>
      <c r="L26" s="243">
        <v>129182807</v>
      </c>
    </row>
    <row r="27" spans="1:12" s="173" customFormat="1" ht="17.45" customHeight="1" x14ac:dyDescent="0.35">
      <c r="B27" s="194" t="s">
        <v>107</v>
      </c>
      <c r="D27" s="186">
        <v>11</v>
      </c>
      <c r="E27" s="186"/>
      <c r="F27" s="227">
        <v>4320602</v>
      </c>
      <c r="H27" s="172">
        <v>-8391558</v>
      </c>
      <c r="I27" s="242"/>
      <c r="J27" s="227">
        <v>0</v>
      </c>
      <c r="K27" s="172"/>
      <c r="L27" s="243">
        <v>0</v>
      </c>
    </row>
    <row r="28" spans="1:12" s="173" customFormat="1" ht="17.45" customHeight="1" x14ac:dyDescent="0.35">
      <c r="B28" s="194" t="s">
        <v>235</v>
      </c>
      <c r="D28" s="186">
        <v>11</v>
      </c>
      <c r="E28" s="186"/>
      <c r="F28" s="227">
        <v>-10836562</v>
      </c>
      <c r="H28" s="172">
        <v>4420367</v>
      </c>
      <c r="I28" s="242"/>
      <c r="J28" s="227">
        <v>0</v>
      </c>
      <c r="K28" s="172"/>
      <c r="L28" s="243">
        <v>0</v>
      </c>
    </row>
    <row r="29" spans="1:12" s="173" customFormat="1" ht="17.45" customHeight="1" x14ac:dyDescent="0.35">
      <c r="B29" s="194" t="s">
        <v>153</v>
      </c>
      <c r="D29" s="186">
        <v>16</v>
      </c>
      <c r="E29" s="186"/>
      <c r="F29" s="227">
        <v>11146443</v>
      </c>
      <c r="G29" s="172"/>
      <c r="H29" s="172">
        <v>7586207</v>
      </c>
      <c r="I29" s="198"/>
      <c r="J29" s="227">
        <v>11146443</v>
      </c>
      <c r="K29" s="172"/>
      <c r="L29" s="243">
        <v>7586207</v>
      </c>
    </row>
    <row r="30" spans="1:12" s="173" customFormat="1" ht="17.45" customHeight="1" x14ac:dyDescent="0.35">
      <c r="B30" s="194" t="s">
        <v>154</v>
      </c>
      <c r="D30" s="196"/>
      <c r="E30" s="186"/>
      <c r="F30" s="228">
        <v>6530111</v>
      </c>
      <c r="G30" s="172"/>
      <c r="H30" s="197">
        <v>3318250</v>
      </c>
      <c r="I30" s="198"/>
      <c r="J30" s="228">
        <v>2727872</v>
      </c>
      <c r="K30" s="172"/>
      <c r="L30" s="245">
        <v>564451</v>
      </c>
    </row>
    <row r="31" spans="1:12" s="173" customFormat="1" ht="3" customHeight="1" x14ac:dyDescent="0.35">
      <c r="B31" s="194"/>
      <c r="C31" s="195"/>
      <c r="D31" s="186"/>
      <c r="E31" s="186"/>
      <c r="F31" s="227"/>
      <c r="H31" s="172"/>
      <c r="I31" s="172"/>
      <c r="J31" s="227"/>
      <c r="K31" s="172"/>
      <c r="L31" s="172"/>
    </row>
    <row r="32" spans="1:12" s="173" customFormat="1" ht="17.45" customHeight="1" x14ac:dyDescent="0.35">
      <c r="A32" s="195" t="s">
        <v>155</v>
      </c>
      <c r="D32" s="186"/>
      <c r="E32" s="186"/>
      <c r="F32" s="227">
        <f>SUM(F10:F30)</f>
        <v>444943480</v>
      </c>
      <c r="H32" s="172">
        <f>SUM(H10:H30)</f>
        <v>189245123</v>
      </c>
      <c r="I32" s="172"/>
      <c r="J32" s="227">
        <f>SUM(J10:J30)</f>
        <v>46128394</v>
      </c>
      <c r="L32" s="172">
        <f>SUM(L10:L30)</f>
        <v>-115294590</v>
      </c>
    </row>
    <row r="33" spans="1:12" s="173" customFormat="1" ht="17.45" customHeight="1" x14ac:dyDescent="0.35">
      <c r="B33" s="195" t="s">
        <v>156</v>
      </c>
      <c r="D33" s="186"/>
      <c r="E33" s="186"/>
      <c r="F33" s="227"/>
      <c r="H33" s="172"/>
      <c r="I33" s="172"/>
      <c r="J33" s="227"/>
      <c r="L33" s="172"/>
    </row>
    <row r="34" spans="1:12" s="173" customFormat="1" ht="17.45" customHeight="1" x14ac:dyDescent="0.35">
      <c r="A34" s="185"/>
      <c r="B34" s="194" t="s">
        <v>157</v>
      </c>
      <c r="D34" s="193"/>
      <c r="E34" s="186"/>
      <c r="F34" s="227">
        <v>30586421</v>
      </c>
      <c r="H34" s="172">
        <v>74045732</v>
      </c>
      <c r="I34" s="242"/>
      <c r="J34" s="227">
        <v>-7192887</v>
      </c>
      <c r="K34" s="198"/>
      <c r="L34" s="243">
        <v>18652039</v>
      </c>
    </row>
    <row r="35" spans="1:12" s="173" customFormat="1" ht="17.45" customHeight="1" x14ac:dyDescent="0.35">
      <c r="A35" s="185"/>
      <c r="B35" s="194" t="s">
        <v>15</v>
      </c>
      <c r="D35" s="193"/>
      <c r="E35" s="186"/>
      <c r="F35" s="227">
        <v>309250</v>
      </c>
      <c r="H35" s="172">
        <v>722795</v>
      </c>
      <c r="I35" s="242"/>
      <c r="J35" s="227">
        <v>-53254345</v>
      </c>
      <c r="K35" s="198"/>
      <c r="L35" s="243">
        <v>-57319188</v>
      </c>
    </row>
    <row r="36" spans="1:12" s="173" customFormat="1" ht="17.45" customHeight="1" x14ac:dyDescent="0.35">
      <c r="A36" s="185"/>
      <c r="B36" s="194" t="s">
        <v>158</v>
      </c>
      <c r="D36" s="193"/>
      <c r="E36" s="186"/>
      <c r="F36" s="227">
        <v>593868792</v>
      </c>
      <c r="H36" s="172">
        <v>910916649</v>
      </c>
      <c r="I36" s="242"/>
      <c r="J36" s="227">
        <v>72861068</v>
      </c>
      <c r="K36" s="198"/>
      <c r="L36" s="243">
        <v>116803089</v>
      </c>
    </row>
    <row r="37" spans="1:12" s="173" customFormat="1" ht="17.45" customHeight="1" x14ac:dyDescent="0.35">
      <c r="A37" s="185"/>
      <c r="B37" s="194" t="s">
        <v>18</v>
      </c>
      <c r="D37" s="193"/>
      <c r="E37" s="186"/>
      <c r="F37" s="227">
        <v>-891388261</v>
      </c>
      <c r="H37" s="172">
        <v>-43837470</v>
      </c>
      <c r="I37" s="242"/>
      <c r="J37" s="227">
        <v>33053640</v>
      </c>
      <c r="K37" s="198"/>
      <c r="L37" s="243">
        <v>513193921</v>
      </c>
    </row>
    <row r="38" spans="1:12" s="173" customFormat="1" ht="17.45" customHeight="1" x14ac:dyDescent="0.35">
      <c r="A38" s="185"/>
      <c r="B38" s="194" t="s">
        <v>159</v>
      </c>
      <c r="D38" s="193"/>
      <c r="E38" s="186"/>
      <c r="F38" s="227">
        <v>4990996</v>
      </c>
      <c r="H38" s="172">
        <v>10330460</v>
      </c>
      <c r="I38" s="242"/>
      <c r="J38" s="227">
        <v>0</v>
      </c>
      <c r="K38" s="198"/>
      <c r="L38" s="243">
        <v>0</v>
      </c>
    </row>
    <row r="39" spans="1:12" s="173" customFormat="1" ht="17.45" customHeight="1" x14ac:dyDescent="0.35">
      <c r="B39" s="194" t="s">
        <v>22</v>
      </c>
      <c r="E39" s="186"/>
      <c r="F39" s="227">
        <v>6209822</v>
      </c>
      <c r="H39" s="172">
        <v>20465973</v>
      </c>
      <c r="I39" s="242"/>
      <c r="J39" s="227">
        <v>-36791</v>
      </c>
      <c r="K39" s="198"/>
      <c r="L39" s="243">
        <v>60516</v>
      </c>
    </row>
    <row r="40" spans="1:12" s="173" customFormat="1" ht="17.45" customHeight="1" x14ac:dyDescent="0.35">
      <c r="B40" s="194" t="s">
        <v>21</v>
      </c>
      <c r="E40" s="186"/>
      <c r="F40" s="227">
        <v>41005333</v>
      </c>
      <c r="H40" s="172">
        <v>-28639333</v>
      </c>
      <c r="I40" s="242"/>
      <c r="J40" s="227">
        <v>0</v>
      </c>
      <c r="K40" s="198"/>
      <c r="L40" s="243">
        <v>0</v>
      </c>
    </row>
    <row r="41" spans="1:12" s="199" customFormat="1" ht="17.45" customHeight="1" x14ac:dyDescent="0.35">
      <c r="B41" s="200" t="s">
        <v>37</v>
      </c>
      <c r="E41" s="201"/>
      <c r="F41" s="229">
        <v>-3187831</v>
      </c>
      <c r="H41" s="202">
        <v>-640085</v>
      </c>
      <c r="I41" s="246"/>
      <c r="J41" s="229">
        <v>0</v>
      </c>
      <c r="K41" s="247"/>
      <c r="L41" s="248">
        <v>54000</v>
      </c>
    </row>
    <row r="42" spans="1:12" s="199" customFormat="1" ht="17.45" customHeight="1" x14ac:dyDescent="0.35">
      <c r="B42" s="200" t="s">
        <v>46</v>
      </c>
      <c r="E42" s="201"/>
      <c r="F42" s="229">
        <v>100984969</v>
      </c>
      <c r="H42" s="202">
        <v>-266480071</v>
      </c>
      <c r="I42" s="246"/>
      <c r="J42" s="229">
        <v>104040421</v>
      </c>
      <c r="K42" s="247"/>
      <c r="L42" s="248">
        <v>-112734782</v>
      </c>
    </row>
    <row r="43" spans="1:12" s="199" customFormat="1" ht="17.45" customHeight="1" x14ac:dyDescent="0.35">
      <c r="B43" s="200" t="s">
        <v>47</v>
      </c>
      <c r="E43" s="201"/>
      <c r="F43" s="229">
        <v>789963</v>
      </c>
      <c r="H43" s="202">
        <v>-1954867</v>
      </c>
      <c r="I43" s="246"/>
      <c r="J43" s="229">
        <v>-40207990</v>
      </c>
      <c r="K43" s="247"/>
      <c r="L43" s="248">
        <v>-71810867</v>
      </c>
    </row>
    <row r="44" spans="1:12" s="199" customFormat="1" ht="17.45" customHeight="1" x14ac:dyDescent="0.35">
      <c r="B44" s="200" t="s">
        <v>48</v>
      </c>
      <c r="E44" s="201"/>
      <c r="F44" s="229">
        <v>15800000</v>
      </c>
      <c r="H44" s="202">
        <v>0</v>
      </c>
      <c r="I44" s="202"/>
      <c r="J44" s="229">
        <v>-100000000</v>
      </c>
      <c r="L44" s="202">
        <v>0</v>
      </c>
    </row>
    <row r="45" spans="1:12" s="199" customFormat="1" ht="17.45" customHeight="1" x14ac:dyDescent="0.35">
      <c r="B45" s="200" t="s">
        <v>216</v>
      </c>
      <c r="E45" s="201"/>
      <c r="F45" s="229">
        <v>631982000</v>
      </c>
      <c r="H45" s="202">
        <v>0</v>
      </c>
      <c r="I45" s="202"/>
      <c r="J45" s="229">
        <v>0</v>
      </c>
      <c r="L45" s="202">
        <v>0</v>
      </c>
    </row>
    <row r="46" spans="1:12" s="199" customFormat="1" ht="17.45" customHeight="1" x14ac:dyDescent="0.35">
      <c r="A46" s="203"/>
      <c r="B46" s="200" t="s">
        <v>56</v>
      </c>
      <c r="D46" s="204"/>
      <c r="E46" s="201"/>
      <c r="F46" s="229">
        <v>-6463740</v>
      </c>
      <c r="H46" s="202">
        <v>-21128548</v>
      </c>
      <c r="I46" s="246"/>
      <c r="J46" s="229">
        <v>-9797034</v>
      </c>
      <c r="K46" s="247"/>
      <c r="L46" s="248">
        <v>-13542115</v>
      </c>
    </row>
    <row r="47" spans="1:12" s="199" customFormat="1" ht="17.25" customHeight="1" x14ac:dyDescent="0.35">
      <c r="A47" s="203"/>
      <c r="B47" s="200" t="s">
        <v>57</v>
      </c>
      <c r="D47" s="204"/>
      <c r="E47" s="201"/>
      <c r="F47" s="229">
        <v>-130375001</v>
      </c>
      <c r="H47" s="202">
        <v>-80164651</v>
      </c>
      <c r="I47" s="246"/>
      <c r="J47" s="229">
        <v>-1038240</v>
      </c>
      <c r="K47" s="247"/>
      <c r="L47" s="248">
        <v>-4600000</v>
      </c>
    </row>
    <row r="48" spans="1:12" s="199" customFormat="1" ht="17.45" customHeight="1" x14ac:dyDescent="0.35">
      <c r="A48" s="203"/>
      <c r="B48" s="200" t="s">
        <v>160</v>
      </c>
      <c r="D48" s="204"/>
      <c r="E48" s="201"/>
      <c r="F48" s="229">
        <v>-7142742</v>
      </c>
      <c r="G48" s="202"/>
      <c r="H48" s="202">
        <v>-10492663</v>
      </c>
      <c r="I48" s="247"/>
      <c r="J48" s="229">
        <v>-226291</v>
      </c>
      <c r="K48" s="202"/>
      <c r="L48" s="248">
        <v>-287460</v>
      </c>
    </row>
    <row r="49" spans="1:12" s="199" customFormat="1" ht="17.45" customHeight="1" x14ac:dyDescent="0.35">
      <c r="A49" s="203"/>
      <c r="B49" s="194" t="s">
        <v>212</v>
      </c>
      <c r="C49" s="252"/>
      <c r="D49" s="204"/>
      <c r="E49" s="201"/>
      <c r="F49" s="229">
        <v>-240000</v>
      </c>
      <c r="G49" s="202"/>
      <c r="H49" s="202">
        <v>-2140188</v>
      </c>
      <c r="I49" s="247"/>
      <c r="J49" s="229">
        <v>0</v>
      </c>
      <c r="K49" s="202"/>
      <c r="L49" s="248">
        <v>-2140188</v>
      </c>
    </row>
    <row r="50" spans="1:12" s="173" customFormat="1" ht="17.45" customHeight="1" x14ac:dyDescent="0.35">
      <c r="A50" s="185"/>
      <c r="B50" s="194" t="s">
        <v>161</v>
      </c>
      <c r="D50" s="193"/>
      <c r="E50" s="186"/>
      <c r="F50" s="228">
        <v>-6146806</v>
      </c>
      <c r="G50" s="172"/>
      <c r="H50" s="197">
        <v>-8902540</v>
      </c>
      <c r="I50" s="198"/>
      <c r="J50" s="228">
        <v>-790990</v>
      </c>
      <c r="K50" s="172"/>
      <c r="L50" s="245">
        <v>-1660527</v>
      </c>
    </row>
    <row r="51" spans="1:12" s="173" customFormat="1" ht="3" customHeight="1" x14ac:dyDescent="0.35">
      <c r="A51" s="195"/>
      <c r="D51" s="186"/>
      <c r="E51" s="186"/>
      <c r="F51" s="227"/>
      <c r="H51" s="172"/>
      <c r="I51" s="172"/>
      <c r="J51" s="227"/>
      <c r="K51" s="172"/>
      <c r="L51" s="172"/>
    </row>
    <row r="52" spans="1:12" s="173" customFormat="1" ht="17.45" customHeight="1" x14ac:dyDescent="0.35">
      <c r="A52" s="195" t="s">
        <v>197</v>
      </c>
      <c r="D52" s="186"/>
      <c r="E52" s="186"/>
      <c r="F52" s="227">
        <f>SUM(F32:F50)</f>
        <v>826526645</v>
      </c>
      <c r="G52" s="172"/>
      <c r="H52" s="172">
        <f>SUM(H32:H50)</f>
        <v>741346316</v>
      </c>
      <c r="J52" s="227">
        <f>SUM(J32:J50)</f>
        <v>43538955</v>
      </c>
      <c r="K52" s="172"/>
      <c r="L52" s="172">
        <f>SUM(L32:L50)</f>
        <v>269373848</v>
      </c>
    </row>
    <row r="53" spans="1:12" s="173" customFormat="1" ht="17.45" customHeight="1" x14ac:dyDescent="0.35">
      <c r="A53" s="195"/>
      <c r="B53" s="194" t="s">
        <v>162</v>
      </c>
      <c r="D53" s="186"/>
      <c r="E53" s="186"/>
      <c r="F53" s="227">
        <v>-319533937</v>
      </c>
      <c r="G53" s="172"/>
      <c r="H53" s="172">
        <v>-285832456</v>
      </c>
      <c r="I53" s="198"/>
      <c r="J53" s="227">
        <v>-181362380</v>
      </c>
      <c r="K53" s="172"/>
      <c r="L53" s="172">
        <v>-123056917</v>
      </c>
    </row>
    <row r="54" spans="1:12" s="173" customFormat="1" ht="17.45" customHeight="1" x14ac:dyDescent="0.35">
      <c r="A54" s="195"/>
      <c r="B54" s="194" t="s">
        <v>198</v>
      </c>
      <c r="D54" s="186"/>
      <c r="E54" s="186"/>
      <c r="F54" s="236">
        <v>-38834212</v>
      </c>
      <c r="G54" s="171"/>
      <c r="H54" s="171">
        <v>-66749961</v>
      </c>
      <c r="I54" s="249"/>
      <c r="J54" s="236">
        <v>-8481898</v>
      </c>
      <c r="K54" s="171"/>
      <c r="L54" s="171">
        <v>-9132188</v>
      </c>
    </row>
    <row r="55" spans="1:12" s="173" customFormat="1" ht="17.45" customHeight="1" x14ac:dyDescent="0.35">
      <c r="A55" s="195"/>
      <c r="B55" s="194" t="s">
        <v>213</v>
      </c>
      <c r="D55" s="186"/>
      <c r="E55" s="186"/>
      <c r="F55" s="231">
        <v>0</v>
      </c>
      <c r="G55" s="171"/>
      <c r="H55" s="210">
        <v>2194664</v>
      </c>
      <c r="I55" s="249"/>
      <c r="J55" s="231">
        <v>0</v>
      </c>
      <c r="K55" s="171"/>
      <c r="L55" s="210">
        <v>0</v>
      </c>
    </row>
    <row r="56" spans="1:12" s="173" customFormat="1" ht="3" customHeight="1" x14ac:dyDescent="0.35">
      <c r="A56" s="195"/>
      <c r="D56" s="186"/>
      <c r="E56" s="186"/>
      <c r="F56" s="227"/>
      <c r="G56" s="172"/>
      <c r="H56" s="172"/>
      <c r="J56" s="227"/>
      <c r="K56" s="172"/>
      <c r="L56" s="172"/>
    </row>
    <row r="57" spans="1:12" s="173" customFormat="1" ht="17.45" customHeight="1" x14ac:dyDescent="0.35">
      <c r="A57" s="195" t="s">
        <v>227</v>
      </c>
      <c r="D57" s="186"/>
      <c r="E57" s="186"/>
      <c r="F57" s="230">
        <f>SUM(F52:F55)</f>
        <v>468158496</v>
      </c>
      <c r="G57" s="172"/>
      <c r="H57" s="205">
        <f>SUM(H52:H55)</f>
        <v>390958563</v>
      </c>
      <c r="J57" s="230">
        <f>SUM(J52:J55)</f>
        <v>-146305323</v>
      </c>
      <c r="K57" s="172"/>
      <c r="L57" s="205">
        <f>SUM(L52:L55)</f>
        <v>137184743</v>
      </c>
    </row>
    <row r="58" spans="1:12" s="173" customFormat="1" ht="14.25" customHeight="1" x14ac:dyDescent="0.35">
      <c r="A58" s="195"/>
      <c r="D58" s="186"/>
      <c r="E58" s="186"/>
      <c r="F58" s="171"/>
      <c r="G58" s="172"/>
      <c r="H58" s="171"/>
      <c r="J58" s="171"/>
      <c r="K58" s="172"/>
      <c r="L58" s="171"/>
    </row>
    <row r="59" spans="1:12" ht="21.95" customHeight="1" x14ac:dyDescent="0.35">
      <c r="A59" s="206" t="s">
        <v>40</v>
      </c>
      <c r="B59" s="206"/>
      <c r="C59" s="206"/>
      <c r="D59" s="206"/>
      <c r="E59" s="206"/>
      <c r="F59" s="181"/>
      <c r="G59" s="181"/>
      <c r="H59" s="181"/>
      <c r="I59" s="181"/>
      <c r="J59" s="181"/>
      <c r="K59" s="181"/>
      <c r="L59" s="181"/>
    </row>
    <row r="60" spans="1:12" ht="17.45" customHeight="1" x14ac:dyDescent="0.35">
      <c r="A60" s="176" t="str">
        <f>A1</f>
        <v>บริษัท เนอวานา ไดอิ จำกัด (มหาชน)</v>
      </c>
      <c r="B60" s="207"/>
      <c r="C60" s="176"/>
      <c r="D60" s="177"/>
      <c r="E60" s="177"/>
      <c r="F60" s="178"/>
      <c r="H60" s="178"/>
      <c r="J60" s="178"/>
      <c r="L60" s="178"/>
    </row>
    <row r="61" spans="1:12" ht="17.45" customHeight="1" x14ac:dyDescent="0.35">
      <c r="A61" s="176" t="s">
        <v>163</v>
      </c>
      <c r="B61" s="176"/>
      <c r="C61" s="176"/>
      <c r="D61" s="177"/>
      <c r="E61" s="177"/>
    </row>
    <row r="62" spans="1:12" ht="17.45" customHeight="1" x14ac:dyDescent="0.35">
      <c r="A62" s="179" t="str">
        <f>A3</f>
        <v>สำหรับงวดเก้าเดือนสิ้นสุดวันที่ 30 กันยายน พ.ศ. 2565</v>
      </c>
      <c r="B62" s="179"/>
      <c r="C62" s="179"/>
      <c r="D62" s="180"/>
      <c r="E62" s="180"/>
      <c r="F62" s="181"/>
      <c r="G62" s="181"/>
      <c r="H62" s="181"/>
      <c r="I62" s="181"/>
      <c r="J62" s="181"/>
      <c r="K62" s="181"/>
      <c r="L62" s="181"/>
    </row>
    <row r="63" spans="1:12" ht="15" customHeight="1" x14ac:dyDescent="0.35">
      <c r="A63" s="176"/>
      <c r="B63" s="176"/>
      <c r="C63" s="176"/>
      <c r="D63" s="177"/>
      <c r="E63" s="177"/>
      <c r="F63" s="208"/>
      <c r="G63" s="208"/>
      <c r="H63" s="208"/>
      <c r="J63" s="208"/>
      <c r="K63" s="208"/>
      <c r="L63" s="208"/>
    </row>
    <row r="64" spans="1:12" s="173" customFormat="1" ht="18" customHeight="1" x14ac:dyDescent="0.35">
      <c r="A64" s="185"/>
      <c r="B64" s="185"/>
      <c r="C64" s="185"/>
      <c r="D64" s="186"/>
      <c r="E64" s="186"/>
      <c r="F64" s="309" t="s">
        <v>2</v>
      </c>
      <c r="G64" s="309"/>
      <c r="H64" s="309"/>
      <c r="I64" s="187"/>
      <c r="J64" s="309" t="s">
        <v>3</v>
      </c>
      <c r="K64" s="309"/>
      <c r="L64" s="309"/>
    </row>
    <row r="65" spans="1:12" s="173" customFormat="1" ht="18" customHeight="1" x14ac:dyDescent="0.35">
      <c r="A65" s="185"/>
      <c r="B65" s="185"/>
      <c r="C65" s="185"/>
      <c r="D65" s="186"/>
      <c r="E65" s="186"/>
      <c r="F65" s="188" t="s">
        <v>4</v>
      </c>
      <c r="G65" s="188"/>
      <c r="H65" s="188" t="s">
        <v>4</v>
      </c>
      <c r="I65" s="188"/>
      <c r="J65" s="188" t="s">
        <v>4</v>
      </c>
      <c r="K65" s="188"/>
      <c r="L65" s="188" t="s">
        <v>4</v>
      </c>
    </row>
    <row r="66" spans="1:12" s="173" customFormat="1" ht="18" customHeight="1" x14ac:dyDescent="0.35">
      <c r="A66" s="190"/>
      <c r="B66" s="185"/>
      <c r="C66" s="190"/>
      <c r="D66" s="190"/>
      <c r="E66" s="190"/>
      <c r="F66" s="188" t="s">
        <v>7</v>
      </c>
      <c r="G66" s="188"/>
      <c r="H66" s="188" t="s">
        <v>8</v>
      </c>
      <c r="I66" s="188"/>
      <c r="J66" s="188" t="s">
        <v>7</v>
      </c>
      <c r="K66" s="188"/>
      <c r="L66" s="188" t="s">
        <v>8</v>
      </c>
    </row>
    <row r="67" spans="1:12" s="173" customFormat="1" ht="18" customHeight="1" x14ac:dyDescent="0.35">
      <c r="A67" s="190"/>
      <c r="B67" s="190"/>
      <c r="C67" s="190"/>
      <c r="D67" s="191" t="s">
        <v>9</v>
      </c>
      <c r="E67" s="190"/>
      <c r="F67" s="192" t="s">
        <v>10</v>
      </c>
      <c r="G67" s="188"/>
      <c r="H67" s="192" t="s">
        <v>10</v>
      </c>
      <c r="I67" s="188"/>
      <c r="J67" s="192" t="s">
        <v>10</v>
      </c>
      <c r="K67" s="188"/>
      <c r="L67" s="192" t="s">
        <v>10</v>
      </c>
    </row>
    <row r="68" spans="1:12" s="173" customFormat="1" ht="18" customHeight="1" x14ac:dyDescent="0.35">
      <c r="A68" s="185" t="s">
        <v>164</v>
      </c>
      <c r="B68" s="190"/>
      <c r="C68" s="193"/>
      <c r="D68" s="190"/>
      <c r="E68" s="186"/>
      <c r="F68" s="227"/>
      <c r="H68" s="172"/>
      <c r="J68" s="227"/>
      <c r="L68" s="172"/>
    </row>
    <row r="69" spans="1:12" s="173" customFormat="1" ht="18" customHeight="1" x14ac:dyDescent="0.35">
      <c r="A69" s="185"/>
      <c r="B69" s="190" t="s">
        <v>165</v>
      </c>
      <c r="C69" s="193"/>
      <c r="D69" s="190"/>
      <c r="E69" s="186"/>
      <c r="F69" s="227">
        <v>8473904</v>
      </c>
      <c r="H69" s="172">
        <v>-10354911</v>
      </c>
      <c r="J69" s="227">
        <v>0</v>
      </c>
      <c r="K69" s="198"/>
      <c r="L69" s="243">
        <v>-15935457</v>
      </c>
    </row>
    <row r="70" spans="1:12" s="173" customFormat="1" ht="18" customHeight="1" x14ac:dyDescent="0.35">
      <c r="B70" s="194" t="s">
        <v>166</v>
      </c>
      <c r="D70" s="186"/>
      <c r="E70" s="186"/>
      <c r="F70" s="227">
        <v>0</v>
      </c>
      <c r="H70" s="172">
        <v>0</v>
      </c>
      <c r="I70" s="242"/>
      <c r="J70" s="227">
        <v>475225144</v>
      </c>
      <c r="K70" s="172"/>
      <c r="L70" s="172">
        <v>402365533</v>
      </c>
    </row>
    <row r="71" spans="1:12" s="173" customFormat="1" ht="18" customHeight="1" x14ac:dyDescent="0.35">
      <c r="B71" s="194" t="s">
        <v>167</v>
      </c>
      <c r="D71" s="186"/>
      <c r="E71" s="186"/>
      <c r="F71" s="227">
        <v>0</v>
      </c>
      <c r="H71" s="172">
        <v>0</v>
      </c>
      <c r="I71" s="242"/>
      <c r="J71" s="227">
        <v>-1427228600</v>
      </c>
      <c r="K71" s="172"/>
      <c r="L71" s="172">
        <v>-987468969</v>
      </c>
    </row>
    <row r="72" spans="1:12" s="199" customFormat="1" ht="18" customHeight="1" x14ac:dyDescent="0.35">
      <c r="B72" s="194" t="s">
        <v>168</v>
      </c>
      <c r="D72" s="201"/>
      <c r="E72" s="201"/>
      <c r="F72" s="227">
        <v>-106841048</v>
      </c>
      <c r="H72" s="172">
        <v>-21719156</v>
      </c>
      <c r="I72" s="246"/>
      <c r="J72" s="227">
        <v>-105955649</v>
      </c>
      <c r="K72" s="202"/>
      <c r="L72" s="172">
        <v>-853601</v>
      </c>
    </row>
    <row r="73" spans="1:12" s="173" customFormat="1" ht="18" customHeight="1" x14ac:dyDescent="0.35">
      <c r="B73" s="194" t="s">
        <v>169</v>
      </c>
      <c r="D73" s="186"/>
      <c r="E73" s="186"/>
      <c r="F73" s="227">
        <v>63690738</v>
      </c>
      <c r="H73" s="172">
        <v>24242617</v>
      </c>
      <c r="I73" s="242"/>
      <c r="J73" s="227">
        <v>58527290</v>
      </c>
      <c r="K73" s="172"/>
      <c r="L73" s="172">
        <v>7500000</v>
      </c>
    </row>
    <row r="74" spans="1:12" s="173" customFormat="1" ht="18" customHeight="1" x14ac:dyDescent="0.35">
      <c r="B74" s="194" t="s">
        <v>170</v>
      </c>
      <c r="D74" s="186"/>
      <c r="E74" s="186"/>
      <c r="F74" s="227">
        <v>-283550</v>
      </c>
      <c r="H74" s="172">
        <v>-4460295</v>
      </c>
      <c r="I74" s="242"/>
      <c r="J74" s="227">
        <v>-283550</v>
      </c>
      <c r="K74" s="172"/>
      <c r="L74" s="172">
        <v>-2881340</v>
      </c>
    </row>
    <row r="75" spans="1:12" s="173" customFormat="1" ht="18" customHeight="1" x14ac:dyDescent="0.35">
      <c r="B75" s="194" t="s">
        <v>171</v>
      </c>
      <c r="D75" s="186"/>
      <c r="E75" s="186"/>
      <c r="F75" s="227">
        <v>-118404</v>
      </c>
      <c r="H75" s="172">
        <v>-10562178</v>
      </c>
      <c r="I75" s="242"/>
      <c r="J75" s="227">
        <v>0</v>
      </c>
      <c r="K75" s="172"/>
      <c r="L75" s="172">
        <v>0</v>
      </c>
    </row>
    <row r="76" spans="1:12" s="173" customFormat="1" ht="18" customHeight="1" x14ac:dyDescent="0.35">
      <c r="B76" s="194" t="s">
        <v>172</v>
      </c>
      <c r="D76" s="186"/>
      <c r="E76" s="186"/>
      <c r="F76" s="227">
        <v>54292</v>
      </c>
      <c r="H76" s="172">
        <v>99015</v>
      </c>
      <c r="I76" s="242"/>
      <c r="J76" s="227">
        <v>62425499</v>
      </c>
      <c r="K76" s="172"/>
      <c r="L76" s="172">
        <v>44807662</v>
      </c>
    </row>
    <row r="77" spans="1:12" s="173" customFormat="1" ht="18" customHeight="1" x14ac:dyDescent="0.35">
      <c r="B77" s="194" t="s">
        <v>151</v>
      </c>
      <c r="D77" s="186"/>
      <c r="E77" s="186"/>
      <c r="F77" s="227">
        <v>0</v>
      </c>
      <c r="H77" s="172">
        <v>0</v>
      </c>
      <c r="I77" s="242"/>
      <c r="J77" s="227">
        <v>375287447</v>
      </c>
      <c r="K77" s="172"/>
      <c r="L77" s="172">
        <v>24409950</v>
      </c>
    </row>
    <row r="78" spans="1:12" s="173" customFormat="1" ht="18" customHeight="1" x14ac:dyDescent="0.35">
      <c r="B78" s="194" t="s">
        <v>228</v>
      </c>
      <c r="D78" s="186">
        <v>10</v>
      </c>
      <c r="E78" s="186"/>
      <c r="F78" s="228">
        <v>0</v>
      </c>
      <c r="H78" s="197">
        <v>0</v>
      </c>
      <c r="I78" s="242"/>
      <c r="J78" s="228">
        <v>-999700</v>
      </c>
      <c r="K78" s="172"/>
      <c r="L78" s="197">
        <v>-50000000</v>
      </c>
    </row>
    <row r="79" spans="1:12" s="173" customFormat="1" ht="5.0999999999999996" customHeight="1" x14ac:dyDescent="0.35">
      <c r="D79" s="186"/>
      <c r="E79" s="186"/>
      <c r="F79" s="227"/>
      <c r="H79" s="172"/>
      <c r="I79" s="172"/>
      <c r="J79" s="227"/>
      <c r="K79" s="172"/>
      <c r="L79" s="172"/>
    </row>
    <row r="80" spans="1:12" s="173" customFormat="1" ht="18" customHeight="1" x14ac:dyDescent="0.35">
      <c r="A80" s="195" t="s">
        <v>229</v>
      </c>
      <c r="D80" s="186"/>
      <c r="E80" s="186"/>
      <c r="F80" s="230">
        <f>SUM(F69:F78)</f>
        <v>-35024068</v>
      </c>
      <c r="H80" s="205">
        <f>SUM(H69:H78)</f>
        <v>-22754908</v>
      </c>
      <c r="I80" s="172"/>
      <c r="J80" s="230">
        <f>SUM(J69:J78)</f>
        <v>-563002119</v>
      </c>
      <c r="K80" s="172"/>
      <c r="L80" s="205">
        <f>SUM(L69:L78)</f>
        <v>-578056222</v>
      </c>
    </row>
    <row r="81" spans="1:12" s="199" customFormat="1" ht="9.9499999999999993" customHeight="1" x14ac:dyDescent="0.35">
      <c r="A81" s="209"/>
      <c r="B81" s="194"/>
      <c r="C81" s="226"/>
      <c r="D81" s="201"/>
      <c r="E81" s="201"/>
      <c r="F81" s="229"/>
      <c r="H81" s="202"/>
      <c r="I81" s="202"/>
      <c r="J81" s="229"/>
      <c r="K81" s="202"/>
      <c r="L81" s="202"/>
    </row>
    <row r="82" spans="1:12" s="173" customFormat="1" ht="18" customHeight="1" x14ac:dyDescent="0.35">
      <c r="A82" s="195" t="s">
        <v>173</v>
      </c>
      <c r="F82" s="227"/>
      <c r="H82" s="172"/>
      <c r="I82" s="172"/>
      <c r="J82" s="227"/>
      <c r="K82" s="172"/>
      <c r="L82" s="172"/>
    </row>
    <row r="83" spans="1:12" s="173" customFormat="1" ht="18" customHeight="1" x14ac:dyDescent="0.35">
      <c r="A83" s="195"/>
      <c r="B83" s="194" t="s">
        <v>174</v>
      </c>
      <c r="D83" s="186"/>
      <c r="F83" s="227">
        <v>1694460380</v>
      </c>
      <c r="H83" s="172">
        <v>1072484199.9999996</v>
      </c>
      <c r="I83" s="242"/>
      <c r="J83" s="227">
        <v>1516850000</v>
      </c>
      <c r="K83" s="172"/>
      <c r="L83" s="172">
        <v>305160000</v>
      </c>
    </row>
    <row r="84" spans="1:12" s="173" customFormat="1" ht="18" customHeight="1" x14ac:dyDescent="0.35">
      <c r="A84" s="195"/>
      <c r="B84" s="194" t="s">
        <v>175</v>
      </c>
      <c r="D84" s="186"/>
      <c r="F84" s="227">
        <v>-1295659593</v>
      </c>
      <c r="H84" s="172">
        <v>-1483586360.7100003</v>
      </c>
      <c r="I84" s="242"/>
      <c r="J84" s="227">
        <v>-1034539666</v>
      </c>
      <c r="K84" s="172"/>
      <c r="L84" s="172">
        <v>-500028343</v>
      </c>
    </row>
    <row r="85" spans="1:12" s="173" customFormat="1" ht="18" customHeight="1" x14ac:dyDescent="0.35">
      <c r="B85" s="194" t="s">
        <v>176</v>
      </c>
      <c r="D85" s="186"/>
      <c r="E85" s="186"/>
      <c r="F85" s="227">
        <v>0</v>
      </c>
      <c r="H85" s="172">
        <v>0</v>
      </c>
      <c r="I85" s="242"/>
      <c r="J85" s="227">
        <v>-740000</v>
      </c>
      <c r="K85" s="172"/>
      <c r="L85" s="172">
        <v>-1333400</v>
      </c>
    </row>
    <row r="86" spans="1:12" s="173" customFormat="1" ht="18" customHeight="1" x14ac:dyDescent="0.35">
      <c r="B86" s="194" t="s">
        <v>177</v>
      </c>
      <c r="D86" s="186">
        <v>15</v>
      </c>
      <c r="E86" s="186"/>
      <c r="F86" s="227">
        <v>135974619</v>
      </c>
      <c r="H86" s="172">
        <v>1095119774</v>
      </c>
      <c r="I86" s="242"/>
      <c r="J86" s="227">
        <v>70000000</v>
      </c>
      <c r="K86" s="172"/>
      <c r="L86" s="172">
        <v>2139000</v>
      </c>
    </row>
    <row r="87" spans="1:12" s="173" customFormat="1" ht="18" customHeight="1" x14ac:dyDescent="0.35">
      <c r="B87" s="194" t="s">
        <v>178</v>
      </c>
      <c r="D87" s="186">
        <v>15</v>
      </c>
      <c r="E87" s="186"/>
      <c r="F87" s="227">
        <v>-1121197463</v>
      </c>
      <c r="H87" s="172">
        <v>-1860279619</v>
      </c>
      <c r="I87" s="242"/>
      <c r="J87" s="227">
        <v>-59475000</v>
      </c>
      <c r="K87" s="172"/>
      <c r="L87" s="172">
        <v>-109870458</v>
      </c>
    </row>
    <row r="88" spans="1:12" s="173" customFormat="1" ht="18" customHeight="1" x14ac:dyDescent="0.35">
      <c r="B88" s="194" t="s">
        <v>202</v>
      </c>
      <c r="D88" s="186"/>
      <c r="E88" s="186"/>
      <c r="F88" s="227">
        <v>-11663302</v>
      </c>
      <c r="H88" s="172">
        <v>-2856390</v>
      </c>
      <c r="I88" s="242"/>
      <c r="J88" s="227">
        <v>-8050000</v>
      </c>
      <c r="K88" s="172"/>
      <c r="L88" s="172">
        <v>-805044</v>
      </c>
    </row>
    <row r="89" spans="1:12" s="173" customFormat="1" ht="18" customHeight="1" x14ac:dyDescent="0.35">
      <c r="A89" s="195"/>
      <c r="B89" s="194" t="s">
        <v>179</v>
      </c>
      <c r="D89" s="186"/>
      <c r="E89" s="186"/>
      <c r="F89" s="227">
        <v>-1971970</v>
      </c>
      <c r="H89" s="172">
        <v>-7120958</v>
      </c>
      <c r="I89" s="242"/>
      <c r="J89" s="227">
        <v>0</v>
      </c>
      <c r="K89" s="172"/>
      <c r="L89" s="172">
        <v>-5422218</v>
      </c>
    </row>
    <row r="90" spans="1:12" s="199" customFormat="1" ht="18" customHeight="1" x14ac:dyDescent="0.35">
      <c r="A90" s="209"/>
      <c r="B90" s="194" t="s">
        <v>180</v>
      </c>
      <c r="C90" s="226"/>
      <c r="D90" s="201">
        <v>16</v>
      </c>
      <c r="E90" s="201"/>
      <c r="F90" s="229">
        <v>1050000000</v>
      </c>
      <c r="H90" s="202">
        <v>1000000000</v>
      </c>
      <c r="I90" s="246"/>
      <c r="J90" s="229">
        <v>1050000000</v>
      </c>
      <c r="K90" s="202"/>
      <c r="L90" s="202">
        <v>1000000000</v>
      </c>
    </row>
    <row r="91" spans="1:12" s="199" customFormat="1" ht="18" customHeight="1" x14ac:dyDescent="0.35">
      <c r="A91" s="209"/>
      <c r="B91" s="194" t="s">
        <v>181</v>
      </c>
      <c r="C91" s="226"/>
      <c r="D91" s="201">
        <v>16</v>
      </c>
      <c r="E91" s="201"/>
      <c r="F91" s="229">
        <v>-12875910</v>
      </c>
      <c r="H91" s="202">
        <v>-12775800</v>
      </c>
      <c r="I91" s="246"/>
      <c r="J91" s="229">
        <v>-12875910</v>
      </c>
      <c r="K91" s="202"/>
      <c r="L91" s="202">
        <v>-12775800</v>
      </c>
    </row>
    <row r="92" spans="1:12" s="199" customFormat="1" ht="18" customHeight="1" x14ac:dyDescent="0.35">
      <c r="A92" s="209"/>
      <c r="B92" s="194" t="s">
        <v>182</v>
      </c>
      <c r="C92" s="226"/>
      <c r="D92" s="201">
        <v>16</v>
      </c>
      <c r="E92" s="201"/>
      <c r="F92" s="229">
        <v>-800000000</v>
      </c>
      <c r="H92" s="202">
        <v>-200000000</v>
      </c>
      <c r="I92" s="246"/>
      <c r="J92" s="229">
        <v>-800000000</v>
      </c>
      <c r="K92" s="202"/>
      <c r="L92" s="202">
        <v>-200000000</v>
      </c>
    </row>
    <row r="93" spans="1:12" s="199" customFormat="1" ht="18" customHeight="1" x14ac:dyDescent="0.35">
      <c r="A93" s="209"/>
      <c r="B93" s="194" t="s">
        <v>214</v>
      </c>
      <c r="C93" s="226"/>
      <c r="D93" s="201"/>
      <c r="E93" s="201"/>
      <c r="F93" s="229">
        <v>0</v>
      </c>
      <c r="H93" s="202">
        <v>307</v>
      </c>
      <c r="I93" s="246"/>
      <c r="J93" s="229">
        <v>0</v>
      </c>
      <c r="K93" s="202"/>
      <c r="L93" s="202">
        <v>307</v>
      </c>
    </row>
    <row r="94" spans="1:12" s="199" customFormat="1" ht="18" customHeight="1" x14ac:dyDescent="0.35">
      <c r="A94" s="209"/>
      <c r="B94" s="194" t="s">
        <v>231</v>
      </c>
      <c r="C94" s="226"/>
      <c r="D94" s="201"/>
      <c r="E94" s="201"/>
      <c r="F94" s="229"/>
      <c r="H94" s="202"/>
      <c r="I94" s="246"/>
      <c r="J94" s="229"/>
      <c r="K94" s="202"/>
      <c r="L94" s="202"/>
    </row>
    <row r="95" spans="1:12" s="199" customFormat="1" ht="18" customHeight="1" x14ac:dyDescent="0.35">
      <c r="A95" s="209"/>
      <c r="B95" s="194"/>
      <c r="C95" s="194" t="s">
        <v>232</v>
      </c>
      <c r="D95" s="201"/>
      <c r="E95" s="201"/>
      <c r="F95" s="229">
        <v>300</v>
      </c>
      <c r="H95" s="202">
        <v>0</v>
      </c>
      <c r="I95" s="246"/>
      <c r="J95" s="229">
        <v>0</v>
      </c>
      <c r="K95" s="202"/>
      <c r="L95" s="202">
        <v>0</v>
      </c>
    </row>
    <row r="96" spans="1:12" s="199" customFormat="1" ht="18" customHeight="1" x14ac:dyDescent="0.35">
      <c r="A96" s="209"/>
      <c r="B96" s="194" t="s">
        <v>195</v>
      </c>
      <c r="C96" s="226"/>
      <c r="D96" s="201">
        <v>19</v>
      </c>
      <c r="E96" s="201"/>
      <c r="F96" s="229">
        <v>-19175765</v>
      </c>
      <c r="H96" s="202">
        <v>0</v>
      </c>
      <c r="I96" s="202"/>
      <c r="J96" s="229">
        <v>-19175765</v>
      </c>
      <c r="K96" s="202"/>
      <c r="L96" s="202">
        <v>0</v>
      </c>
    </row>
    <row r="97" spans="1:12" s="173" customFormat="1" ht="18" customHeight="1" x14ac:dyDescent="0.35">
      <c r="A97" s="195"/>
      <c r="B97" s="194" t="s">
        <v>183</v>
      </c>
      <c r="D97" s="186"/>
      <c r="F97" s="228">
        <v>-114</v>
      </c>
      <c r="H97" s="197">
        <v>-50</v>
      </c>
      <c r="I97" s="242"/>
      <c r="J97" s="228">
        <v>0</v>
      </c>
      <c r="K97" s="172"/>
      <c r="L97" s="197">
        <v>0</v>
      </c>
    </row>
    <row r="98" spans="1:12" s="173" customFormat="1" ht="5.0999999999999996" customHeight="1" x14ac:dyDescent="0.35">
      <c r="D98" s="186"/>
      <c r="F98" s="227"/>
      <c r="H98" s="172"/>
      <c r="I98" s="172"/>
      <c r="J98" s="227"/>
      <c r="K98" s="172"/>
      <c r="L98" s="172"/>
    </row>
    <row r="99" spans="1:12" s="173" customFormat="1" ht="18" customHeight="1" x14ac:dyDescent="0.35">
      <c r="A99" s="195" t="s">
        <v>184</v>
      </c>
      <c r="C99" s="193"/>
      <c r="D99" s="186"/>
      <c r="E99" s="186"/>
      <c r="F99" s="230">
        <f>SUM(F83:F97)</f>
        <v>-382108818</v>
      </c>
      <c r="H99" s="205">
        <f>SUM(H83:H97)</f>
        <v>-399014896.71000051</v>
      </c>
      <c r="I99" s="172"/>
      <c r="J99" s="230">
        <f>SUM(J83:J97)</f>
        <v>701993659</v>
      </c>
      <c r="K99" s="172"/>
      <c r="L99" s="205">
        <f>SUM(L83:L97)</f>
        <v>477064044</v>
      </c>
    </row>
    <row r="100" spans="1:12" s="173" customFormat="1" ht="5.0999999999999996" customHeight="1" x14ac:dyDescent="0.35">
      <c r="A100" s="185"/>
      <c r="B100" s="193"/>
      <c r="C100" s="193"/>
      <c r="D100" s="190"/>
      <c r="E100" s="186"/>
      <c r="F100" s="227"/>
      <c r="H100" s="172"/>
      <c r="J100" s="227"/>
      <c r="L100" s="172"/>
    </row>
    <row r="101" spans="1:12" s="173" customFormat="1" ht="18" customHeight="1" x14ac:dyDescent="0.35">
      <c r="A101" s="195" t="s">
        <v>230</v>
      </c>
      <c r="D101" s="190"/>
      <c r="E101" s="186"/>
      <c r="F101" s="227">
        <f>+F99+F80+F57</f>
        <v>51025610</v>
      </c>
      <c r="H101" s="172">
        <f>+H99+H80+H57</f>
        <v>-30811241.710000515</v>
      </c>
      <c r="I101" s="172"/>
      <c r="J101" s="227">
        <f>+J99+J80+J57</f>
        <v>-7313783</v>
      </c>
      <c r="K101" s="172"/>
      <c r="L101" s="172">
        <f>+L99+L80+L57</f>
        <v>36192565</v>
      </c>
    </row>
    <row r="102" spans="1:12" s="173" customFormat="1" ht="18" customHeight="1" x14ac:dyDescent="0.35">
      <c r="A102" s="194" t="s">
        <v>185</v>
      </c>
      <c r="D102" s="186"/>
      <c r="E102" s="186"/>
      <c r="F102" s="227">
        <v>104831967</v>
      </c>
      <c r="H102" s="172">
        <v>136972289</v>
      </c>
      <c r="I102" s="242"/>
      <c r="J102" s="227">
        <v>11769894</v>
      </c>
      <c r="K102" s="172"/>
      <c r="L102" s="172">
        <v>2960965</v>
      </c>
    </row>
    <row r="103" spans="1:12" s="173" customFormat="1" ht="18" customHeight="1" x14ac:dyDescent="0.35">
      <c r="A103" s="194" t="s">
        <v>186</v>
      </c>
      <c r="D103" s="186"/>
      <c r="E103" s="186"/>
      <c r="F103" s="231">
        <v>-29903527</v>
      </c>
      <c r="H103" s="210">
        <v>0</v>
      </c>
      <c r="I103" s="172"/>
      <c r="J103" s="231">
        <v>-422566</v>
      </c>
      <c r="K103" s="172"/>
      <c r="L103" s="210">
        <v>0</v>
      </c>
    </row>
    <row r="104" spans="1:12" s="173" customFormat="1" ht="5.0999999999999996" customHeight="1" x14ac:dyDescent="0.35">
      <c r="A104" s="194"/>
      <c r="D104" s="186"/>
      <c r="E104" s="186"/>
      <c r="F104" s="236"/>
      <c r="H104" s="171"/>
      <c r="I104" s="172"/>
      <c r="J104" s="236"/>
      <c r="K104" s="172"/>
      <c r="L104" s="171"/>
    </row>
    <row r="105" spans="1:12" s="173" customFormat="1" ht="18" customHeight="1" thickBot="1" x14ac:dyDescent="0.4">
      <c r="A105" s="185" t="s">
        <v>187</v>
      </c>
      <c r="C105" s="193"/>
      <c r="D105" s="186"/>
      <c r="E105" s="186"/>
      <c r="F105" s="232">
        <f>SUM(F101:F103)</f>
        <v>125954050</v>
      </c>
      <c r="H105" s="211">
        <f>SUM(H101:H103)</f>
        <v>106161047.28999949</v>
      </c>
      <c r="I105" s="172"/>
      <c r="J105" s="232">
        <f>SUM(J101:J103)</f>
        <v>4033545</v>
      </c>
      <c r="K105" s="172"/>
      <c r="L105" s="211">
        <f>SUM(L101:L103)</f>
        <v>39153530</v>
      </c>
    </row>
    <row r="106" spans="1:12" s="199" customFormat="1" ht="9.9499999999999993" customHeight="1" thickTop="1" x14ac:dyDescent="0.35">
      <c r="A106" s="209"/>
      <c r="B106" s="194"/>
      <c r="C106" s="226"/>
      <c r="D106" s="201"/>
      <c r="E106" s="201"/>
      <c r="F106" s="229"/>
      <c r="H106" s="202"/>
      <c r="I106" s="202"/>
      <c r="J106" s="229"/>
      <c r="K106" s="202"/>
      <c r="L106" s="202"/>
    </row>
    <row r="107" spans="1:12" s="173" customFormat="1" ht="18" customHeight="1" x14ac:dyDescent="0.35">
      <c r="A107" s="195" t="s">
        <v>188</v>
      </c>
      <c r="B107" s="193"/>
      <c r="F107" s="254"/>
      <c r="H107" s="78"/>
      <c r="J107" s="227"/>
      <c r="L107" s="78"/>
    </row>
    <row r="108" spans="1:12" s="173" customFormat="1" ht="5.0999999999999996" customHeight="1" x14ac:dyDescent="0.35">
      <c r="A108" s="195"/>
      <c r="B108" s="193"/>
      <c r="F108" s="227"/>
      <c r="H108" s="172"/>
      <c r="J108" s="233"/>
    </row>
    <row r="109" spans="1:12" s="173" customFormat="1" ht="18" customHeight="1" x14ac:dyDescent="0.35">
      <c r="A109" s="194" t="s">
        <v>215</v>
      </c>
      <c r="F109" s="234"/>
      <c r="J109" s="234"/>
      <c r="L109" s="198"/>
    </row>
    <row r="110" spans="1:12" s="173" customFormat="1" ht="5.0999999999999996" customHeight="1" x14ac:dyDescent="0.35">
      <c r="F110" s="234"/>
      <c r="I110" s="194"/>
      <c r="J110" s="235"/>
      <c r="K110" s="194"/>
      <c r="L110" s="194"/>
    </row>
    <row r="111" spans="1:12" s="173" customFormat="1" ht="18" customHeight="1" x14ac:dyDescent="0.35">
      <c r="B111" s="175" t="s">
        <v>189</v>
      </c>
      <c r="F111" s="227">
        <v>10145790</v>
      </c>
      <c r="H111" s="250">
        <v>112752495</v>
      </c>
      <c r="I111" s="242"/>
      <c r="J111" s="227">
        <v>0</v>
      </c>
      <c r="K111" s="172"/>
      <c r="L111" s="172">
        <v>105541498</v>
      </c>
    </row>
    <row r="112" spans="1:12" s="173" customFormat="1" ht="17.25" x14ac:dyDescent="0.35">
      <c r="B112" s="175" t="s">
        <v>190</v>
      </c>
      <c r="F112" s="227">
        <v>0</v>
      </c>
      <c r="H112" s="250">
        <v>57780</v>
      </c>
      <c r="I112" s="242"/>
      <c r="J112" s="227">
        <v>0</v>
      </c>
      <c r="K112" s="172"/>
      <c r="L112" s="172">
        <v>57780</v>
      </c>
    </row>
    <row r="113" spans="1:12" s="199" customFormat="1" ht="18" customHeight="1" x14ac:dyDescent="0.35">
      <c r="B113" s="175" t="s">
        <v>191</v>
      </c>
      <c r="C113" s="212"/>
      <c r="F113" s="229">
        <v>892277</v>
      </c>
      <c r="H113" s="202">
        <v>4005573</v>
      </c>
      <c r="J113" s="229">
        <v>0</v>
      </c>
      <c r="L113" s="251">
        <v>0</v>
      </c>
    </row>
    <row r="114" spans="1:12" ht="18" customHeight="1" x14ac:dyDescent="0.35">
      <c r="B114" s="175" t="s">
        <v>192</v>
      </c>
      <c r="F114" s="227">
        <v>0</v>
      </c>
      <c r="G114" s="173"/>
      <c r="H114" s="172">
        <v>5372031</v>
      </c>
      <c r="I114" s="173"/>
      <c r="J114" s="227">
        <v>0</v>
      </c>
      <c r="K114" s="198"/>
      <c r="L114" s="172">
        <v>0</v>
      </c>
    </row>
    <row r="115" spans="1:12" ht="15" customHeight="1" x14ac:dyDescent="0.35">
      <c r="B115" s="175"/>
      <c r="F115" s="172"/>
      <c r="G115" s="173"/>
      <c r="H115" s="172"/>
      <c r="I115" s="173"/>
      <c r="J115" s="172"/>
      <c r="K115" s="173"/>
      <c r="L115" s="172"/>
    </row>
    <row r="116" spans="1:12" ht="15" customHeight="1" x14ac:dyDescent="0.35">
      <c r="B116" s="175"/>
      <c r="F116" s="172"/>
      <c r="G116" s="173"/>
      <c r="H116" s="172"/>
      <c r="I116" s="173"/>
      <c r="J116" s="172"/>
      <c r="K116" s="173"/>
      <c r="L116" s="172"/>
    </row>
    <row r="117" spans="1:12" ht="15" customHeight="1" x14ac:dyDescent="0.35">
      <c r="B117" s="175"/>
      <c r="F117" s="172"/>
      <c r="G117" s="173"/>
      <c r="H117" s="172"/>
      <c r="I117" s="173"/>
      <c r="J117" s="172"/>
      <c r="K117" s="173"/>
      <c r="L117" s="172"/>
    </row>
    <row r="118" spans="1:12" ht="15" customHeight="1" x14ac:dyDescent="0.35">
      <c r="B118" s="175"/>
      <c r="F118" s="172"/>
      <c r="G118" s="173"/>
      <c r="H118" s="172"/>
      <c r="I118" s="173"/>
      <c r="J118" s="172"/>
      <c r="K118" s="173"/>
      <c r="L118" s="172"/>
    </row>
    <row r="119" spans="1:12" ht="18.75" customHeight="1" x14ac:dyDescent="0.35">
      <c r="B119" s="175"/>
      <c r="F119" s="172"/>
      <c r="G119" s="173"/>
      <c r="H119" s="172"/>
      <c r="I119" s="173"/>
      <c r="J119" s="172"/>
      <c r="K119" s="173"/>
      <c r="L119" s="172"/>
    </row>
    <row r="120" spans="1:12" ht="21.95" customHeight="1" x14ac:dyDescent="0.35">
      <c r="A120" s="206" t="str">
        <f>A59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0" s="206"/>
      <c r="C120" s="206"/>
      <c r="D120" s="180"/>
      <c r="E120" s="180"/>
      <c r="F120" s="239"/>
      <c r="G120" s="180"/>
      <c r="H120" s="180"/>
      <c r="I120" s="180"/>
      <c r="J120" s="180"/>
      <c r="K120" s="180"/>
      <c r="L120" s="180"/>
    </row>
  </sheetData>
  <mergeCells count="4">
    <mergeCell ref="F5:H5"/>
    <mergeCell ref="J5:L5"/>
    <mergeCell ref="F64:H64"/>
    <mergeCell ref="J64:L64"/>
  </mergeCells>
  <pageMargins left="0.7" right="0.5" top="0.5" bottom="0.6" header="0.49" footer="0.4"/>
  <pageSetup paperSize="9" scale="80" firstPageNumber="2" orientation="portrait" useFirstPageNumber="1" horizontalDpi="1200" verticalDpi="1200" r:id="rId1"/>
  <headerFooter differentFirst="1">
    <oddFooter>&amp;R&amp;"Browallia New,Regular"&amp;13 10</oddFooter>
    <firstFooter>&amp;R&amp;"Browallia New,Regular"&amp;13 9</first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 PL(3m).</vt:lpstr>
      <vt:lpstr>T6 PL(9m).</vt:lpstr>
      <vt:lpstr>T7 C</vt:lpstr>
      <vt:lpstr>T 8</vt:lpstr>
      <vt:lpstr>T 9-10</vt:lpstr>
    </vt:vector>
  </TitlesOfParts>
  <Company>PricewaterhouseCoopers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Taewong, Achara</cp:lastModifiedBy>
  <cp:revision/>
  <cp:lastPrinted>2022-11-11T02:06:12Z</cp:lastPrinted>
  <dcterms:created xsi:type="dcterms:W3CDTF">2018-04-23T07:10:50Z</dcterms:created>
  <dcterms:modified xsi:type="dcterms:W3CDTF">2022-11-11T09:48:36Z</dcterms:modified>
</cp:coreProperties>
</file>