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Nirvana Daii Public Company Limited\Nirvana Daii Pcl._Sept2022 [Q3]\"/>
    </mc:Choice>
  </mc:AlternateContent>
  <xr:revisionPtr revIDLastSave="0" documentId="13_ncr:1_{956519BF-E395-4E3C-9E19-6BBD8E043C54}" xr6:coauthVersionLast="47" xr6:coauthVersionMax="47" xr10:uidLastSave="{00000000-0000-0000-0000-000000000000}"/>
  <bookViews>
    <workbookView xWindow="6480" yWindow="1656" windowWidth="9408" windowHeight="11052" tabRatio="896" activeTab="2" xr2:uid="{00000000-000D-0000-FFFF-FFFF00000000}"/>
  </bookViews>
  <sheets>
    <sheet name="E 2-4 BS" sheetId="6" r:id="rId1"/>
    <sheet name="E 5 PL(3m)" sheetId="16" r:id="rId2"/>
    <sheet name="E 6 PL (9m)" sheetId="17" r:id="rId3"/>
    <sheet name="e 7" sheetId="18" r:id="rId4"/>
    <sheet name="e 8" sheetId="19" r:id="rId5"/>
    <sheet name="e 9-10" sheetId="20" r:id="rId6"/>
  </sheets>
  <definedNames>
    <definedName name="_xlnm._FilterDatabase" localSheetId="5" hidden="1">'e 9-10'!#REF!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2" i="18" l="1"/>
  <c r="P23" i="18"/>
  <c r="M86" i="6"/>
  <c r="M99" i="6"/>
  <c r="K99" i="6"/>
  <c r="I99" i="6"/>
  <c r="G99" i="6"/>
  <c r="P25" i="18"/>
  <c r="P26" i="18"/>
  <c r="T25" i="18" l="1"/>
  <c r="T26" i="18"/>
  <c r="M56" i="17"/>
  <c r="K56" i="17"/>
  <c r="I56" i="17"/>
  <c r="G56" i="17"/>
  <c r="M55" i="16"/>
  <c r="K55" i="16"/>
  <c r="I55" i="16"/>
  <c r="G55" i="16"/>
  <c r="R15" i="19" l="1"/>
  <c r="P14" i="18"/>
  <c r="T14" i="18" s="1"/>
  <c r="L84" i="20" l="1"/>
  <c r="N84" i="20"/>
  <c r="J84" i="20"/>
  <c r="H84" i="20"/>
  <c r="R25" i="19"/>
  <c r="R24" i="19"/>
  <c r="R23" i="19"/>
  <c r="R22" i="19"/>
  <c r="R21" i="19"/>
  <c r="R27" i="18"/>
  <c r="R29" i="18" s="1"/>
  <c r="N27" i="18"/>
  <c r="P27" i="18" s="1"/>
  <c r="P24" i="18"/>
  <c r="T24" i="18" s="1"/>
  <c r="T23" i="18"/>
  <c r="T22" i="18"/>
  <c r="G27" i="6"/>
  <c r="M51" i="16"/>
  <c r="M44" i="16"/>
  <c r="M20" i="16"/>
  <c r="M15" i="16"/>
  <c r="I51" i="16"/>
  <c r="I44" i="16"/>
  <c r="I20" i="16"/>
  <c r="I15" i="16"/>
  <c r="M52" i="17"/>
  <c r="M45" i="17"/>
  <c r="M20" i="17"/>
  <c r="M15" i="17"/>
  <c r="I52" i="17"/>
  <c r="I45" i="17"/>
  <c r="I20" i="17"/>
  <c r="I15" i="17"/>
  <c r="H29" i="18"/>
  <c r="F29" i="18"/>
  <c r="P16" i="18"/>
  <c r="T16" i="18" s="1"/>
  <c r="P15" i="18"/>
  <c r="P13" i="18"/>
  <c r="T13" i="18" s="1"/>
  <c r="R18" i="18"/>
  <c r="N18" i="18"/>
  <c r="L18" i="18"/>
  <c r="L21" i="18" s="1"/>
  <c r="L29" i="18" s="1"/>
  <c r="J18" i="18"/>
  <c r="J21" i="18" s="1"/>
  <c r="J29" i="18" s="1"/>
  <c r="H18" i="18"/>
  <c r="F18" i="18"/>
  <c r="P18" i="19"/>
  <c r="N18" i="19"/>
  <c r="L18" i="19"/>
  <c r="J18" i="19"/>
  <c r="H18" i="19"/>
  <c r="F18" i="19"/>
  <c r="R16" i="19"/>
  <c r="R14" i="19"/>
  <c r="N27" i="19"/>
  <c r="L27" i="19"/>
  <c r="J27" i="19"/>
  <c r="H27" i="19"/>
  <c r="F27" i="19"/>
  <c r="N108" i="20"/>
  <c r="N34" i="20"/>
  <c r="N54" i="20" s="1"/>
  <c r="N59" i="20" s="1"/>
  <c r="J108" i="20"/>
  <c r="J34" i="20"/>
  <c r="J54" i="20" s="1"/>
  <c r="J59" i="20" s="1"/>
  <c r="A125" i="20"/>
  <c r="L108" i="20"/>
  <c r="H108" i="20"/>
  <c r="A64" i="20"/>
  <c r="A62" i="20"/>
  <c r="K52" i="17"/>
  <c r="G52" i="17"/>
  <c r="K45" i="17"/>
  <c r="G45" i="17"/>
  <c r="K20" i="17"/>
  <c r="G20" i="17"/>
  <c r="K15" i="17"/>
  <c r="G15" i="17"/>
  <c r="K51" i="16"/>
  <c r="G51" i="16"/>
  <c r="K44" i="16"/>
  <c r="G44" i="16"/>
  <c r="K20" i="16"/>
  <c r="G20" i="16"/>
  <c r="K15" i="16"/>
  <c r="G15" i="16"/>
  <c r="M22" i="16" l="1"/>
  <c r="M29" i="16" s="1"/>
  <c r="M33" i="16" s="1"/>
  <c r="M36" i="16" s="1"/>
  <c r="M38" i="16" s="1"/>
  <c r="I22" i="17"/>
  <c r="I29" i="17" s="1"/>
  <c r="I33" i="17" s="1"/>
  <c r="I36" i="17" s="1"/>
  <c r="I39" i="17" s="1"/>
  <c r="I22" i="16"/>
  <c r="I29" i="16" s="1"/>
  <c r="I33" i="16" s="1"/>
  <c r="I36" i="16" s="1"/>
  <c r="I38" i="16" s="1"/>
  <c r="M22" i="17"/>
  <c r="M29" i="17" s="1"/>
  <c r="M33" i="17" s="1"/>
  <c r="M36" i="17" s="1"/>
  <c r="M39" i="17" s="1"/>
  <c r="R18" i="19"/>
  <c r="N110" i="20"/>
  <c r="N114" i="20" s="1"/>
  <c r="P27" i="19"/>
  <c r="R27" i="19"/>
  <c r="T27" i="18"/>
  <c r="N29" i="18"/>
  <c r="P21" i="18"/>
  <c r="T21" i="18" s="1"/>
  <c r="K22" i="16"/>
  <c r="K29" i="16" s="1"/>
  <c r="K33" i="16" s="1"/>
  <c r="K36" i="16" s="1"/>
  <c r="K38" i="16" s="1"/>
  <c r="G22" i="16"/>
  <c r="K22" i="17"/>
  <c r="K29" i="17" s="1"/>
  <c r="K33" i="17" s="1"/>
  <c r="K36" i="17" s="1"/>
  <c r="K39" i="17" s="1"/>
  <c r="G22" i="17"/>
  <c r="G29" i="17" s="1"/>
  <c r="G33" i="17" s="1"/>
  <c r="G36" i="17" s="1"/>
  <c r="G39" i="17" s="1"/>
  <c r="P18" i="18"/>
  <c r="T15" i="18"/>
  <c r="T18" i="18" s="1"/>
  <c r="J110" i="20"/>
  <c r="J114" i="20" s="1"/>
  <c r="L34" i="20"/>
  <c r="L54" i="20" s="1"/>
  <c r="L59" i="20" s="1"/>
  <c r="L110" i="20" s="1"/>
  <c r="L114" i="20" s="1"/>
  <c r="H34" i="20"/>
  <c r="G29" i="16" l="1"/>
  <c r="G33" i="16" s="1"/>
  <c r="G36" i="16" s="1"/>
  <c r="G38" i="16" s="1"/>
  <c r="T29" i="18"/>
  <c r="H54" i="20"/>
  <c r="H59" i="20" s="1"/>
  <c r="H110" i="20" s="1"/>
  <c r="H114" i="20" s="1"/>
  <c r="P29" i="18"/>
  <c r="M139" i="6"/>
  <c r="I139" i="6"/>
  <c r="I44" i="6"/>
  <c r="K139" i="6" l="1"/>
  <c r="G139" i="6" l="1"/>
  <c r="M142" i="6" l="1"/>
  <c r="I142" i="6"/>
  <c r="A104" i="6"/>
  <c r="A155" i="6" s="1"/>
  <c r="I86" i="6"/>
  <c r="A54" i="6"/>
  <c r="A107" i="6" s="1"/>
  <c r="A52" i="6"/>
  <c r="A105" i="6" s="1"/>
  <c r="M44" i="6"/>
  <c r="M27" i="6"/>
  <c r="I27" i="6"/>
  <c r="I46" i="6" l="1"/>
  <c r="M46" i="6"/>
  <c r="I101" i="6"/>
  <c r="I144" i="6" s="1"/>
  <c r="M101" i="6"/>
  <c r="M144" i="6" s="1"/>
  <c r="K27" i="6"/>
  <c r="G86" i="6"/>
  <c r="G44" i="6"/>
  <c r="K86" i="6"/>
  <c r="K44" i="6"/>
  <c r="K101" i="6" l="1"/>
  <c r="G101" i="6"/>
  <c r="G46" i="6"/>
  <c r="K46" i="6"/>
  <c r="G142" i="6" l="1"/>
  <c r="G144" i="6" s="1"/>
  <c r="K142" i="6" l="1"/>
  <c r="K144" i="6" s="1"/>
</calcChain>
</file>

<file path=xl/sharedStrings.xml><?xml version="1.0" encoding="utf-8"?>
<sst xmlns="http://schemas.openxmlformats.org/spreadsheetml/2006/main" count="472" uniqueCount="253">
  <si>
    <t>Nirvana Daii Public Company Limited</t>
  </si>
  <si>
    <t>Statement of Financial Position</t>
  </si>
  <si>
    <t>Consolidated</t>
  </si>
  <si>
    <t>Separate</t>
  </si>
  <si>
    <t>financial information</t>
  </si>
  <si>
    <t>(Unaudited)</t>
  </si>
  <si>
    <t>(Audited)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</si>
  <si>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</si>
  <si>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</si>
  <si>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</si>
  <si>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</si>
  <si>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</si>
  <si>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</si>
  <si>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receivables, net</t>
  </si>
  <si>
    <t>Amounts due from related parties</t>
  </si>
  <si>
    <t>Inventories</t>
  </si>
  <si>
    <t xml:space="preserve">Costs of property development </t>
  </si>
  <si>
    <t>Land deposits</t>
  </si>
  <si>
    <t xml:space="preserve">Other current assets            </t>
  </si>
  <si>
    <t>Total current assets</t>
  </si>
  <si>
    <t>Non-current assets</t>
  </si>
  <si>
    <t>Restricted bank deposits</t>
  </si>
  <si>
    <t>Investments in subsidiaries, net</t>
  </si>
  <si>
    <t xml:space="preserve">Land held for development      </t>
  </si>
  <si>
    <t>Property, plant and equipment, net</t>
  </si>
  <si>
    <t>Intangible assets, net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</si>
  <si>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</si>
  <si>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</si>
  <si>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</si>
  <si>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</si>
  <si>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</si>
  <si>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t>Liabilities and equity</t>
  </si>
  <si>
    <t>Current liabilities</t>
  </si>
  <si>
    <t>Trade and other payables</t>
  </si>
  <si>
    <t>Amounts due to related parties</t>
  </si>
  <si>
    <t xml:space="preserve">Current portion of long-term borrowings  </t>
  </si>
  <si>
    <t>Income tax payable</t>
  </si>
  <si>
    <t>Retention payables</t>
  </si>
  <si>
    <t xml:space="preserve">Deposits and advance received </t>
  </si>
  <si>
    <t>from customers</t>
  </si>
  <si>
    <t>Other current liabilities</t>
  </si>
  <si>
    <t>Total current liabilities</t>
  </si>
  <si>
    <t>Non-current liabilities</t>
  </si>
  <si>
    <t xml:space="preserve">Long-term borrowings </t>
  </si>
  <si>
    <t>Deferred income tax liabilities</t>
  </si>
  <si>
    <t>Employee benefits obligation</t>
  </si>
  <si>
    <t xml:space="preserve">Total non-current liabilities   </t>
  </si>
  <si>
    <t>Total liabilities</t>
  </si>
  <si>
    <t>Equity</t>
  </si>
  <si>
    <t>Share capital</t>
  </si>
  <si>
    <t>Authorised share capital</t>
  </si>
  <si>
    <t xml:space="preserve">1,681,719,973 ordinary shares </t>
  </si>
  <si>
    <t xml:space="preserve">at par value of Baht 1 each   </t>
  </si>
  <si>
    <t>Issued and paid-up share capital</t>
  </si>
  <si>
    <t xml:space="preserve">paid-up of Baht 1 each </t>
  </si>
  <si>
    <t xml:space="preserve">Premium on share capital      </t>
  </si>
  <si>
    <t>under common control</t>
  </si>
  <si>
    <t xml:space="preserve">Capital reserve for share-based payment </t>
  </si>
  <si>
    <t>transaction</t>
  </si>
  <si>
    <t xml:space="preserve">Retained earnings </t>
  </si>
  <si>
    <t>Appropriated - legal reserve</t>
  </si>
  <si>
    <t xml:space="preserve">Unappropriated    </t>
  </si>
  <si>
    <t>Non-controlling interests</t>
  </si>
  <si>
    <t>Total equity</t>
  </si>
  <si>
    <t>Total liabilities and equity</t>
  </si>
  <si>
    <t xml:space="preserve">Statement of Comprehensive Income </t>
  </si>
  <si>
    <t>Revenue from sales of real estate</t>
  </si>
  <si>
    <t>Revenue from construction contracts</t>
  </si>
  <si>
    <t>Other income</t>
  </si>
  <si>
    <t>Selling expenses</t>
  </si>
  <si>
    <t>Administrative expenses</t>
  </si>
  <si>
    <t>Net gain (loss) from exchange rate</t>
  </si>
  <si>
    <t>Profit (loss) attributable to</t>
  </si>
  <si>
    <t xml:space="preserve">Statement of Changes in Equity </t>
  </si>
  <si>
    <t>Consolidated financial information (Unaudited)</t>
  </si>
  <si>
    <t>Attributable to the owners of the parent</t>
  </si>
  <si>
    <t>Retained earnings</t>
  </si>
  <si>
    <t>Issued and</t>
  </si>
  <si>
    <t>Premium from</t>
  </si>
  <si>
    <t>Total</t>
  </si>
  <si>
    <t>paid-up</t>
  </si>
  <si>
    <t>Premium on</t>
  </si>
  <si>
    <t>business</t>
  </si>
  <si>
    <t>owners of</t>
  </si>
  <si>
    <t>Non-controlling</t>
  </si>
  <si>
    <t>share capital</t>
  </si>
  <si>
    <t>acquisition</t>
  </si>
  <si>
    <t>Unappropriated</t>
  </si>
  <si>
    <t>the parent</t>
  </si>
  <si>
    <t>interests</t>
  </si>
  <si>
    <t xml:space="preserve"> equity</t>
  </si>
  <si>
    <t xml:space="preserve">Statement of Cash Flows </t>
  </si>
  <si>
    <t xml:space="preserve"> (Unaudited)</t>
  </si>
  <si>
    <t>Cash flows from operating activities</t>
  </si>
  <si>
    <t>cash receipts (payments) from operations</t>
  </si>
  <si>
    <t>Depreciation and amortisation</t>
  </si>
  <si>
    <t>Interest income</t>
  </si>
  <si>
    <t>Financial costs</t>
  </si>
  <si>
    <t>Cash flows before changes in working capital</t>
  </si>
  <si>
    <t>Changes in working capital</t>
  </si>
  <si>
    <t>Trade and other receivables</t>
  </si>
  <si>
    <t>Costs of property development</t>
  </si>
  <si>
    <t>Unbilled receivable</t>
  </si>
  <si>
    <t>Other current assets</t>
  </si>
  <si>
    <t>Deposits and advance received from customers</t>
  </si>
  <si>
    <t>Interest paid</t>
  </si>
  <si>
    <t>Cash flows from investing activities</t>
  </si>
  <si>
    <t>Cash payments for purchase of intangible assets</t>
  </si>
  <si>
    <t>Cash receipts from interest income</t>
  </si>
  <si>
    <t>Cash flows from financing activities</t>
  </si>
  <si>
    <t>Right-of-use assets, net</t>
  </si>
  <si>
    <t>Total revenues</t>
  </si>
  <si>
    <t>Total costs</t>
  </si>
  <si>
    <t>Profit (loss) before income taxes</t>
  </si>
  <si>
    <t>Profit (loss) for the period</t>
  </si>
  <si>
    <t>Earnings (loss) per share</t>
  </si>
  <si>
    <t>Basic earnings (loss) per share</t>
  </si>
  <si>
    <t>Profit (loss) for the period before income taxes</t>
  </si>
  <si>
    <t xml:space="preserve">Cash payments for lease liabilities </t>
  </si>
  <si>
    <r>
      <t xml:space="preserve">Statement of Financial Position </t>
    </r>
    <r>
      <rPr>
        <sz val="9"/>
        <rFont val="Arial"/>
        <family val="2"/>
      </rPr>
      <t>(Cont'd)</t>
    </r>
  </si>
  <si>
    <t>financial institutions</t>
  </si>
  <si>
    <t>2021</t>
  </si>
  <si>
    <t>Debenture, net</t>
  </si>
  <si>
    <t>Total comprehensive income for the period</t>
  </si>
  <si>
    <t>Loss from write-off property, plant and equipment</t>
  </si>
  <si>
    <t>Short-term loans to subsidiaries</t>
  </si>
  <si>
    <t>Inventories, net</t>
  </si>
  <si>
    <t>Long-term borrowings from a subsidiary</t>
  </si>
  <si>
    <t>Deferred income tax assets</t>
  </si>
  <si>
    <t>Bank overdrafts and short-term borrowings</t>
  </si>
  <si>
    <t>Current portion of lease liabilities, net</t>
  </si>
  <si>
    <t>Short-term borrowings from a subsidiary</t>
  </si>
  <si>
    <t>Lease liabilities, net</t>
  </si>
  <si>
    <r>
      <t xml:space="preserve">Liabilities and equity </t>
    </r>
    <r>
      <rPr>
        <sz val="9"/>
        <rFont val="Arial"/>
        <family val="2"/>
      </rPr>
      <t>(Cont'd)</t>
    </r>
  </si>
  <si>
    <t>Premium from business acquisition</t>
  </si>
  <si>
    <t>Share discount from entire business transferred</t>
  </si>
  <si>
    <t>Costs of real estate sold</t>
  </si>
  <si>
    <t>Costs of construction</t>
  </si>
  <si>
    <t>Owners of the parent</t>
  </si>
  <si>
    <t xml:space="preserve">Income taxes benefits (expenses) </t>
  </si>
  <si>
    <t>from financial institutions, net</t>
  </si>
  <si>
    <t>from financial institutions</t>
  </si>
  <si>
    <t>Cash and cash equivalents at the beginning of the year</t>
  </si>
  <si>
    <t>Total equity attributable to the owners of the parent</t>
  </si>
  <si>
    <t>customers construction contracts</t>
  </si>
  <si>
    <r>
      <t xml:space="preserve">Statement of Changes in Equity </t>
    </r>
    <r>
      <rPr>
        <sz val="9"/>
        <rFont val="Arial"/>
        <family val="2"/>
      </rPr>
      <t>(Cont'd)</t>
    </r>
  </si>
  <si>
    <t>Separate financial information (Unaudited)</t>
  </si>
  <si>
    <t>Share</t>
  </si>
  <si>
    <t>discount from</t>
  </si>
  <si>
    <t>entire business</t>
  </si>
  <si>
    <t>Capital reserve</t>
  </si>
  <si>
    <t>transferred under</t>
  </si>
  <si>
    <t>for share-based</t>
  </si>
  <si>
    <t xml:space="preserve"> common control</t>
  </si>
  <si>
    <t>payment transaction</t>
  </si>
  <si>
    <t>equity</t>
  </si>
  <si>
    <t>2022</t>
  </si>
  <si>
    <t>Debenture due within one year, net</t>
  </si>
  <si>
    <t>Amortised prepaid underwriting fees on debenture</t>
  </si>
  <si>
    <t>Cash receipts from short-term loans to subsidiaries</t>
  </si>
  <si>
    <t>Cash payments for short-term loans to subsidiaries</t>
  </si>
  <si>
    <t>Financial costs (interest expenses)</t>
  </si>
  <si>
    <t>Share of loss from investment in a joint venture</t>
  </si>
  <si>
    <t xml:space="preserve">Profit (loss) before share of loss from </t>
  </si>
  <si>
    <t>investment in a joint venture</t>
  </si>
  <si>
    <t>Appropriated -</t>
  </si>
  <si>
    <t>legal reserve</t>
  </si>
  <si>
    <t>Dividend income</t>
  </si>
  <si>
    <t>Amortised prepaid underwriting fees on loan</t>
  </si>
  <si>
    <t>Cash payments for purchase of property, plant and equipment</t>
  </si>
  <si>
    <t>Cash payments for investment in a subsidiary</t>
  </si>
  <si>
    <t xml:space="preserve">Cash receipts from short-term borrowings from </t>
  </si>
  <si>
    <t xml:space="preserve">Cash payments for short-term borrowings from </t>
  </si>
  <si>
    <t xml:space="preserve">Cash receipts from long-term borrowings from </t>
  </si>
  <si>
    <t xml:space="preserve">Cash payments for long-term borrowings from </t>
  </si>
  <si>
    <t>Cash receipts from debentures</t>
  </si>
  <si>
    <t>Cash payments for under writing fees on debentures</t>
  </si>
  <si>
    <t>Cash payments for debentures</t>
  </si>
  <si>
    <t>Dividend paid to non-controlling interests</t>
  </si>
  <si>
    <t>Net cash generated from (used in) financing activities</t>
  </si>
  <si>
    <t>- Transfer of inventories to property, plant and equipment</t>
  </si>
  <si>
    <t>Dividend paid</t>
  </si>
  <si>
    <t>Cash payment for purchase of right-of-use assets</t>
  </si>
  <si>
    <r>
      <t xml:space="preserve">Statement of Cash Flows </t>
    </r>
    <r>
      <rPr>
        <sz val="8"/>
        <rFont val="Arial"/>
        <family val="2"/>
      </rPr>
      <t>(Cont'd)</t>
    </r>
  </si>
  <si>
    <t>Opening balance as at 1 January 2021</t>
  </si>
  <si>
    <t>Opening balance as at 1 January 2022</t>
  </si>
  <si>
    <t>(Gain) loss on disposal of property, plant and equipment</t>
  </si>
  <si>
    <t>Income tax paid</t>
  </si>
  <si>
    <t>Cash generated from operating activities</t>
  </si>
  <si>
    <t>Cash receipts from disposal of property, plant and equipment</t>
  </si>
  <si>
    <t>Cash payments for short-term borrowings from a subsidiary</t>
  </si>
  <si>
    <t>Changes in bank overdraft</t>
  </si>
  <si>
    <t>Cash and cash equivalents at the end of the period</t>
  </si>
  <si>
    <t xml:space="preserve">- Purchase payable of property, plant and equipment </t>
  </si>
  <si>
    <t>- Purchase payable of intangible assets</t>
  </si>
  <si>
    <t xml:space="preserve">- Recognise finance costs to property, plant and equipment </t>
  </si>
  <si>
    <t>Loss from decrease of cost to net realisable value</t>
  </si>
  <si>
    <t>Long-term loans to other</t>
  </si>
  <si>
    <t>Contract assets - unbilled receivables, net</t>
  </si>
  <si>
    <t xml:space="preserve">Contract liabilities - advance received from </t>
  </si>
  <si>
    <t>Note</t>
  </si>
  <si>
    <t>Stock dividend paid</t>
  </si>
  <si>
    <t>1,553,174,254 ordinary shares of</t>
  </si>
  <si>
    <t>for the period</t>
  </si>
  <si>
    <t xml:space="preserve">Advance received from customers on construction contracts </t>
  </si>
  <si>
    <t>Cash payments for under writing fees on borrowings from</t>
  </si>
  <si>
    <t>Total comprehensive income (expense)</t>
  </si>
  <si>
    <t>Other comprehensive income (expense), net of tax</t>
  </si>
  <si>
    <t>Total comprehensive expense for the period</t>
  </si>
  <si>
    <t xml:space="preserve">(Reversal of) allowance for impairment of </t>
  </si>
  <si>
    <t>property, plant and equipment</t>
  </si>
  <si>
    <t>Significant non-cash transactions</t>
  </si>
  <si>
    <t xml:space="preserve">Total comprehensive income (expense) </t>
  </si>
  <si>
    <t>attributable to</t>
  </si>
  <si>
    <t>As at 30 September 2022</t>
  </si>
  <si>
    <t>For the three-month period ended 30 September 2022</t>
  </si>
  <si>
    <t>For the nine-month period ended 30 September 2022</t>
  </si>
  <si>
    <t>30 September</t>
  </si>
  <si>
    <t>Closing balance as at 30 September 2021</t>
  </si>
  <si>
    <t>Closing balance as at 30 September 2022</t>
  </si>
  <si>
    <t>Increase in share capital from warrant</t>
  </si>
  <si>
    <t>-</t>
  </si>
  <si>
    <t>Employee benefits paid</t>
  </si>
  <si>
    <t>Significant non-cash transactions as of 30 September comprised of</t>
  </si>
  <si>
    <t>Long-term land payable</t>
  </si>
  <si>
    <t>Cash receipts from warrant</t>
  </si>
  <si>
    <t>Dividend paid of a subsidiary</t>
  </si>
  <si>
    <t>21 b)</t>
  </si>
  <si>
    <t>21 c)</t>
  </si>
  <si>
    <t>Current portion of land payable</t>
  </si>
  <si>
    <t>21 e)</t>
  </si>
  <si>
    <t>21 d)</t>
  </si>
  <si>
    <t>Income taxes benefits</t>
  </si>
  <si>
    <t>Total comprehensive income (loss) for the period</t>
  </si>
  <si>
    <t>Establishment of a subsidiary</t>
  </si>
  <si>
    <t>Dividend paid of a subsidiariy</t>
  </si>
  <si>
    <t>Expected credit losses</t>
  </si>
  <si>
    <t>Net cash generated from (used in) operating activities</t>
  </si>
  <si>
    <t>Net cash used in investing activities</t>
  </si>
  <si>
    <t xml:space="preserve">Net increase (decrease) in cash and cash equivalents  </t>
  </si>
  <si>
    <t xml:space="preserve">Dividend paid </t>
  </si>
  <si>
    <t xml:space="preserve">Cash receipts from investment in a subsidiary </t>
  </si>
  <si>
    <t>of non-controlling interests</t>
  </si>
  <si>
    <t>Gross profit (loss)</t>
  </si>
  <si>
    <t xml:space="preserve">Adjustment to reconcile net profit (loss) for </t>
  </si>
  <si>
    <t>Investment in a joint venture, net</t>
  </si>
  <si>
    <t>Legal reserve</t>
  </si>
  <si>
    <t>Elimination of unrealised (gain) loss on investment in a joint venture</t>
  </si>
  <si>
    <t>Withholding tax refund received</t>
  </si>
  <si>
    <t>Investment property</t>
  </si>
  <si>
    <t>Income from cancellation contracts</t>
  </si>
  <si>
    <t>Income from compensation of construction</t>
  </si>
  <si>
    <t>Income from retention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</si>
</sst>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\ \ \ \ \ \-"/>
    <numFmt numFmtId="167" formatCode="#,##0;\(#,##0\)"/>
    <numFmt numFmtId="168" formatCode="#,##0.00;\(#,##0.00\);\ \ \ \ \ \-"/>
    <numFmt numFmtId="169" formatCode="_-* #,##0_-;\-* #,##0_-;_-* &quot;-&quot;??_-;_-@_-"/>
    <numFmt numFmtId="170" formatCode="#,##0;\(#,##0\);&quot;-&quot;;@"/>
    <numFmt numFmtId="171" formatCode="#,##0.000;\(#,##0.000\);\ \ \ \ \ \-"/>
    <numFmt numFmtId="172" formatCode="#,##0.00;\(#,##0.00\);\-"/>
  </numFmts>
  <fonts count="35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2"/>
      <charset val="222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rgb="FFFF0000"/>
      <name val="Arial"/>
      <family val="2"/>
    </font>
    <font>
      <sz val="9"/>
      <color indexed="8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</borders>
  <cellStyleXfs count="8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4" applyNumberFormat="0" applyAlignment="0" applyProtection="0"/>
    <xf numFmtId="0" fontId="12" fillId="28" borderId="5" applyNumberFormat="0" applyAlignment="0" applyProtection="0"/>
    <xf numFmtId="43" fontId="2" fillId="0" borderId="0" applyFont="0" applyFill="0" applyBorder="0" applyAlignment="0" applyProtection="0"/>
    <xf numFmtId="164" fontId="2" fillId="0" borderId="0" applyFont="0" applyFill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4" applyNumberFormat="0" applyAlignment="0" applyProtection="0"/>
    <xf numFmtId="0" fontId="19" fillId="0" borderId="9" applyNumberFormat="0" applyFill="0" applyAlignment="0" applyProtection="0"/>
    <xf numFmtId="0" fontId="20" fillId="31" borderId="0" applyNumberFormat="0" applyBorder="0" applyAlignment="0" applyProtection="0"/>
    <xf numFmtId="0" fontId="3" fillId="0" borderId="0"/>
    <xf numFmtId="0" fontId="4" fillId="0" borderId="0"/>
    <xf numFmtId="0" fontId="5" fillId="0" borderId="0"/>
    <xf numFmtId="0" fontId="3" fillId="0" borderId="0"/>
    <xf numFmtId="0" fontId="6" fillId="0" borderId="0"/>
    <xf numFmtId="0" fontId="3" fillId="0" borderId="0"/>
    <xf numFmtId="0" fontId="7" fillId="0" borderId="0"/>
    <xf numFmtId="0" fontId="8" fillId="32" borderId="10" applyNumberFormat="0" applyFont="0" applyAlignment="0" applyProtection="0"/>
    <xf numFmtId="0" fontId="21" fillId="27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32" borderId="10" applyNumberFormat="0" applyFont="0" applyAlignment="0" applyProtection="0"/>
  </cellStyleXfs>
  <cellXfs count="258">
    <xf numFmtId="0" fontId="0" fillId="0" borderId="0" xfId="0"/>
    <xf numFmtId="0" fontId="25" fillId="0" borderId="0" xfId="52" applyFont="1" applyFill="1" applyAlignment="1">
      <alignment horizontal="left" vertical="center"/>
    </xf>
    <xf numFmtId="0" fontId="25" fillId="0" borderId="0" xfId="52" applyFont="1" applyFill="1" applyAlignment="1">
      <alignment horizontal="center" vertical="center"/>
    </xf>
    <xf numFmtId="165" fontId="25" fillId="0" borderId="0" xfId="52" applyNumberFormat="1" applyFont="1" applyFill="1" applyAlignment="1">
      <alignment horizontal="right" vertical="center"/>
    </xf>
    <xf numFmtId="0" fontId="25" fillId="0" borderId="0" xfId="52" applyFont="1" applyFill="1" applyAlignment="1">
      <alignment horizontal="centerContinuous" vertical="center"/>
    </xf>
    <xf numFmtId="0" fontId="25" fillId="0" borderId="1" xfId="52" applyFont="1" applyFill="1" applyBorder="1" applyAlignment="1">
      <alignment horizontal="left" vertical="center"/>
    </xf>
    <xf numFmtId="0" fontId="25" fillId="0" borderId="1" xfId="52" applyFont="1" applyFill="1" applyBorder="1" applyAlignment="1">
      <alignment horizontal="centerContinuous" vertical="center"/>
    </xf>
    <xf numFmtId="0" fontId="25" fillId="0" borderId="1" xfId="52" applyFont="1" applyFill="1" applyBorder="1" applyAlignment="1">
      <alignment horizontal="center" vertical="center"/>
    </xf>
    <xf numFmtId="165" fontId="25" fillId="0" borderId="1" xfId="52" applyNumberFormat="1" applyFont="1" applyFill="1" applyBorder="1" applyAlignment="1">
      <alignment horizontal="right" vertical="center"/>
    </xf>
    <xf numFmtId="0" fontId="26" fillId="0" borderId="0" xfId="52" applyFont="1" applyFill="1" applyBorder="1" applyAlignment="1">
      <alignment vertical="center"/>
    </xf>
    <xf numFmtId="0" fontId="25" fillId="0" borderId="0" xfId="52" applyFont="1" applyFill="1" applyBorder="1" applyAlignment="1">
      <alignment horizontal="left" vertical="center"/>
    </xf>
    <xf numFmtId="0" fontId="25" fillId="0" borderId="0" xfId="52" applyFont="1" applyFill="1" applyBorder="1" applyAlignment="1">
      <alignment horizontal="centerContinuous" vertical="center"/>
    </xf>
    <xf numFmtId="0" fontId="25" fillId="0" borderId="0" xfId="52" applyFont="1" applyFill="1" applyBorder="1" applyAlignment="1">
      <alignment horizontal="center" vertical="center"/>
    </xf>
    <xf numFmtId="165" fontId="25" fillId="0" borderId="0" xfId="52" applyNumberFormat="1" applyFont="1" applyFill="1" applyBorder="1" applyAlignment="1">
      <alignment horizontal="right" vertical="center"/>
    </xf>
    <xf numFmtId="0" fontId="25" fillId="0" borderId="0" xfId="52" applyFont="1" applyFill="1" applyAlignment="1">
      <alignment vertical="center"/>
    </xf>
    <xf numFmtId="165" fontId="25" fillId="0" borderId="0" xfId="52" applyNumberFormat="1" applyFont="1" applyFill="1" applyBorder="1" applyAlignment="1">
      <alignment horizontal="center" vertical="center"/>
    </xf>
    <xf numFmtId="165" fontId="25" fillId="0" borderId="0" xfId="52" quotePrefix="1" applyNumberFormat="1" applyFont="1" applyFill="1" applyBorder="1" applyAlignment="1">
      <alignment horizontal="right" vertical="center"/>
    </xf>
    <xf numFmtId="165" fontId="26" fillId="0" borderId="0" xfId="52" applyNumberFormat="1" applyFont="1" applyFill="1" applyAlignment="1">
      <alignment horizontal="right" vertical="center"/>
    </xf>
    <xf numFmtId="0" fontId="26" fillId="0" borderId="0" xfId="52" applyFont="1" applyFill="1" applyAlignment="1">
      <alignment vertical="center"/>
    </xf>
    <xf numFmtId="166" fontId="26" fillId="0" borderId="0" xfId="48" applyNumberFormat="1" applyFont="1" applyFill="1" applyAlignment="1">
      <alignment horizontal="right" vertical="center"/>
    </xf>
    <xf numFmtId="166" fontId="26" fillId="0" borderId="0" xfId="60" applyNumberFormat="1" applyFont="1" applyFill="1" applyAlignment="1">
      <alignment horizontal="right" vertical="center"/>
    </xf>
    <xf numFmtId="166" fontId="26" fillId="33" borderId="0" xfId="60" applyNumberFormat="1" applyFont="1" applyFill="1" applyAlignment="1">
      <alignment horizontal="right" vertical="center"/>
    </xf>
    <xf numFmtId="166" fontId="26" fillId="0" borderId="0" xfId="48" applyNumberFormat="1" applyFont="1" applyFill="1" applyBorder="1" applyAlignment="1">
      <alignment horizontal="right" vertical="center"/>
    </xf>
    <xf numFmtId="166" fontId="26" fillId="0" borderId="0" xfId="60" applyNumberFormat="1" applyFont="1" applyFill="1" applyBorder="1" applyAlignment="1">
      <alignment horizontal="right" vertical="center"/>
    </xf>
    <xf numFmtId="166" fontId="26" fillId="0" borderId="1" xfId="60" applyNumberFormat="1" applyFont="1" applyFill="1" applyBorder="1" applyAlignment="1">
      <alignment horizontal="right" vertical="center"/>
    </xf>
    <xf numFmtId="166" fontId="26" fillId="0" borderId="14" xfId="60" applyNumberFormat="1" applyFont="1" applyFill="1" applyBorder="1" applyAlignment="1">
      <alignment horizontal="right" vertical="center"/>
    </xf>
    <xf numFmtId="165" fontId="26" fillId="0" borderId="0" xfId="52" applyNumberFormat="1" applyFont="1" applyFill="1" applyBorder="1" applyAlignment="1">
      <alignment horizontal="right" vertical="center"/>
    </xf>
    <xf numFmtId="165" fontId="26" fillId="0" borderId="1" xfId="52" applyNumberFormat="1" applyFont="1" applyFill="1" applyBorder="1" applyAlignment="1">
      <alignment horizontal="right" vertical="center"/>
    </xf>
    <xf numFmtId="166" fontId="26" fillId="33" borderId="0" xfId="60" applyNumberFormat="1" applyFont="1" applyFill="1" applyBorder="1" applyAlignment="1">
      <alignment horizontal="right" vertical="center"/>
    </xf>
    <xf numFmtId="0" fontId="26" fillId="0" borderId="0" xfId="48" applyFont="1" applyFill="1" applyAlignment="1">
      <alignment vertical="center"/>
    </xf>
    <xf numFmtId="165" fontId="26" fillId="0" borderId="15" xfId="52" applyNumberFormat="1" applyFont="1" applyFill="1" applyBorder="1" applyAlignment="1">
      <alignment horizontal="right" vertical="center"/>
    </xf>
    <xf numFmtId="165" fontId="26" fillId="0" borderId="2" xfId="52" applyNumberFormat="1" applyFont="1" applyFill="1" applyBorder="1" applyAlignment="1">
      <alignment horizontal="right" vertical="center"/>
    </xf>
    <xf numFmtId="0" fontId="26" fillId="0" borderId="1" xfId="52" applyFont="1" applyFill="1" applyBorder="1" applyAlignment="1">
      <alignment vertical="center"/>
    </xf>
    <xf numFmtId="0" fontId="26" fillId="0" borderId="1" xfId="52" applyFont="1" applyFill="1" applyBorder="1" applyAlignment="1">
      <alignment horizontal="justify" vertical="center"/>
    </xf>
    <xf numFmtId="0" fontId="25" fillId="0" borderId="1" xfId="52" applyFont="1" applyFill="1" applyBorder="1" applyAlignment="1">
      <alignment vertical="center"/>
    </xf>
    <xf numFmtId="0" fontId="26" fillId="0" borderId="1" xfId="52" applyFont="1" applyFill="1" applyBorder="1" applyAlignment="1">
      <alignment horizontal="center" vertical="center"/>
    </xf>
    <xf numFmtId="0" fontId="25" fillId="0" borderId="0" xfId="52" applyFont="1" applyFill="1" applyBorder="1" applyAlignment="1">
      <alignment vertical="center"/>
    </xf>
    <xf numFmtId="0" fontId="26" fillId="0" borderId="0" xfId="52" applyFont="1" applyFill="1" applyBorder="1" applyAlignment="1">
      <alignment horizontal="center" vertical="center"/>
    </xf>
    <xf numFmtId="165" fontId="26" fillId="33" borderId="0" xfId="52" applyNumberFormat="1" applyFont="1" applyFill="1" applyAlignment="1">
      <alignment horizontal="right" vertical="center"/>
    </xf>
    <xf numFmtId="165" fontId="26" fillId="0" borderId="0" xfId="30" applyNumberFormat="1" applyFont="1" applyFill="1" applyBorder="1" applyAlignment="1">
      <alignment horizontal="right" vertical="center"/>
    </xf>
    <xf numFmtId="166" fontId="26" fillId="0" borderId="0" xfId="51" applyNumberFormat="1" applyFont="1" applyFill="1" applyAlignment="1">
      <alignment horizontal="right" vertical="center"/>
    </xf>
    <xf numFmtId="165" fontId="26" fillId="0" borderId="14" xfId="52" applyNumberFormat="1" applyFont="1" applyFill="1" applyBorder="1" applyAlignment="1">
      <alignment horizontal="right" vertical="center"/>
    </xf>
    <xf numFmtId="165" fontId="26" fillId="33" borderId="14" xfId="52" applyNumberFormat="1" applyFont="1" applyFill="1" applyBorder="1" applyAlignment="1">
      <alignment horizontal="right" vertical="center"/>
    </xf>
    <xf numFmtId="0" fontId="26" fillId="0" borderId="0" xfId="52" applyFont="1" applyFill="1" applyAlignment="1">
      <alignment horizontal="center" vertical="center"/>
    </xf>
    <xf numFmtId="0" fontId="26" fillId="33" borderId="0" xfId="52" applyFont="1" applyFill="1" applyAlignment="1">
      <alignment horizontal="center" vertical="center"/>
    </xf>
    <xf numFmtId="169" fontId="26" fillId="0" borderId="0" xfId="28" applyNumberFormat="1" applyFont="1" applyFill="1" applyAlignment="1">
      <alignment horizontal="center" vertical="center"/>
    </xf>
    <xf numFmtId="165" fontId="26" fillId="0" borderId="15" xfId="30" applyNumberFormat="1" applyFont="1" applyFill="1" applyBorder="1" applyAlignment="1">
      <alignment horizontal="right" vertical="center"/>
    </xf>
    <xf numFmtId="166" fontId="26" fillId="0" borderId="1" xfId="52" applyNumberFormat="1" applyFont="1" applyFill="1" applyBorder="1" applyAlignment="1">
      <alignment horizontal="right" vertical="center"/>
    </xf>
    <xf numFmtId="166" fontId="25" fillId="0" borderId="1" xfId="52" applyNumberFormat="1" applyFont="1" applyFill="1" applyBorder="1" applyAlignment="1">
      <alignment horizontal="right" vertical="center"/>
    </xf>
    <xf numFmtId="166" fontId="25" fillId="0" borderId="0" xfId="52" applyNumberFormat="1" applyFont="1" applyFill="1" applyAlignment="1">
      <alignment horizontal="right" vertical="center"/>
    </xf>
    <xf numFmtId="166" fontId="25" fillId="33" borderId="0" xfId="52" applyNumberFormat="1" applyFont="1" applyFill="1" applyAlignment="1">
      <alignment horizontal="right" vertical="center"/>
    </xf>
    <xf numFmtId="165" fontId="26" fillId="0" borderId="0" xfId="48" applyNumberFormat="1" applyFont="1" applyFill="1" applyAlignment="1">
      <alignment horizontal="right" vertical="center"/>
    </xf>
    <xf numFmtId="166" fontId="26" fillId="0" borderId="0" xfId="30" applyNumberFormat="1" applyFont="1" applyFill="1" applyAlignment="1">
      <alignment horizontal="right" vertical="center"/>
    </xf>
    <xf numFmtId="166" fontId="26" fillId="0" borderId="0" xfId="30" applyNumberFormat="1" applyFont="1" applyFill="1" applyBorder="1" applyAlignment="1">
      <alignment horizontal="right" vertical="center"/>
    </xf>
    <xf numFmtId="164" fontId="26" fillId="0" borderId="0" xfId="30" applyFont="1" applyFill="1" applyBorder="1" applyAlignment="1">
      <alignment horizontal="right" vertical="center"/>
    </xf>
    <xf numFmtId="0" fontId="26" fillId="0" borderId="1" xfId="52" applyFont="1" applyFill="1" applyBorder="1" applyAlignment="1">
      <alignment horizontal="right" vertical="center"/>
    </xf>
    <xf numFmtId="166" fontId="26" fillId="33" borderId="0" xfId="52" applyNumberFormat="1" applyFont="1" applyFill="1" applyAlignment="1">
      <alignment horizontal="right" vertical="center"/>
    </xf>
    <xf numFmtId="166" fontId="26" fillId="33" borderId="2" xfId="52" applyNumberFormat="1" applyFont="1" applyFill="1" applyBorder="1" applyAlignment="1">
      <alignment horizontal="right" vertical="center"/>
    </xf>
    <xf numFmtId="166" fontId="27" fillId="33" borderId="0" xfId="48" applyNumberFormat="1" applyFont="1" applyFill="1" applyBorder="1" applyAlignment="1">
      <alignment horizontal="right" vertical="center"/>
    </xf>
    <xf numFmtId="166" fontId="26" fillId="33" borderId="0" xfId="48" applyNumberFormat="1" applyFont="1" applyFill="1" applyBorder="1" applyAlignment="1">
      <alignment horizontal="right" vertical="center"/>
    </xf>
    <xf numFmtId="166" fontId="26" fillId="33" borderId="1" xfId="48" applyNumberFormat="1" applyFont="1" applyFill="1" applyBorder="1" applyAlignment="1">
      <alignment horizontal="right" vertical="center"/>
    </xf>
    <xf numFmtId="166" fontId="26" fillId="33" borderId="2" xfId="48" applyNumberFormat="1" applyFont="1" applyFill="1" applyBorder="1" applyAlignment="1">
      <alignment horizontal="right" vertical="center"/>
    </xf>
    <xf numFmtId="166" fontId="26" fillId="0" borderId="1" xfId="48" applyNumberFormat="1" applyFont="1" applyFill="1" applyBorder="1" applyAlignment="1">
      <alignment horizontal="right" vertical="center"/>
    </xf>
    <xf numFmtId="166" fontId="26" fillId="0" borderId="2" xfId="48" applyNumberFormat="1" applyFont="1" applyFill="1" applyBorder="1" applyAlignment="1">
      <alignment horizontal="right" vertical="center"/>
    </xf>
    <xf numFmtId="0" fontId="28" fillId="0" borderId="0" xfId="0" applyFont="1" applyAlignment="1">
      <alignment horizontal="center"/>
    </xf>
    <xf numFmtId="166" fontId="26" fillId="33" borderId="14" xfId="48" applyNumberFormat="1" applyFont="1" applyFill="1" applyBorder="1" applyAlignment="1">
      <alignment horizontal="right" vertical="center"/>
    </xf>
    <xf numFmtId="166" fontId="26" fillId="0" borderId="14" xfId="48" applyNumberFormat="1" applyFont="1" applyFill="1" applyBorder="1" applyAlignment="1">
      <alignment horizontal="right" vertical="center"/>
    </xf>
    <xf numFmtId="0" fontId="28" fillId="0" borderId="0" xfId="0" applyFont="1"/>
    <xf numFmtId="0" fontId="28" fillId="0" borderId="0" xfId="0" applyFont="1" applyFill="1"/>
    <xf numFmtId="0" fontId="28" fillId="0" borderId="0" xfId="0" applyFont="1" applyFill="1" applyAlignment="1">
      <alignment horizontal="center"/>
    </xf>
    <xf numFmtId="0" fontId="25" fillId="0" borderId="0" xfId="52" applyFont="1" applyAlignment="1">
      <alignment horizontal="left" vertical="center"/>
    </xf>
    <xf numFmtId="0" fontId="25" fillId="0" borderId="0" xfId="52" applyFont="1" applyAlignment="1">
      <alignment vertical="center"/>
    </xf>
    <xf numFmtId="0" fontId="26" fillId="0" borderId="0" xfId="52" applyFont="1" applyAlignment="1">
      <alignment vertical="center"/>
    </xf>
    <xf numFmtId="0" fontId="28" fillId="0" borderId="0" xfId="0" applyFont="1" applyAlignment="1">
      <alignment horizontal="center" vertical="center"/>
    </xf>
    <xf numFmtId="166" fontId="26" fillId="0" borderId="0" xfId="33" applyNumberFormat="1" applyFont="1" applyFill="1" applyBorder="1" applyAlignment="1">
      <alignment vertical="center"/>
    </xf>
    <xf numFmtId="165" fontId="26" fillId="0" borderId="0" xfId="38" applyNumberFormat="1" applyFont="1" applyFill="1" applyBorder="1" applyAlignment="1">
      <alignment vertical="center"/>
    </xf>
    <xf numFmtId="166" fontId="26" fillId="0" borderId="0" xfId="33" applyNumberFormat="1" applyFont="1" applyFill="1" applyBorder="1" applyAlignment="1">
      <alignment horizontal="right" vertical="center"/>
    </xf>
    <xf numFmtId="166" fontId="26" fillId="0" borderId="14" xfId="33" applyNumberFormat="1" applyFont="1" applyFill="1" applyBorder="1" applyAlignment="1">
      <alignment vertical="center"/>
    </xf>
    <xf numFmtId="166" fontId="26" fillId="0" borderId="0" xfId="28" applyNumberFormat="1" applyFont="1" applyFill="1" applyAlignment="1">
      <alignment horizontal="right" vertical="center"/>
    </xf>
    <xf numFmtId="166" fontId="26" fillId="0" borderId="1" xfId="28" applyNumberFormat="1" applyFont="1" applyFill="1" applyBorder="1" applyAlignment="1">
      <alignment horizontal="right" vertical="center"/>
    </xf>
    <xf numFmtId="166" fontId="26" fillId="0" borderId="0" xfId="28" applyNumberFormat="1" applyFont="1" applyFill="1" applyBorder="1" applyAlignment="1">
      <alignment horizontal="right" vertical="center"/>
    </xf>
    <xf numFmtId="0" fontId="25" fillId="0" borderId="1" xfId="52" applyFont="1" applyBorder="1" applyAlignment="1">
      <alignment vertical="center"/>
    </xf>
    <xf numFmtId="0" fontId="26" fillId="0" borderId="1" xfId="52" applyFont="1" applyBorder="1" applyAlignment="1">
      <alignment vertical="center"/>
    </xf>
    <xf numFmtId="166" fontId="26" fillId="0" borderId="1" xfId="52" applyNumberFormat="1" applyFont="1" applyBorder="1" applyAlignment="1">
      <alignment horizontal="right" vertical="center"/>
    </xf>
    <xf numFmtId="166" fontId="26" fillId="0" borderId="0" xfId="52" applyNumberFormat="1" applyFont="1" applyAlignment="1">
      <alignment horizontal="right" vertical="center"/>
    </xf>
    <xf numFmtId="166" fontId="25" fillId="0" borderId="1" xfId="52" applyNumberFormat="1" applyFont="1" applyBorder="1" applyAlignment="1">
      <alignment horizontal="right" vertical="center"/>
    </xf>
    <xf numFmtId="166" fontId="25" fillId="0" borderId="0" xfId="52" applyNumberFormat="1" applyFont="1" applyAlignment="1">
      <alignment horizontal="right" vertical="center"/>
    </xf>
    <xf numFmtId="165" fontId="26" fillId="0" borderId="0" xfId="48" applyNumberFormat="1" applyFont="1" applyAlignment="1">
      <alignment horizontal="right" vertical="center"/>
    </xf>
    <xf numFmtId="167" fontId="26" fillId="0" borderId="0" xfId="52" applyNumberFormat="1" applyFont="1" applyAlignment="1">
      <alignment vertical="center"/>
    </xf>
    <xf numFmtId="166" fontId="25" fillId="0" borderId="15" xfId="52" applyNumberFormat="1" applyFont="1" applyBorder="1" applyAlignment="1">
      <alignment horizontal="right" vertical="center"/>
    </xf>
    <xf numFmtId="166" fontId="26" fillId="0" borderId="15" xfId="52" applyNumberFormat="1" applyFont="1" applyBorder="1" applyAlignment="1">
      <alignment horizontal="right" vertical="center"/>
    </xf>
    <xf numFmtId="166" fontId="25" fillId="0" borderId="0" xfId="52" applyNumberFormat="1" applyFont="1" applyAlignment="1">
      <alignment horizontal="center" vertical="center"/>
    </xf>
    <xf numFmtId="166" fontId="25" fillId="0" borderId="0" xfId="52" quotePrefix="1" applyNumberFormat="1" applyFont="1" applyAlignment="1">
      <alignment horizontal="right" vertical="center"/>
    </xf>
    <xf numFmtId="0" fontId="25" fillId="0" borderId="0" xfId="54" applyFont="1" applyAlignment="1">
      <alignment vertical="center"/>
    </xf>
    <xf numFmtId="0" fontId="25" fillId="0" borderId="0" xfId="49" quotePrefix="1" applyFont="1" applyAlignment="1">
      <alignment vertical="center"/>
    </xf>
    <xf numFmtId="165" fontId="26" fillId="0" borderId="0" xfId="49" applyNumberFormat="1" applyFont="1" applyAlignment="1">
      <alignment vertical="center"/>
    </xf>
    <xf numFmtId="166" fontId="25" fillId="0" borderId="13" xfId="52" applyNumberFormat="1" applyFont="1" applyBorder="1" applyAlignment="1">
      <alignment horizontal="right" vertical="center"/>
    </xf>
    <xf numFmtId="166" fontId="26" fillId="0" borderId="0" xfId="52" applyNumberFormat="1" applyFont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5" fontId="25" fillId="0" borderId="0" xfId="52" applyNumberFormat="1" applyFont="1" applyAlignment="1">
      <alignment horizontal="right" vertical="center"/>
    </xf>
    <xf numFmtId="165" fontId="25" fillId="0" borderId="0" xfId="52" quotePrefix="1" applyNumberFormat="1" applyFont="1" applyAlignment="1">
      <alignment horizontal="right" vertical="center"/>
    </xf>
    <xf numFmtId="166" fontId="26" fillId="33" borderId="0" xfId="48" applyNumberFormat="1" applyFont="1" applyFill="1" applyAlignment="1">
      <alignment horizontal="right" vertical="center"/>
    </xf>
    <xf numFmtId="165" fontId="26" fillId="0" borderId="0" xfId="52" applyNumberFormat="1" applyFont="1" applyAlignment="1">
      <alignment horizontal="right" vertical="center"/>
    </xf>
    <xf numFmtId="166" fontId="26" fillId="0" borderId="0" xfId="52" applyNumberFormat="1" applyFont="1" applyFill="1" applyAlignment="1">
      <alignment horizontal="right" vertical="center"/>
    </xf>
    <xf numFmtId="165" fontId="26" fillId="0" borderId="0" xfId="49" applyNumberFormat="1" applyFont="1" applyFill="1" applyAlignment="1">
      <alignment vertical="center"/>
    </xf>
    <xf numFmtId="165" fontId="26" fillId="0" borderId="0" xfId="54" applyNumberFormat="1" applyFont="1" applyFill="1" applyAlignment="1">
      <alignment vertical="center"/>
    </xf>
    <xf numFmtId="166" fontId="26" fillId="0" borderId="14" xfId="52" applyNumberFormat="1" applyFont="1" applyFill="1" applyBorder="1" applyAlignment="1">
      <alignment horizontal="right" vertical="center"/>
    </xf>
    <xf numFmtId="166" fontId="26" fillId="0" borderId="2" xfId="52" applyNumberFormat="1" applyFont="1" applyFill="1" applyBorder="1" applyAlignment="1">
      <alignment horizontal="right" vertical="center"/>
    </xf>
    <xf numFmtId="165" fontId="25" fillId="0" borderId="0" xfId="52" applyNumberFormat="1" applyFont="1" applyAlignment="1">
      <alignment horizontal="center" vertical="center"/>
    </xf>
    <xf numFmtId="0" fontId="26" fillId="0" borderId="1" xfId="52" applyFont="1" applyBorder="1" applyAlignment="1">
      <alignment horizontal="center" vertical="center"/>
    </xf>
    <xf numFmtId="0" fontId="26" fillId="0" borderId="0" xfId="52" applyFont="1" applyAlignment="1">
      <alignment horizontal="center" vertical="center"/>
    </xf>
    <xf numFmtId="0" fontId="25" fillId="0" borderId="0" xfId="52" applyFont="1" applyAlignment="1">
      <alignment horizontal="center" vertical="center"/>
    </xf>
    <xf numFmtId="0" fontId="26" fillId="0" borderId="0" xfId="48" applyFont="1" applyAlignment="1">
      <alignment horizontal="center" vertical="center"/>
    </xf>
    <xf numFmtId="0" fontId="29" fillId="0" borderId="0" xfId="52" applyFont="1" applyAlignment="1">
      <alignment vertical="center"/>
    </xf>
    <xf numFmtId="0" fontId="30" fillId="0" borderId="0" xfId="52" applyFont="1" applyAlignment="1">
      <alignment vertical="center"/>
    </xf>
    <xf numFmtId="0" fontId="26" fillId="0" borderId="0" xfId="52" applyFont="1" applyAlignment="1">
      <alignment horizontal="left" vertical="center"/>
    </xf>
    <xf numFmtId="168" fontId="26" fillId="0" borderId="0" xfId="52" applyNumberFormat="1" applyFont="1" applyAlignment="1">
      <alignment horizontal="right" vertical="center"/>
    </xf>
    <xf numFmtId="171" fontId="26" fillId="0" borderId="0" xfId="52" applyNumberFormat="1" applyFont="1" applyAlignment="1">
      <alignment horizontal="right" vertical="center"/>
    </xf>
    <xf numFmtId="0" fontId="26" fillId="0" borderId="1" xfId="52" applyFont="1" applyBorder="1" applyAlignment="1">
      <alignment horizontal="right" vertical="center"/>
    </xf>
    <xf numFmtId="0" fontId="25" fillId="0" borderId="1" xfId="52" applyFont="1" applyBorder="1" applyAlignment="1">
      <alignment horizontal="left" vertical="center"/>
    </xf>
    <xf numFmtId="0" fontId="26" fillId="0" borderId="0" xfId="61" applyFont="1" applyAlignment="1">
      <alignment vertical="center"/>
    </xf>
    <xf numFmtId="166" fontId="26" fillId="0" borderId="0" xfId="33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166" fontId="26" fillId="0" borderId="1" xfId="52" applyNumberFormat="1" applyFont="1" applyBorder="1" applyAlignment="1">
      <alignment horizontal="center" vertical="center"/>
    </xf>
    <xf numFmtId="165" fontId="26" fillId="0" borderId="0" xfId="48" applyNumberFormat="1" applyFont="1" applyAlignment="1">
      <alignment horizontal="center" vertical="center"/>
    </xf>
    <xf numFmtId="165" fontId="31" fillId="0" borderId="0" xfId="52" quotePrefix="1" applyNumberFormat="1" applyFont="1" applyFill="1" applyAlignment="1">
      <alignment horizontal="right" vertical="center"/>
    </xf>
    <xf numFmtId="165" fontId="26" fillId="0" borderId="1" xfId="48" applyNumberFormat="1" applyFont="1" applyFill="1" applyBorder="1" applyAlignment="1">
      <alignment horizontal="right" vertical="center"/>
    </xf>
    <xf numFmtId="165" fontId="25" fillId="0" borderId="0" xfId="52" quotePrefix="1" applyNumberFormat="1" applyFont="1" applyFill="1" applyAlignment="1">
      <alignment horizontal="right" vertical="center"/>
    </xf>
    <xf numFmtId="171" fontId="26" fillId="0" borderId="0" xfId="48" applyNumberFormat="1" applyFont="1" applyFill="1" applyAlignment="1">
      <alignment horizontal="right" vertical="center"/>
    </xf>
    <xf numFmtId="166" fontId="26" fillId="33" borderId="0" xfId="28" applyNumberFormat="1" applyFont="1" applyFill="1" applyAlignment="1">
      <alignment horizontal="right" vertical="center"/>
    </xf>
    <xf numFmtId="166" fontId="26" fillId="33" borderId="1" xfId="28" applyNumberFormat="1" applyFont="1" applyFill="1" applyBorder="1" applyAlignment="1">
      <alignment horizontal="right" vertical="center"/>
    </xf>
    <xf numFmtId="166" fontId="26" fillId="33" borderId="0" xfId="28" applyNumberFormat="1" applyFont="1" applyFill="1" applyBorder="1" applyAlignment="1">
      <alignment horizontal="right" vertical="center"/>
    </xf>
    <xf numFmtId="166" fontId="26" fillId="33" borderId="0" xfId="0" applyNumberFormat="1" applyFont="1" applyFill="1" applyAlignment="1">
      <alignment horizontal="right" vertical="center"/>
    </xf>
    <xf numFmtId="166" fontId="26" fillId="33" borderId="1" xfId="51" applyNumberFormat="1" applyFont="1" applyFill="1" applyBorder="1" applyAlignment="1">
      <alignment horizontal="right" vertical="center"/>
    </xf>
    <xf numFmtId="166" fontId="26" fillId="33" borderId="14" xfId="0" applyNumberFormat="1" applyFont="1" applyFill="1" applyBorder="1" applyAlignment="1">
      <alignment horizontal="right" vertical="center"/>
    </xf>
    <xf numFmtId="166" fontId="26" fillId="33" borderId="16" xfId="48" applyNumberFormat="1" applyFont="1" applyFill="1" applyBorder="1" applyAlignment="1">
      <alignment horizontal="right" vertical="center"/>
    </xf>
    <xf numFmtId="166" fontId="26" fillId="33" borderId="0" xfId="51" applyNumberFormat="1" applyFont="1" applyFill="1" applyAlignment="1">
      <alignment horizontal="right" vertical="center"/>
    </xf>
    <xf numFmtId="165" fontId="26" fillId="33" borderId="0" xfId="48" applyNumberFormat="1" applyFont="1" applyFill="1" applyAlignment="1">
      <alignment horizontal="right" vertical="center"/>
    </xf>
    <xf numFmtId="165" fontId="26" fillId="33" borderId="14" xfId="48" applyNumberFormat="1" applyFont="1" applyFill="1" applyBorder="1" applyAlignment="1">
      <alignment horizontal="right" vertical="center"/>
    </xf>
    <xf numFmtId="0" fontId="30" fillId="0" borderId="0" xfId="0" applyFont="1"/>
    <xf numFmtId="165" fontId="26" fillId="33" borderId="1" xfId="48" applyNumberFormat="1" applyFont="1" applyFill="1" applyBorder="1" applyAlignment="1">
      <alignment horizontal="right" vertical="center"/>
    </xf>
    <xf numFmtId="0" fontId="28" fillId="33" borderId="0" xfId="0" applyFont="1" applyFill="1" applyAlignment="1">
      <alignment vertical="center"/>
    </xf>
    <xf numFmtId="0" fontId="26" fillId="0" borderId="14" xfId="52" applyFont="1" applyBorder="1" applyAlignment="1">
      <alignment vertical="center"/>
    </xf>
    <xf numFmtId="170" fontId="26" fillId="33" borderId="0" xfId="33" applyNumberFormat="1" applyFont="1" applyFill="1" applyBorder="1" applyAlignment="1">
      <alignment vertical="center"/>
    </xf>
    <xf numFmtId="170" fontId="26" fillId="0" borderId="0" xfId="38" applyNumberFormat="1" applyFont="1" applyFill="1" applyBorder="1" applyAlignment="1">
      <alignment vertical="center"/>
    </xf>
    <xf numFmtId="170" fontId="26" fillId="0" borderId="0" xfId="33" applyNumberFormat="1" applyFont="1" applyFill="1" applyBorder="1" applyAlignment="1">
      <alignment vertical="center"/>
    </xf>
    <xf numFmtId="170" fontId="26" fillId="0" borderId="0" xfId="54" applyNumberFormat="1" applyFont="1" applyAlignment="1">
      <alignment vertical="center"/>
    </xf>
    <xf numFmtId="166" fontId="26" fillId="33" borderId="0" xfId="33" applyNumberFormat="1" applyFont="1" applyFill="1" applyBorder="1" applyAlignment="1">
      <alignment vertical="center"/>
    </xf>
    <xf numFmtId="170" fontId="26" fillId="33" borderId="13" xfId="33" applyNumberFormat="1" applyFont="1" applyFill="1" applyBorder="1" applyAlignment="1">
      <alignment horizontal="right" vertical="center"/>
    </xf>
    <xf numFmtId="170" fontId="26" fillId="0" borderId="0" xfId="33" applyNumberFormat="1" applyFont="1" applyFill="1" applyBorder="1" applyAlignment="1">
      <alignment horizontal="right" vertical="center"/>
    </xf>
    <xf numFmtId="170" fontId="26" fillId="33" borderId="13" xfId="33" applyNumberFormat="1" applyFont="1" applyFill="1" applyBorder="1" applyAlignment="1">
      <alignment vertical="center"/>
    </xf>
    <xf numFmtId="0" fontId="31" fillId="0" borderId="0" xfId="52" applyFont="1" applyFill="1" applyAlignment="1">
      <alignment vertical="center"/>
    </xf>
    <xf numFmtId="0" fontId="32" fillId="0" borderId="0" xfId="52" applyFont="1" applyFill="1" applyAlignment="1">
      <alignment vertical="center"/>
    </xf>
    <xf numFmtId="0" fontId="32" fillId="0" borderId="0" xfId="52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165" fontId="31" fillId="0" borderId="0" xfId="52" applyNumberFormat="1" applyFont="1" applyFill="1" applyAlignment="1">
      <alignment horizontal="right" vertical="center"/>
    </xf>
    <xf numFmtId="166" fontId="31" fillId="0" borderId="1" xfId="52" applyNumberFormat="1" applyFont="1" applyFill="1" applyBorder="1" applyAlignment="1">
      <alignment horizontal="center" vertical="center"/>
    </xf>
    <xf numFmtId="167" fontId="31" fillId="0" borderId="0" xfId="52" applyNumberFormat="1" applyFont="1" applyFill="1" applyAlignment="1">
      <alignment horizontal="center" vertical="center"/>
    </xf>
    <xf numFmtId="165" fontId="32" fillId="0" borderId="0" xfId="53" applyNumberFormat="1" applyFont="1" applyFill="1" applyAlignment="1">
      <alignment horizontal="right" vertical="center"/>
    </xf>
    <xf numFmtId="0" fontId="32" fillId="0" borderId="0" xfId="52" quotePrefix="1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32" fillId="0" borderId="0" xfId="52" applyFont="1" applyFill="1" applyAlignment="1">
      <alignment horizontal="right" vertical="center"/>
    </xf>
    <xf numFmtId="0" fontId="31" fillId="0" borderId="13" xfId="52" applyFont="1" applyFill="1" applyBorder="1" applyAlignment="1">
      <alignment horizontal="center" vertical="center"/>
    </xf>
    <xf numFmtId="0" fontId="32" fillId="0" borderId="0" xfId="53" applyFont="1" applyFill="1" applyAlignment="1">
      <alignment vertical="center"/>
    </xf>
    <xf numFmtId="0" fontId="32" fillId="0" borderId="0" xfId="53" applyFont="1" applyFill="1" applyAlignment="1">
      <alignment horizontal="center" vertical="center"/>
    </xf>
    <xf numFmtId="0" fontId="34" fillId="0" borderId="0" xfId="52" applyFont="1" applyFill="1" applyAlignment="1">
      <alignment vertical="center"/>
    </xf>
    <xf numFmtId="165" fontId="34" fillId="0" borderId="0" xfId="53" applyNumberFormat="1" applyFont="1" applyFill="1" applyAlignment="1">
      <alignment horizontal="right" vertical="center"/>
    </xf>
    <xf numFmtId="0" fontId="34" fillId="0" borderId="0" xfId="0" applyFont="1" applyFill="1" applyAlignment="1">
      <alignment vertical="center"/>
    </xf>
    <xf numFmtId="0" fontId="34" fillId="0" borderId="0" xfId="52" applyFont="1" applyFill="1" applyAlignment="1">
      <alignment horizontal="center" vertical="center"/>
    </xf>
    <xf numFmtId="0" fontId="31" fillId="0" borderId="0" xfId="52" applyFont="1" applyFill="1" applyAlignment="1">
      <alignment horizontal="center" vertical="center"/>
    </xf>
    <xf numFmtId="165" fontId="32" fillId="0" borderId="0" xfId="53" applyNumberFormat="1" applyFont="1" applyFill="1" applyBorder="1" applyAlignment="1">
      <alignment horizontal="right" vertical="center"/>
    </xf>
    <xf numFmtId="0" fontId="32" fillId="0" borderId="0" xfId="52" applyFont="1" applyFill="1" applyAlignment="1">
      <alignment horizontal="justify" vertical="center"/>
    </xf>
    <xf numFmtId="165" fontId="32" fillId="0" borderId="0" xfId="52" applyNumberFormat="1" applyFont="1" applyFill="1" applyAlignment="1">
      <alignment horizontal="right" vertical="center"/>
    </xf>
    <xf numFmtId="0" fontId="34" fillId="0" borderId="0" xfId="52" quotePrefix="1" applyFont="1" applyFill="1" applyAlignment="1">
      <alignment vertical="center"/>
    </xf>
    <xf numFmtId="165" fontId="34" fillId="0" borderId="0" xfId="52" applyNumberFormat="1" applyFont="1" applyFill="1" applyAlignment="1">
      <alignment horizontal="right" vertical="center"/>
    </xf>
    <xf numFmtId="0" fontId="33" fillId="0" borderId="0" xfId="0" applyFont="1" applyFill="1" applyBorder="1" applyAlignment="1">
      <alignment vertical="center"/>
    </xf>
    <xf numFmtId="0" fontId="31" fillId="0" borderId="0" xfId="52" applyFont="1" applyFill="1" applyAlignment="1">
      <alignment horizontal="left" vertical="center"/>
    </xf>
    <xf numFmtId="0" fontId="31" fillId="0" borderId="13" xfId="52" applyFont="1" applyFill="1" applyBorder="1" applyAlignment="1">
      <alignment vertical="center"/>
    </xf>
    <xf numFmtId="0" fontId="32" fillId="0" borderId="13" xfId="52" applyFont="1" applyFill="1" applyBorder="1" applyAlignment="1">
      <alignment vertical="center"/>
    </xf>
    <xf numFmtId="0" fontId="32" fillId="0" borderId="13" xfId="52" applyFont="1" applyFill="1" applyBorder="1" applyAlignment="1">
      <alignment horizontal="center" vertical="center"/>
    </xf>
    <xf numFmtId="0" fontId="32" fillId="0" borderId="13" xfId="52" applyFont="1" applyFill="1" applyBorder="1" applyAlignment="1">
      <alignment horizontal="justify" vertical="center" wrapText="1"/>
    </xf>
    <xf numFmtId="0" fontId="31" fillId="0" borderId="0" xfId="53" applyFont="1" applyFill="1" applyAlignment="1">
      <alignment horizontal="left" vertical="center"/>
    </xf>
    <xf numFmtId="167" fontId="32" fillId="0" borderId="0" xfId="53" applyNumberFormat="1" applyFont="1" applyFill="1" applyAlignment="1">
      <alignment vertical="center"/>
    </xf>
    <xf numFmtId="0" fontId="31" fillId="0" borderId="0" xfId="53" applyFont="1" applyFill="1" applyAlignment="1">
      <alignment horizontal="justify" vertical="center"/>
    </xf>
    <xf numFmtId="0" fontId="33" fillId="0" borderId="0" xfId="0" applyFont="1" applyFill="1"/>
    <xf numFmtId="165" fontId="32" fillId="0" borderId="14" xfId="53" applyNumberFormat="1" applyFont="1" applyFill="1" applyBorder="1" applyAlignment="1">
      <alignment horizontal="right" vertical="center"/>
    </xf>
    <xf numFmtId="165" fontId="32" fillId="0" borderId="17" xfId="53" applyNumberFormat="1" applyFont="1" applyFill="1" applyBorder="1" applyAlignment="1">
      <alignment horizontal="right" vertical="center"/>
    </xf>
    <xf numFmtId="0" fontId="32" fillId="0" borderId="14" xfId="52" applyFont="1" applyFill="1" applyBorder="1" applyAlignment="1">
      <alignment vertical="center"/>
    </xf>
    <xf numFmtId="0" fontId="33" fillId="0" borderId="14" xfId="0" applyFont="1" applyFill="1" applyBorder="1" applyAlignment="1">
      <alignment vertical="center"/>
    </xf>
    <xf numFmtId="0" fontId="28" fillId="0" borderId="0" xfId="0" applyFont="1" applyFill="1" applyAlignment="1">
      <alignment vertical="center"/>
    </xf>
    <xf numFmtId="166" fontId="26" fillId="33" borderId="13" xfId="33" applyNumberFormat="1" applyFont="1" applyFill="1" applyBorder="1" applyAlignment="1">
      <alignment horizontal="right" vertical="center"/>
    </xf>
    <xf numFmtId="166" fontId="26" fillId="33" borderId="1" xfId="33" applyNumberFormat="1" applyFont="1" applyFill="1" applyBorder="1" applyAlignment="1">
      <alignment vertical="center"/>
    </xf>
    <xf numFmtId="165" fontId="26" fillId="0" borderId="0" xfId="54" applyNumberFormat="1" applyFont="1" applyAlignment="1">
      <alignment vertical="center"/>
    </xf>
    <xf numFmtId="166" fontId="26" fillId="33" borderId="13" xfId="33" applyNumberFormat="1" applyFont="1" applyFill="1" applyBorder="1" applyAlignment="1">
      <alignment vertical="center"/>
    </xf>
    <xf numFmtId="166" fontId="26" fillId="33" borderId="14" xfId="33" applyNumberFormat="1" applyFont="1" applyFill="1" applyBorder="1" applyAlignment="1">
      <alignment vertical="center"/>
    </xf>
    <xf numFmtId="0" fontId="28" fillId="0" borderId="14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166" fontId="26" fillId="33" borderId="1" xfId="60" applyNumberFormat="1" applyFont="1" applyFill="1" applyBorder="1" applyAlignment="1">
      <alignment horizontal="right" vertical="center"/>
    </xf>
    <xf numFmtId="168" fontId="26" fillId="0" borderId="0" xfId="52" applyNumberFormat="1" applyFont="1" applyFill="1" applyAlignment="1">
      <alignment horizontal="right" vertical="center"/>
    </xf>
    <xf numFmtId="171" fontId="26" fillId="0" borderId="0" xfId="52" applyNumberFormat="1" applyFont="1" applyFill="1" applyAlignment="1">
      <alignment horizontal="right" vertical="center"/>
    </xf>
    <xf numFmtId="166" fontId="26" fillId="0" borderId="0" xfId="52" applyNumberFormat="1" applyFont="1" applyFill="1" applyBorder="1" applyAlignment="1">
      <alignment horizontal="right" vertical="center"/>
    </xf>
    <xf numFmtId="165" fontId="32" fillId="33" borderId="0" xfId="53" applyNumberFormat="1" applyFont="1" applyFill="1" applyAlignment="1">
      <alignment horizontal="right" vertical="center"/>
    </xf>
    <xf numFmtId="165" fontId="32" fillId="33" borderId="1" xfId="53" applyNumberFormat="1" applyFont="1" applyFill="1" applyBorder="1" applyAlignment="1">
      <alignment horizontal="right" vertical="center"/>
    </xf>
    <xf numFmtId="165" fontId="34" fillId="33" borderId="0" xfId="53" applyNumberFormat="1" applyFont="1" applyFill="1" applyAlignment="1">
      <alignment horizontal="right" vertical="center"/>
    </xf>
    <xf numFmtId="165" fontId="32" fillId="33" borderId="14" xfId="53" applyNumberFormat="1" applyFont="1" applyFill="1" applyBorder="1" applyAlignment="1">
      <alignment horizontal="right" vertical="center"/>
    </xf>
    <xf numFmtId="165" fontId="32" fillId="33" borderId="0" xfId="53" applyNumberFormat="1" applyFont="1" applyFill="1" applyBorder="1" applyAlignment="1">
      <alignment horizontal="right" vertical="center"/>
    </xf>
    <xf numFmtId="165" fontId="32" fillId="33" borderId="17" xfId="53" applyNumberFormat="1" applyFont="1" applyFill="1" applyBorder="1" applyAlignment="1">
      <alignment horizontal="right" vertical="center"/>
    </xf>
    <xf numFmtId="165" fontId="26" fillId="0" borderId="14" xfId="48" applyNumberFormat="1" applyFont="1" applyFill="1" applyBorder="1" applyAlignment="1">
      <alignment horizontal="right" vertical="center"/>
    </xf>
    <xf numFmtId="0" fontId="26" fillId="0" borderId="0" xfId="48" applyFont="1" applyAlignment="1">
      <alignment horizontal="right" vertical="center"/>
    </xf>
    <xf numFmtId="165" fontId="28" fillId="0" borderId="0" xfId="0" applyNumberFormat="1" applyFont="1"/>
    <xf numFmtId="165" fontId="26" fillId="0" borderId="0" xfId="30" applyNumberFormat="1" applyFont="1" applyFill="1" applyAlignment="1">
      <alignment horizontal="right" vertical="center"/>
    </xf>
    <xf numFmtId="172" fontId="28" fillId="0" borderId="0" xfId="0" applyNumberFormat="1" applyFont="1"/>
    <xf numFmtId="172" fontId="26" fillId="0" borderId="0" xfId="52" applyNumberFormat="1" applyFont="1" applyAlignment="1">
      <alignment horizontal="right" vertical="center"/>
    </xf>
    <xf numFmtId="165" fontId="26" fillId="33" borderId="14" xfId="48" quotePrefix="1" applyNumberFormat="1" applyFont="1" applyFill="1" applyBorder="1" applyAlignment="1">
      <alignment horizontal="right" vertical="center"/>
    </xf>
    <xf numFmtId="0" fontId="26" fillId="0" borderId="0" xfId="54" applyFont="1" applyAlignment="1">
      <alignment vertical="center"/>
    </xf>
    <xf numFmtId="166" fontId="28" fillId="0" borderId="0" xfId="0" applyNumberFormat="1" applyFont="1" applyFill="1" applyAlignment="1">
      <alignment vertical="center"/>
    </xf>
    <xf numFmtId="165" fontId="28" fillId="0" borderId="0" xfId="0" applyNumberFormat="1" applyFont="1" applyFill="1"/>
    <xf numFmtId="165" fontId="26" fillId="0" borderId="0" xfId="48" applyNumberFormat="1" applyFont="1" applyFill="1" applyBorder="1" applyAlignment="1">
      <alignment horizontal="right" vertical="center"/>
    </xf>
    <xf numFmtId="0" fontId="28" fillId="0" borderId="0" xfId="0" applyFont="1" applyFill="1" applyBorder="1"/>
    <xf numFmtId="170" fontId="26" fillId="0" borderId="0" xfId="52" applyNumberFormat="1" applyFont="1" applyFill="1" applyAlignment="1">
      <alignment horizontal="right" vertical="center"/>
    </xf>
    <xf numFmtId="170" fontId="26" fillId="0" borderId="1" xfId="48" applyNumberFormat="1" applyFont="1" applyFill="1" applyBorder="1" applyAlignment="1">
      <alignment horizontal="right" vertical="center"/>
    </xf>
    <xf numFmtId="165" fontId="32" fillId="0" borderId="0" xfId="48" applyNumberFormat="1" applyFont="1" applyFill="1" applyAlignment="1">
      <alignment horizontal="right" vertical="center"/>
    </xf>
    <xf numFmtId="165" fontId="32" fillId="33" borderId="0" xfId="48" applyNumberFormat="1" applyFont="1" applyFill="1" applyAlignment="1">
      <alignment horizontal="right" vertical="center"/>
    </xf>
    <xf numFmtId="165" fontId="32" fillId="0" borderId="1" xfId="48" applyNumberFormat="1" applyFont="1" applyFill="1" applyBorder="1" applyAlignment="1">
      <alignment horizontal="right" vertical="center"/>
    </xf>
    <xf numFmtId="165" fontId="32" fillId="33" borderId="0" xfId="48" quotePrefix="1" applyNumberFormat="1" applyFont="1" applyFill="1" applyAlignment="1">
      <alignment horizontal="right" vertical="center"/>
    </xf>
    <xf numFmtId="165" fontId="32" fillId="0" borderId="14" xfId="48" applyNumberFormat="1" applyFont="1" applyFill="1" applyBorder="1" applyAlignment="1">
      <alignment horizontal="right" vertical="center"/>
    </xf>
    <xf numFmtId="165" fontId="32" fillId="0" borderId="0" xfId="48" applyNumberFormat="1" applyFont="1" applyFill="1" applyBorder="1" applyAlignment="1">
      <alignment horizontal="right" vertical="center"/>
    </xf>
    <xf numFmtId="165" fontId="32" fillId="0" borderId="0" xfId="48" applyNumberFormat="1" applyFont="1" applyFill="1" applyAlignment="1">
      <alignment horizontal="right"/>
    </xf>
    <xf numFmtId="165" fontId="33" fillId="0" borderId="0" xfId="0" applyNumberFormat="1" applyFont="1" applyFill="1" applyAlignment="1">
      <alignment vertical="center"/>
    </xf>
    <xf numFmtId="165" fontId="32" fillId="0" borderId="0" xfId="52" applyNumberFormat="1" applyFont="1" applyFill="1" applyBorder="1" applyAlignment="1">
      <alignment horizontal="right" vertical="center"/>
    </xf>
    <xf numFmtId="165" fontId="34" fillId="0" borderId="0" xfId="48" applyNumberFormat="1" applyFont="1" applyFill="1" applyAlignment="1">
      <alignment horizontal="right" vertical="center"/>
    </xf>
    <xf numFmtId="165" fontId="32" fillId="0" borderId="0" xfId="48" quotePrefix="1" applyNumberFormat="1" applyFont="1" applyFill="1" applyAlignment="1">
      <alignment horizontal="right" vertical="center"/>
    </xf>
    <xf numFmtId="168" fontId="26" fillId="33" borderId="0" xfId="48" applyNumberFormat="1" applyFont="1" applyFill="1" applyAlignment="1">
      <alignment horizontal="right" vertical="center"/>
    </xf>
    <xf numFmtId="168" fontId="26" fillId="0" borderId="0" xfId="48" applyNumberFormat="1" applyFont="1" applyFill="1" applyAlignment="1">
      <alignment horizontal="right" vertical="center"/>
    </xf>
    <xf numFmtId="0" fontId="28" fillId="33" borderId="0" xfId="0" applyFont="1" applyFill="1"/>
    <xf numFmtId="165" fontId="25" fillId="33" borderId="0" xfId="52" applyNumberFormat="1" applyFont="1" applyFill="1" applyBorder="1" applyAlignment="1">
      <alignment horizontal="right" vertical="center"/>
    </xf>
    <xf numFmtId="165" fontId="32" fillId="0" borderId="13" xfId="52" applyNumberFormat="1" applyFont="1" applyFill="1" applyBorder="1" applyAlignment="1">
      <alignment horizontal="right" vertical="center"/>
    </xf>
    <xf numFmtId="165" fontId="31" fillId="0" borderId="0" xfId="53" applyNumberFormat="1" applyFont="1" applyFill="1" applyAlignment="1">
      <alignment horizontal="right" vertical="center"/>
    </xf>
    <xf numFmtId="165" fontId="31" fillId="0" borderId="13" xfId="52" applyNumberFormat="1" applyFont="1" applyFill="1" applyBorder="1" applyAlignment="1">
      <alignment horizontal="right" vertical="center"/>
    </xf>
    <xf numFmtId="165" fontId="32" fillId="33" borderId="1" xfId="48" applyNumberFormat="1" applyFont="1" applyFill="1" applyBorder="1" applyAlignment="1">
      <alignment horizontal="right" vertical="center"/>
    </xf>
    <xf numFmtId="165" fontId="32" fillId="0" borderId="13" xfId="52" applyNumberFormat="1" applyFont="1" applyFill="1" applyBorder="1" applyAlignment="1">
      <alignment horizontal="justify" vertical="center" wrapText="1"/>
    </xf>
    <xf numFmtId="165" fontId="33" fillId="0" borderId="0" xfId="0" applyNumberFormat="1" applyFont="1" applyFill="1"/>
    <xf numFmtId="165" fontId="32" fillId="33" borderId="14" xfId="48" quotePrefix="1" applyNumberFormat="1" applyFont="1" applyFill="1" applyBorder="1" applyAlignment="1">
      <alignment horizontal="right" vertical="center"/>
    </xf>
    <xf numFmtId="165" fontId="32" fillId="33" borderId="14" xfId="48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/>
    <xf numFmtId="165" fontId="32" fillId="33" borderId="0" xfId="52" applyNumberFormat="1" applyFont="1" applyFill="1" applyAlignment="1">
      <alignment horizontal="right" vertical="center"/>
    </xf>
    <xf numFmtId="165" fontId="34" fillId="33" borderId="0" xfId="48" quotePrefix="1" applyNumberFormat="1" applyFont="1" applyFill="1" applyAlignment="1">
      <alignment horizontal="right" vertical="center"/>
    </xf>
    <xf numFmtId="165" fontId="32" fillId="0" borderId="0" xfId="31" applyNumberFormat="1" applyFont="1" applyFill="1" applyAlignment="1">
      <alignment vertical="center"/>
    </xf>
    <xf numFmtId="165" fontId="33" fillId="0" borderId="14" xfId="0" applyNumberFormat="1" applyFont="1" applyFill="1" applyBorder="1" applyAlignment="1">
      <alignment vertical="center"/>
    </xf>
    <xf numFmtId="166" fontId="25" fillId="0" borderId="1" xfId="52" applyNumberFormat="1" applyFont="1" applyBorder="1" applyAlignment="1">
      <alignment horizontal="center" vertical="center"/>
    </xf>
    <xf numFmtId="165" fontId="31" fillId="0" borderId="0" xfId="52" applyNumberFormat="1" applyFont="1" applyFill="1" applyAlignment="1">
      <alignment horizontal="center" vertical="center"/>
    </xf>
    <xf numFmtId="170" fontId="25" fillId="0" borderId="0" xfId="32" applyNumberFormat="1" applyFont="1" applyFill="1" applyBorder="1" applyAlignment="1">
      <alignment horizontal="center" vertical="center"/>
    </xf>
    <xf numFmtId="170" fontId="25" fillId="0" borderId="1" xfId="32" applyNumberFormat="1" applyFont="1" applyFill="1" applyBorder="1" applyAlignment="1">
      <alignment horizontal="center" vertical="center"/>
    </xf>
    <xf numFmtId="170" fontId="25" fillId="0" borderId="1" xfId="36" applyNumberFormat="1" applyFont="1" applyFill="1" applyBorder="1" applyAlignment="1">
      <alignment horizontal="center" vertical="center"/>
    </xf>
    <xf numFmtId="166" fontId="25" fillId="0" borderId="1" xfId="52" applyNumberFormat="1" applyFont="1" applyBorder="1" applyAlignment="1">
      <alignment horizontal="center" vertical="center"/>
    </xf>
    <xf numFmtId="0" fontId="25" fillId="0" borderId="3" xfId="52" applyFont="1" applyBorder="1" applyAlignment="1">
      <alignment horizontal="center" vertical="center" wrapText="1"/>
    </xf>
    <xf numFmtId="165" fontId="31" fillId="0" borderId="13" xfId="52" applyNumberFormat="1" applyFont="1" applyFill="1" applyBorder="1" applyAlignment="1">
      <alignment horizontal="center" vertical="center"/>
    </xf>
    <xf numFmtId="165" fontId="31" fillId="0" borderId="0" xfId="52" applyNumberFormat="1" applyFont="1" applyFill="1" applyAlignment="1">
      <alignment horizontal="center" vertical="center"/>
    </xf>
  </cellXfs>
  <cellStyles count="83">
    <cellStyle name="20% - Accent1" xfId="1" builtinId="30" customBuiltin="1"/>
    <cellStyle name="20% - Accent1 2" xfId="62" xr:uid="{184AA57C-9CC4-41DF-8D9E-109709F38733}"/>
    <cellStyle name="20% - Accent2" xfId="2" builtinId="34" customBuiltin="1"/>
    <cellStyle name="20% - Accent2 2" xfId="63" xr:uid="{C10E4CE4-C712-49FF-8839-E9DA0197706C}"/>
    <cellStyle name="20% - Accent3" xfId="3" builtinId="38" customBuiltin="1"/>
    <cellStyle name="20% - Accent3 2" xfId="64" xr:uid="{D51DBBA4-5B18-4569-A330-2FE81D44573A}"/>
    <cellStyle name="20% - Accent4" xfId="4" builtinId="42" customBuiltin="1"/>
    <cellStyle name="20% - Accent4 2" xfId="65" xr:uid="{F1988BB6-388C-40CF-B961-5B38CB532E28}"/>
    <cellStyle name="20% - Accent5" xfId="5" builtinId="46" customBuiltin="1"/>
    <cellStyle name="20% - Accent5 2" xfId="66" xr:uid="{A906F959-C01E-4664-8025-9960D566F0E5}"/>
    <cellStyle name="20% - Accent6" xfId="6" builtinId="50" customBuiltin="1"/>
    <cellStyle name="20% - Accent6 2" xfId="67" xr:uid="{DAEA95E4-5744-4974-85DB-D2BEC02F1062}"/>
    <cellStyle name="40% - Accent1" xfId="7" builtinId="31" customBuiltin="1"/>
    <cellStyle name="40% - Accent1 2" xfId="68" xr:uid="{2F51D1D1-A878-4AB6-B412-C580A492A165}"/>
    <cellStyle name="40% - Accent2" xfId="8" builtinId="35" customBuiltin="1"/>
    <cellStyle name="40% - Accent2 2" xfId="69" xr:uid="{953D16BC-53AD-4EF3-ADE5-2902A40B9295}"/>
    <cellStyle name="40% - Accent3" xfId="9" builtinId="39" customBuiltin="1"/>
    <cellStyle name="40% - Accent3 2" xfId="70" xr:uid="{3042F3C3-5177-40D0-A23F-D447E73C1307}"/>
    <cellStyle name="40% - Accent4" xfId="10" builtinId="43" customBuiltin="1"/>
    <cellStyle name="40% - Accent4 2" xfId="71" xr:uid="{F8B52409-E11B-4E9A-93AB-C96BC1A917C1}"/>
    <cellStyle name="40% - Accent5" xfId="11" builtinId="47" customBuiltin="1"/>
    <cellStyle name="40% - Accent5 2" xfId="72" xr:uid="{A15533BC-E6B4-4F42-91FA-10B9F3FDB0A1}"/>
    <cellStyle name="40% - Accent6" xfId="12" builtinId="51" customBuiltin="1"/>
    <cellStyle name="40% - Accent6 2" xfId="73" xr:uid="{CD3DA375-AE7D-4B8F-8AA4-8B0FE3025657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18" xfId="29" xr:uid="{00000000-0005-0000-0000-00001C000000}"/>
    <cellStyle name="Comma 118 2" xfId="75" xr:uid="{9AA8E543-1145-437C-A6E5-E9C94FDBEB29}"/>
    <cellStyle name="Comma 13 16" xfId="30" xr:uid="{00000000-0005-0000-0000-00001D000000}"/>
    <cellStyle name="Comma 13 16 2" xfId="76" xr:uid="{337F06B4-69D4-4A31-A596-F1B5A4A5FFF2}"/>
    <cellStyle name="Comma 2" xfId="31" xr:uid="{00000000-0005-0000-0000-00001E000000}"/>
    <cellStyle name="Comma 2 2" xfId="32" xr:uid="{00000000-0005-0000-0000-00001F000000}"/>
    <cellStyle name="Comma 2 2 7" xfId="33" xr:uid="{00000000-0005-0000-0000-000020000000}"/>
    <cellStyle name="Comma 2 2 7 3" xfId="34" xr:uid="{00000000-0005-0000-0000-000021000000}"/>
    <cellStyle name="Comma 2 2 7 3 2" xfId="78" xr:uid="{64D69211-0511-4BD6-BC42-08E2334681D0}"/>
    <cellStyle name="Comma 2 3" xfId="77" xr:uid="{60A83E88-82C2-4047-99DA-48967623FF3C}"/>
    <cellStyle name="Comma 3" xfId="74" xr:uid="{9D3AFDF9-FCBA-444E-AF34-4E9F9645D1F7}"/>
    <cellStyle name="Comma 4" xfId="35" xr:uid="{00000000-0005-0000-0000-000022000000}"/>
    <cellStyle name="Comma 4 2" xfId="79" xr:uid="{EF6F2199-1324-453D-AA07-B861012A0E7C}"/>
    <cellStyle name="Comma 5" xfId="36" xr:uid="{00000000-0005-0000-0000-000023000000}"/>
    <cellStyle name="Comma 5 2" xfId="80" xr:uid="{EE5D5256-9055-406F-8AEA-0178D96572EC}"/>
    <cellStyle name="Comma 94" xfId="37" xr:uid="{00000000-0005-0000-0000-000024000000}"/>
    <cellStyle name="Comma 94 2" xfId="81" xr:uid="{741CB549-D869-4B70-BEAB-987E82E7D002}"/>
    <cellStyle name="Comma_T-59-Q1" xfId="38" xr:uid="{00000000-0005-0000-0000-000025000000}"/>
    <cellStyle name="Explanatory Text" xfId="39" builtinId="53" customBuiltin="1"/>
    <cellStyle name="Good" xfId="40" builtinId="26" customBuiltin="1"/>
    <cellStyle name="Heading 1" xfId="41" builtinId="16" customBuiltin="1"/>
    <cellStyle name="Heading 2" xfId="42" builtinId="17" customBuiltin="1"/>
    <cellStyle name="Heading 3" xfId="43" builtinId="18" customBuiltin="1"/>
    <cellStyle name="Heading 4" xfId="44" builtinId="19" customBuiltin="1"/>
    <cellStyle name="Input" xfId="45" builtinId="20" customBuiltin="1"/>
    <cellStyle name="Linked Cell" xfId="46" builtinId="24" customBuiltin="1"/>
    <cellStyle name="Neutral" xfId="47" builtinId="28" customBuiltin="1"/>
    <cellStyle name="Normal" xfId="0" builtinId="0" customBuiltin="1"/>
    <cellStyle name="Normal 11 5" xfId="48" xr:uid="{00000000-0005-0000-0000-000030000000}"/>
    <cellStyle name="Normal 11 5 3" xfId="60" xr:uid="{00000000-0005-0000-0000-000031000000}"/>
    <cellStyle name="Normal 111" xfId="49" xr:uid="{00000000-0005-0000-0000-000032000000}"/>
    <cellStyle name="Normal 139" xfId="50" xr:uid="{00000000-0005-0000-0000-000033000000}"/>
    <cellStyle name="Normal 183" xfId="51" xr:uid="{00000000-0005-0000-0000-000034000000}"/>
    <cellStyle name="Normal 5 9" xfId="52" xr:uid="{00000000-0005-0000-0000-000035000000}"/>
    <cellStyle name="Normal 94" xfId="53" xr:uid="{00000000-0005-0000-0000-000036000000}"/>
    <cellStyle name="Normal_KEGCO_2002" xfId="61" xr:uid="{00000000-0005-0000-0000-000037000000}"/>
    <cellStyle name="Normal_T-59-Q1" xfId="54" xr:uid="{00000000-0005-0000-0000-000038000000}"/>
    <cellStyle name="Note" xfId="55" builtinId="10" customBuiltin="1"/>
    <cellStyle name="Note 2" xfId="82" xr:uid="{78AB653F-8720-4C33-A570-93A5CA829A8C}"/>
    <cellStyle name="Output" xfId="56" builtinId="21" customBuiltin="1"/>
    <cellStyle name="Title" xfId="57" builtinId="15" customBuiltin="1"/>
    <cellStyle name="Total" xfId="58" builtinId="25" customBuiltin="1"/>
    <cellStyle name="Warning Text" xfId="59" builtinId="11" customBuiltin="1"/>
  </cellStyles>
  <dxfs count="0"/>
  <tableStyles count="0" defaultTableStyle="TableStyleMedium2" defaultPivotStyle="PivotStyleLight16"/>
  <colors>
    <mruColors>
      <color rgb="FF66FF99"/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55"/>
  <sheetViews>
    <sheetView topLeftCell="A82" zoomScale="110" zoomScaleNormal="110" zoomScaleSheetLayoutView="100" workbookViewId="0">
      <selection activeCell="I164" sqref="I164"/>
    </sheetView>
  </sheetViews>
  <sheetFormatPr defaultColWidth="9.109375" defaultRowHeight="16.5" customHeight="1" x14ac:dyDescent="0.2"/>
  <cols>
    <col min="1" max="3" width="1.33203125" style="67" customWidth="1"/>
    <col min="4" max="4" width="28.44140625" style="67" customWidth="1"/>
    <col min="5" max="5" width="5.88671875" style="64" customWidth="1"/>
    <col min="6" max="6" width="0.88671875" style="67" customWidth="1"/>
    <col min="7" max="7" width="13.33203125" style="67" customWidth="1"/>
    <col min="8" max="8" width="0.88671875" style="67" customWidth="1"/>
    <col min="9" max="9" width="13.33203125" style="68" customWidth="1"/>
    <col min="10" max="10" width="0.88671875" style="67" customWidth="1"/>
    <col min="11" max="11" width="13.33203125" style="67" customWidth="1"/>
    <col min="12" max="12" width="0.88671875" style="67" customWidth="1"/>
    <col min="13" max="13" width="13.33203125" style="68" customWidth="1"/>
    <col min="14" max="16384" width="9.109375" style="67"/>
  </cols>
  <sheetData>
    <row r="1" spans="1:13" ht="16.5" customHeight="1" x14ac:dyDescent="0.2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6.5" customHeight="1" x14ac:dyDescent="0.2">
      <c r="A2" s="1" t="s">
        <v>1</v>
      </c>
      <c r="B2" s="1"/>
      <c r="C2" s="4"/>
      <c r="D2" s="4"/>
      <c r="E2" s="2"/>
      <c r="F2" s="2"/>
      <c r="G2" s="3"/>
      <c r="H2" s="3"/>
      <c r="I2" s="3"/>
      <c r="J2" s="3"/>
      <c r="K2" s="3"/>
      <c r="L2" s="3"/>
      <c r="M2" s="3"/>
    </row>
    <row r="3" spans="1:13" ht="16.5" customHeight="1" x14ac:dyDescent="0.2">
      <c r="A3" s="5" t="s">
        <v>214</v>
      </c>
      <c r="B3" s="5"/>
      <c r="C3" s="6"/>
      <c r="D3" s="6"/>
      <c r="E3" s="7"/>
      <c r="F3" s="7"/>
      <c r="G3" s="8"/>
      <c r="H3" s="8"/>
      <c r="I3" s="8"/>
      <c r="J3" s="8"/>
      <c r="K3" s="8"/>
      <c r="L3" s="8"/>
      <c r="M3" s="8"/>
    </row>
    <row r="4" spans="1:13" ht="16.5" customHeight="1" x14ac:dyDescent="0.2">
      <c r="A4" s="10"/>
      <c r="B4" s="10"/>
      <c r="C4" s="11"/>
      <c r="D4" s="11"/>
      <c r="E4" s="12"/>
      <c r="F4" s="12"/>
      <c r="G4" s="13"/>
      <c r="H4" s="13"/>
      <c r="I4" s="13"/>
      <c r="J4" s="13"/>
      <c r="K4" s="13"/>
      <c r="L4" s="13"/>
      <c r="M4" s="13"/>
    </row>
    <row r="5" spans="1:13" ht="16.5" customHeight="1" x14ac:dyDescent="0.2">
      <c r="A5" s="10"/>
      <c r="B5" s="10"/>
      <c r="C5" s="11"/>
      <c r="D5" s="11"/>
      <c r="E5" s="12"/>
      <c r="F5" s="12"/>
      <c r="G5" s="13"/>
      <c r="H5" s="13"/>
      <c r="I5" s="13"/>
      <c r="J5" s="13"/>
      <c r="K5" s="13"/>
      <c r="L5" s="13"/>
      <c r="M5" s="13"/>
    </row>
    <row r="6" spans="1:13" ht="16.5" customHeight="1" x14ac:dyDescent="0.2">
      <c r="A6" s="10"/>
      <c r="B6" s="10"/>
      <c r="C6" s="11"/>
      <c r="D6" s="11"/>
      <c r="E6" s="12"/>
      <c r="F6" s="12"/>
      <c r="G6" s="251" t="s">
        <v>2</v>
      </c>
      <c r="H6" s="251"/>
      <c r="I6" s="251"/>
      <c r="J6" s="13"/>
      <c r="K6" s="251" t="s">
        <v>3</v>
      </c>
      <c r="L6" s="251"/>
      <c r="M6" s="251"/>
    </row>
    <row r="7" spans="1:13" ht="16.5" customHeight="1" x14ac:dyDescent="0.2">
      <c r="A7" s="10"/>
      <c r="B7" s="10"/>
      <c r="C7" s="11"/>
      <c r="D7" s="11"/>
      <c r="E7" s="12"/>
      <c r="F7" s="12"/>
      <c r="G7" s="252" t="s">
        <v>4</v>
      </c>
      <c r="H7" s="252"/>
      <c r="I7" s="252"/>
      <c r="J7" s="15"/>
      <c r="K7" s="253" t="s">
        <v>4</v>
      </c>
      <c r="L7" s="253"/>
      <c r="M7" s="253"/>
    </row>
    <row r="8" spans="1:13" ht="16.5" customHeight="1" x14ac:dyDescent="0.2">
      <c r="G8" s="16" t="s">
        <v>5</v>
      </c>
      <c r="I8" s="16" t="s">
        <v>6</v>
      </c>
      <c r="K8" s="16" t="s">
        <v>5</v>
      </c>
      <c r="M8" s="16" t="s">
        <v>6</v>
      </c>
    </row>
    <row r="9" spans="1:13" ht="16.5" customHeight="1" x14ac:dyDescent="0.2">
      <c r="A9" s="10"/>
      <c r="B9" s="10"/>
      <c r="C9" s="11"/>
      <c r="D9" s="11"/>
      <c r="E9" s="12"/>
      <c r="F9" s="12"/>
      <c r="G9" s="16" t="s">
        <v>217</v>
      </c>
      <c r="H9" s="15"/>
      <c r="I9" s="16" t="s">
        <v>7</v>
      </c>
      <c r="J9" s="15"/>
      <c r="K9" s="16" t="s">
        <v>217</v>
      </c>
      <c r="L9" s="15"/>
      <c r="M9" s="16" t="s">
        <v>7</v>
      </c>
    </row>
    <row r="10" spans="1:13" ht="16.5" customHeight="1" x14ac:dyDescent="0.2">
      <c r="A10" s="9"/>
      <c r="B10" s="9"/>
      <c r="C10" s="9"/>
      <c r="D10" s="9"/>
      <c r="G10" s="16" t="s">
        <v>156</v>
      </c>
      <c r="H10" s="13"/>
      <c r="I10" s="16" t="s">
        <v>121</v>
      </c>
      <c r="J10" s="13"/>
      <c r="K10" s="16" t="s">
        <v>156</v>
      </c>
      <c r="L10" s="13"/>
      <c r="M10" s="16" t="s">
        <v>121</v>
      </c>
    </row>
    <row r="11" spans="1:13" ht="16.5" customHeight="1" x14ac:dyDescent="0.2">
      <c r="E11" s="7" t="s">
        <v>8</v>
      </c>
      <c r="F11" s="12"/>
      <c r="G11" s="8" t="s">
        <v>9</v>
      </c>
      <c r="H11" s="3"/>
      <c r="I11" s="8" t="s">
        <v>9</v>
      </c>
      <c r="J11" s="17"/>
      <c r="K11" s="8" t="s">
        <v>9</v>
      </c>
      <c r="L11" s="3"/>
      <c r="M11" s="8" t="s">
        <v>9</v>
      </c>
    </row>
    <row r="12" spans="1:13" ht="16.5" customHeight="1" x14ac:dyDescent="0.2">
      <c r="E12" s="12"/>
      <c r="F12" s="12"/>
      <c r="G12" s="58"/>
      <c r="H12" s="3"/>
      <c r="I12" s="13"/>
      <c r="J12" s="17"/>
      <c r="K12" s="59"/>
      <c r="L12" s="3"/>
      <c r="M12" s="13"/>
    </row>
    <row r="13" spans="1:13" ht="16.5" customHeight="1" x14ac:dyDescent="0.2">
      <c r="A13" s="14" t="s">
        <v>10</v>
      </c>
      <c r="B13" s="14"/>
      <c r="G13" s="59"/>
      <c r="K13" s="59"/>
    </row>
    <row r="14" spans="1:13" ht="16.5" customHeight="1" x14ac:dyDescent="0.2">
      <c r="A14" s="14"/>
      <c r="B14" s="14"/>
      <c r="G14" s="59"/>
      <c r="K14" s="59"/>
    </row>
    <row r="15" spans="1:13" ht="16.5" customHeight="1" x14ac:dyDescent="0.2">
      <c r="A15" s="14" t="s">
        <v>11</v>
      </c>
      <c r="B15" s="14"/>
      <c r="G15" s="59"/>
      <c r="K15" s="59"/>
    </row>
    <row r="16" spans="1:13" ht="16.5" customHeight="1" x14ac:dyDescent="0.2">
      <c r="A16" s="14"/>
      <c r="B16" s="14"/>
      <c r="G16" s="59"/>
      <c r="K16" s="59"/>
    </row>
    <row r="17" spans="1:13" ht="16.5" customHeight="1" x14ac:dyDescent="0.2">
      <c r="A17" s="18" t="s">
        <v>12</v>
      </c>
      <c r="E17" s="73"/>
      <c r="G17" s="101">
        <v>125954050</v>
      </c>
      <c r="H17" s="19"/>
      <c r="I17" s="78">
        <v>104831967</v>
      </c>
      <c r="J17" s="20"/>
      <c r="K17" s="129">
        <v>4033545</v>
      </c>
      <c r="L17" s="20"/>
      <c r="M17" s="78">
        <v>11769894</v>
      </c>
    </row>
    <row r="18" spans="1:13" ht="16.5" customHeight="1" x14ac:dyDescent="0.2">
      <c r="A18" s="18" t="s">
        <v>13</v>
      </c>
      <c r="E18" s="73">
        <v>7</v>
      </c>
      <c r="G18" s="101">
        <v>166760189</v>
      </c>
      <c r="H18" s="19"/>
      <c r="I18" s="78">
        <v>202866241</v>
      </c>
      <c r="J18" s="20"/>
      <c r="K18" s="129">
        <v>40164133</v>
      </c>
      <c r="L18" s="20"/>
      <c r="M18" s="78">
        <v>34197681</v>
      </c>
    </row>
    <row r="19" spans="1:13" ht="16.5" customHeight="1" x14ac:dyDescent="0.2">
      <c r="A19" s="18" t="s">
        <v>14</v>
      </c>
      <c r="E19" s="73" t="s">
        <v>227</v>
      </c>
      <c r="G19" s="101">
        <v>555700</v>
      </c>
      <c r="H19" s="22"/>
      <c r="I19" s="78">
        <v>864950</v>
      </c>
      <c r="J19" s="23"/>
      <c r="K19" s="129">
        <v>626230152</v>
      </c>
      <c r="L19" s="23"/>
      <c r="M19" s="78">
        <v>808027596</v>
      </c>
    </row>
    <row r="20" spans="1:13" ht="16.5" customHeight="1" x14ac:dyDescent="0.2">
      <c r="A20" s="18" t="s">
        <v>125</v>
      </c>
      <c r="E20" s="73" t="s">
        <v>228</v>
      </c>
      <c r="G20" s="101">
        <v>0</v>
      </c>
      <c r="I20" s="78">
        <v>0</v>
      </c>
      <c r="J20" s="20"/>
      <c r="K20" s="129">
        <v>4232725695</v>
      </c>
      <c r="L20" s="20"/>
      <c r="M20" s="78">
        <v>3280722239</v>
      </c>
    </row>
    <row r="21" spans="1:13" ht="16.5" customHeight="1" x14ac:dyDescent="0.2">
      <c r="A21" s="18" t="s">
        <v>126</v>
      </c>
      <c r="E21" s="98">
        <v>8</v>
      </c>
      <c r="G21" s="101">
        <v>2175541447</v>
      </c>
      <c r="H21" s="19"/>
      <c r="I21" s="78">
        <v>2787938884</v>
      </c>
      <c r="J21" s="20"/>
      <c r="K21" s="129">
        <v>655805918</v>
      </c>
      <c r="L21" s="20"/>
      <c r="M21" s="78">
        <v>745887874</v>
      </c>
    </row>
    <row r="22" spans="1:13" ht="16.5" customHeight="1" x14ac:dyDescent="0.2">
      <c r="A22" s="18" t="s">
        <v>16</v>
      </c>
      <c r="E22" s="98">
        <v>9</v>
      </c>
      <c r="G22" s="101">
        <v>7430447358</v>
      </c>
      <c r="H22" s="19"/>
      <c r="I22" s="78">
        <v>6347033667</v>
      </c>
      <c r="J22" s="20"/>
      <c r="K22" s="129">
        <v>1334158872</v>
      </c>
      <c r="L22" s="20"/>
      <c r="M22" s="78">
        <v>1367813525</v>
      </c>
    </row>
    <row r="23" spans="1:13" ht="16.5" customHeight="1" x14ac:dyDescent="0.2">
      <c r="A23" s="18" t="s">
        <v>198</v>
      </c>
      <c r="E23" s="73"/>
      <c r="G23" s="101">
        <v>44139953</v>
      </c>
      <c r="H23" s="19"/>
      <c r="I23" s="78">
        <v>49130949</v>
      </c>
      <c r="J23" s="20"/>
      <c r="K23" s="129">
        <v>0</v>
      </c>
      <c r="L23" s="20"/>
      <c r="M23" s="78">
        <v>0</v>
      </c>
    </row>
    <row r="24" spans="1:13" ht="16.5" customHeight="1" x14ac:dyDescent="0.2">
      <c r="A24" s="18" t="s">
        <v>17</v>
      </c>
      <c r="E24" s="73"/>
      <c r="G24" s="101">
        <v>7450000</v>
      </c>
      <c r="I24" s="78">
        <v>48455333</v>
      </c>
      <c r="J24" s="20"/>
      <c r="K24" s="129">
        <v>0</v>
      </c>
      <c r="L24" s="20"/>
      <c r="M24" s="78">
        <v>0</v>
      </c>
    </row>
    <row r="25" spans="1:13" ht="16.5" customHeight="1" x14ac:dyDescent="0.2">
      <c r="A25" s="18" t="s">
        <v>18</v>
      </c>
      <c r="E25" s="73"/>
      <c r="G25" s="60">
        <v>15084240</v>
      </c>
      <c r="I25" s="79">
        <v>21294062</v>
      </c>
      <c r="J25" s="20"/>
      <c r="K25" s="130">
        <v>837731</v>
      </c>
      <c r="L25" s="20"/>
      <c r="M25" s="79">
        <v>800940</v>
      </c>
    </row>
    <row r="26" spans="1:13" ht="16.5" customHeight="1" x14ac:dyDescent="0.2">
      <c r="E26" s="73"/>
      <c r="G26" s="59"/>
      <c r="H26" s="26"/>
      <c r="I26" s="26"/>
      <c r="J26" s="26"/>
      <c r="K26" s="59"/>
      <c r="L26" s="26"/>
      <c r="M26" s="26"/>
    </row>
    <row r="27" spans="1:13" ht="16.5" customHeight="1" x14ac:dyDescent="0.2">
      <c r="A27" s="14" t="s">
        <v>19</v>
      </c>
      <c r="E27" s="73"/>
      <c r="G27" s="60">
        <f>SUM(G17:G26)</f>
        <v>9965932937</v>
      </c>
      <c r="H27" s="26"/>
      <c r="I27" s="27">
        <f>SUM(I17:I26)</f>
        <v>9562416053</v>
      </c>
      <c r="J27" s="26"/>
      <c r="K27" s="60">
        <f>SUM(K17:K26)</f>
        <v>6893956046</v>
      </c>
      <c r="L27" s="26"/>
      <c r="M27" s="27">
        <f>SUM(M17:M26)</f>
        <v>6249219749</v>
      </c>
    </row>
    <row r="28" spans="1:13" ht="16.5" customHeight="1" x14ac:dyDescent="0.2">
      <c r="E28" s="73"/>
      <c r="G28" s="59"/>
      <c r="H28" s="26"/>
      <c r="I28" s="26"/>
      <c r="J28" s="26"/>
      <c r="K28" s="59"/>
      <c r="M28" s="26"/>
    </row>
    <row r="29" spans="1:13" ht="16.5" customHeight="1" x14ac:dyDescent="0.2">
      <c r="A29" s="14" t="s">
        <v>20</v>
      </c>
      <c r="E29" s="73"/>
      <c r="G29" s="59"/>
      <c r="K29" s="59"/>
    </row>
    <row r="30" spans="1:13" ht="16.5" customHeight="1" x14ac:dyDescent="0.2">
      <c r="A30" s="14"/>
      <c r="E30" s="73"/>
      <c r="G30" s="59"/>
      <c r="K30" s="59"/>
    </row>
    <row r="31" spans="1:13" ht="16.5" customHeight="1" x14ac:dyDescent="0.2">
      <c r="A31" s="18" t="s">
        <v>21</v>
      </c>
      <c r="E31" s="73"/>
      <c r="G31" s="101">
        <v>30624850</v>
      </c>
      <c r="H31" s="19"/>
      <c r="I31" s="80">
        <v>39098754</v>
      </c>
      <c r="J31" s="20"/>
      <c r="K31" s="131">
        <v>23787120</v>
      </c>
      <c r="L31" s="20"/>
      <c r="M31" s="80">
        <v>23787120</v>
      </c>
    </row>
    <row r="32" spans="1:13" ht="16.5" customHeight="1" x14ac:dyDescent="0.2">
      <c r="A32" s="18" t="s">
        <v>22</v>
      </c>
      <c r="E32" s="73">
        <v>10</v>
      </c>
      <c r="G32" s="101">
        <v>0</v>
      </c>
      <c r="H32" s="19"/>
      <c r="I32" s="78">
        <v>0</v>
      </c>
      <c r="J32" s="20"/>
      <c r="K32" s="129">
        <v>789199100</v>
      </c>
      <c r="L32" s="20"/>
      <c r="M32" s="78">
        <v>788199400</v>
      </c>
    </row>
    <row r="33" spans="1:13" ht="16.5" customHeight="1" x14ac:dyDescent="0.2">
      <c r="A33" s="29" t="s">
        <v>245</v>
      </c>
      <c r="E33" s="64">
        <v>11</v>
      </c>
      <c r="G33" s="101">
        <v>11656979</v>
      </c>
      <c r="H33" s="19"/>
      <c r="I33" s="78">
        <v>5141019</v>
      </c>
      <c r="J33" s="20"/>
      <c r="K33" s="129">
        <v>206290000</v>
      </c>
      <c r="L33" s="20"/>
      <c r="M33" s="78">
        <v>206290000</v>
      </c>
    </row>
    <row r="34" spans="1:13" ht="16.5" customHeight="1" x14ac:dyDescent="0.2">
      <c r="A34" s="18" t="s">
        <v>197</v>
      </c>
      <c r="E34" s="73"/>
      <c r="G34" s="101">
        <v>241500000</v>
      </c>
      <c r="H34" s="19"/>
      <c r="I34" s="80">
        <v>241500000</v>
      </c>
      <c r="J34" s="20"/>
      <c r="K34" s="131">
        <v>91500000</v>
      </c>
      <c r="L34" s="20"/>
      <c r="M34" s="78">
        <v>91500000</v>
      </c>
    </row>
    <row r="35" spans="1:13" ht="16.5" customHeight="1" x14ac:dyDescent="0.2">
      <c r="A35" s="18" t="s">
        <v>23</v>
      </c>
      <c r="E35" s="73"/>
      <c r="G35" s="101">
        <v>30859898</v>
      </c>
      <c r="H35" s="19"/>
      <c r="I35" s="80">
        <v>30859898</v>
      </c>
      <c r="J35" s="20"/>
      <c r="K35" s="131">
        <v>0</v>
      </c>
      <c r="L35" s="20"/>
      <c r="M35" s="80">
        <v>0</v>
      </c>
    </row>
    <row r="36" spans="1:13" ht="16.5" customHeight="1" x14ac:dyDescent="0.2">
      <c r="A36" s="18" t="s">
        <v>249</v>
      </c>
      <c r="E36" s="73"/>
      <c r="G36" s="101">
        <v>1315104000</v>
      </c>
      <c r="H36" s="19"/>
      <c r="I36" s="80">
        <v>1315104000</v>
      </c>
      <c r="J36" s="20"/>
      <c r="K36" s="131">
        <v>0</v>
      </c>
      <c r="L36" s="20"/>
      <c r="M36" s="80">
        <v>0</v>
      </c>
    </row>
    <row r="37" spans="1:13" ht="16.5" customHeight="1" x14ac:dyDescent="0.2">
      <c r="A37" s="18" t="s">
        <v>24</v>
      </c>
      <c r="E37" s="73">
        <v>12</v>
      </c>
      <c r="G37" s="101">
        <v>359303341</v>
      </c>
      <c r="H37" s="19"/>
      <c r="I37" s="80">
        <v>441804307</v>
      </c>
      <c r="J37" s="20"/>
      <c r="K37" s="131">
        <v>153287265</v>
      </c>
      <c r="L37" s="20"/>
      <c r="M37" s="80">
        <v>210372950</v>
      </c>
    </row>
    <row r="38" spans="1:13" ht="16.5" customHeight="1" x14ac:dyDescent="0.2">
      <c r="A38" s="18" t="s">
        <v>110</v>
      </c>
      <c r="E38" s="73"/>
      <c r="G38" s="101">
        <v>286888135</v>
      </c>
      <c r="H38" s="19"/>
      <c r="I38" s="80">
        <v>296803902</v>
      </c>
      <c r="J38" s="20"/>
      <c r="K38" s="131">
        <v>0</v>
      </c>
      <c r="L38" s="20"/>
      <c r="M38" s="80">
        <v>0</v>
      </c>
    </row>
    <row r="39" spans="1:13" ht="16.5" customHeight="1" x14ac:dyDescent="0.2">
      <c r="A39" s="18" t="s">
        <v>25</v>
      </c>
      <c r="E39" s="73"/>
      <c r="G39" s="101">
        <v>17673146</v>
      </c>
      <c r="H39" s="19"/>
      <c r="I39" s="80">
        <v>22069071</v>
      </c>
      <c r="J39" s="20"/>
      <c r="K39" s="131">
        <v>17458355</v>
      </c>
      <c r="L39" s="20"/>
      <c r="M39" s="80">
        <v>21653673</v>
      </c>
    </row>
    <row r="40" spans="1:13" ht="16.5" customHeight="1" x14ac:dyDescent="0.2">
      <c r="A40" s="18" t="s">
        <v>26</v>
      </c>
      <c r="E40" s="73"/>
      <c r="G40" s="101">
        <v>331504909</v>
      </c>
      <c r="H40" s="19"/>
      <c r="I40" s="80">
        <v>331504909</v>
      </c>
      <c r="J40" s="20"/>
      <c r="K40" s="131">
        <v>0</v>
      </c>
      <c r="L40" s="20"/>
      <c r="M40" s="80">
        <v>0</v>
      </c>
    </row>
    <row r="41" spans="1:13" ht="16.5" customHeight="1" x14ac:dyDescent="0.2">
      <c r="A41" s="18" t="s">
        <v>128</v>
      </c>
      <c r="E41" s="73"/>
      <c r="G41" s="101">
        <v>166070772</v>
      </c>
      <c r="H41" s="19"/>
      <c r="I41" s="80">
        <v>170433987</v>
      </c>
      <c r="J41" s="20"/>
      <c r="K41" s="131">
        <v>76427763</v>
      </c>
      <c r="L41" s="20"/>
      <c r="M41" s="80">
        <v>77498643</v>
      </c>
    </row>
    <row r="42" spans="1:13" ht="16.5" customHeight="1" x14ac:dyDescent="0.2">
      <c r="A42" s="18" t="s">
        <v>27</v>
      </c>
      <c r="E42" s="73">
        <v>13</v>
      </c>
      <c r="G42" s="60">
        <v>162710653</v>
      </c>
      <c r="H42" s="19"/>
      <c r="I42" s="79">
        <v>130214260</v>
      </c>
      <c r="J42" s="20"/>
      <c r="K42" s="130">
        <v>91164228</v>
      </c>
      <c r="L42" s="20"/>
      <c r="M42" s="79">
        <v>75838631</v>
      </c>
    </row>
    <row r="43" spans="1:13" ht="16.5" customHeight="1" x14ac:dyDescent="0.2">
      <c r="E43" s="73"/>
      <c r="G43" s="59"/>
      <c r="I43" s="26"/>
      <c r="K43" s="59"/>
      <c r="L43" s="26"/>
      <c r="M43" s="26"/>
    </row>
    <row r="44" spans="1:13" ht="16.5" customHeight="1" x14ac:dyDescent="0.2">
      <c r="A44" s="14" t="s">
        <v>28</v>
      </c>
      <c r="E44" s="73"/>
      <c r="G44" s="60">
        <f>SUM(G31:G43)</f>
        <v>2953896683</v>
      </c>
      <c r="I44" s="27">
        <f>SUM(I31:I43)</f>
        <v>3024534107</v>
      </c>
      <c r="K44" s="60">
        <f>SUM(K31:K43)</f>
        <v>1449113831</v>
      </c>
      <c r="M44" s="27">
        <f>SUM(M31:M43)</f>
        <v>1495140417</v>
      </c>
    </row>
    <row r="45" spans="1:13" ht="16.5" customHeight="1" x14ac:dyDescent="0.2">
      <c r="E45" s="73"/>
      <c r="G45" s="59"/>
      <c r="I45" s="30"/>
      <c r="K45" s="59"/>
      <c r="M45" s="26"/>
    </row>
    <row r="46" spans="1:13" ht="16.5" customHeight="1" thickBot="1" x14ac:dyDescent="0.25">
      <c r="A46" s="14" t="s">
        <v>29</v>
      </c>
      <c r="E46" s="73"/>
      <c r="G46" s="61">
        <f>SUM(G27,G44)</f>
        <v>12919829620</v>
      </c>
      <c r="I46" s="31">
        <f>SUM(I27,I44)</f>
        <v>12586950160</v>
      </c>
      <c r="K46" s="61">
        <f>SUM(K27,K44)</f>
        <v>8343069877</v>
      </c>
      <c r="M46" s="31">
        <f>SUM(M27,M44)</f>
        <v>7744360166</v>
      </c>
    </row>
    <row r="47" spans="1:13" ht="16.5" customHeight="1" thickTop="1" x14ac:dyDescent="0.2">
      <c r="A47" s="14"/>
      <c r="G47" s="26"/>
      <c r="I47" s="26"/>
      <c r="K47" s="26"/>
      <c r="M47" s="26"/>
    </row>
    <row r="48" spans="1:13" ht="16.5" customHeight="1" x14ac:dyDescent="0.2">
      <c r="A48" s="14"/>
      <c r="G48" s="26"/>
      <c r="I48" s="26"/>
      <c r="K48" s="26"/>
      <c r="M48" s="26"/>
    </row>
    <row r="50" spans="1:13" ht="3.75" customHeight="1" x14ac:dyDescent="0.2"/>
    <row r="51" spans="1:13" ht="21.9" customHeight="1" x14ac:dyDescent="0.2">
      <c r="A51" s="32" t="s">
        <v>30</v>
      </c>
      <c r="B51" s="33"/>
      <c r="C51" s="33"/>
      <c r="D51" s="33"/>
      <c r="E51" s="35"/>
      <c r="F51" s="33"/>
      <c r="G51" s="33"/>
      <c r="H51" s="33"/>
      <c r="I51" s="33"/>
      <c r="J51" s="33"/>
      <c r="K51" s="33"/>
      <c r="L51" s="33"/>
      <c r="M51" s="33"/>
    </row>
    <row r="52" spans="1:13" ht="16.5" customHeight="1" x14ac:dyDescent="0.2">
      <c r="A52" s="14" t="str">
        <f>A1</f>
        <v>Nirvana Daii Public Company Limited</v>
      </c>
      <c r="B52" s="14"/>
    </row>
    <row r="53" spans="1:13" ht="16.5" customHeight="1" x14ac:dyDescent="0.2">
      <c r="A53" s="14" t="s">
        <v>119</v>
      </c>
      <c r="B53" s="14"/>
    </row>
    <row r="54" spans="1:13" ht="16.5" customHeight="1" x14ac:dyDescent="0.2">
      <c r="A54" s="34" t="str">
        <f>A3</f>
        <v>As at 30 September 2022</v>
      </c>
      <c r="B54" s="34"/>
      <c r="C54" s="32"/>
      <c r="D54" s="32"/>
      <c r="E54" s="35"/>
      <c r="F54" s="35"/>
      <c r="G54" s="27"/>
      <c r="H54" s="27"/>
      <c r="I54" s="27"/>
      <c r="J54" s="27"/>
      <c r="K54" s="27"/>
      <c r="L54" s="27"/>
      <c r="M54" s="27"/>
    </row>
    <row r="55" spans="1:13" ht="16.5" customHeight="1" x14ac:dyDescent="0.2">
      <c r="A55" s="36"/>
      <c r="B55" s="36"/>
      <c r="C55" s="9"/>
      <c r="D55" s="9"/>
      <c r="E55" s="37"/>
      <c r="F55" s="37"/>
      <c r="G55" s="26"/>
      <c r="H55" s="26"/>
      <c r="I55" s="26"/>
      <c r="J55" s="26"/>
      <c r="K55" s="26"/>
      <c r="L55" s="26"/>
      <c r="M55" s="26"/>
    </row>
    <row r="56" spans="1:13" ht="16.5" customHeight="1" x14ac:dyDescent="0.2">
      <c r="A56" s="36"/>
      <c r="B56" s="36"/>
      <c r="C56" s="9"/>
      <c r="D56" s="9"/>
      <c r="E56" s="37"/>
      <c r="F56" s="37"/>
      <c r="G56" s="26"/>
      <c r="H56" s="26"/>
      <c r="I56" s="26"/>
      <c r="J56" s="26"/>
      <c r="K56" s="26"/>
      <c r="L56" s="26"/>
      <c r="M56" s="26"/>
    </row>
    <row r="57" spans="1:13" ht="16.5" customHeight="1" x14ac:dyDescent="0.2">
      <c r="A57" s="10"/>
      <c r="B57" s="10"/>
      <c r="C57" s="11"/>
      <c r="D57" s="11"/>
      <c r="E57" s="12"/>
      <c r="F57" s="12"/>
      <c r="G57" s="251" t="s">
        <v>2</v>
      </c>
      <c r="H57" s="251"/>
      <c r="I57" s="251"/>
      <c r="J57" s="13"/>
      <c r="K57" s="251" t="s">
        <v>3</v>
      </c>
      <c r="L57" s="251"/>
      <c r="M57" s="251"/>
    </row>
    <row r="58" spans="1:13" ht="16.5" customHeight="1" x14ac:dyDescent="0.2">
      <c r="A58" s="10"/>
      <c r="B58" s="10"/>
      <c r="C58" s="11"/>
      <c r="D58" s="11"/>
      <c r="E58" s="12"/>
      <c r="F58" s="12"/>
      <c r="G58" s="252" t="s">
        <v>4</v>
      </c>
      <c r="H58" s="252"/>
      <c r="I58" s="252"/>
      <c r="J58" s="15"/>
      <c r="K58" s="253" t="s">
        <v>4</v>
      </c>
      <c r="L58" s="253"/>
      <c r="M58" s="253"/>
    </row>
    <row r="59" spans="1:13" ht="16.5" customHeight="1" x14ac:dyDescent="0.2">
      <c r="G59" s="16" t="s">
        <v>5</v>
      </c>
      <c r="I59" s="16" t="s">
        <v>6</v>
      </c>
      <c r="K59" s="16" t="s">
        <v>5</v>
      </c>
      <c r="M59" s="16" t="s">
        <v>6</v>
      </c>
    </row>
    <row r="60" spans="1:13" ht="16.5" customHeight="1" x14ac:dyDescent="0.2">
      <c r="A60" s="36"/>
      <c r="B60" s="36"/>
      <c r="C60" s="9"/>
      <c r="D60" s="9"/>
      <c r="E60" s="37"/>
      <c r="F60" s="37"/>
      <c r="G60" s="16" t="s">
        <v>217</v>
      </c>
      <c r="H60" s="15"/>
      <c r="I60" s="16" t="s">
        <v>7</v>
      </c>
      <c r="J60" s="15"/>
      <c r="K60" s="16" t="s">
        <v>217</v>
      </c>
      <c r="L60" s="15"/>
      <c r="M60" s="16" t="s">
        <v>7</v>
      </c>
    </row>
    <row r="61" spans="1:13" ht="16.5" customHeight="1" x14ac:dyDescent="0.2">
      <c r="A61" s="9"/>
      <c r="B61" s="9"/>
      <c r="C61" s="9"/>
      <c r="D61" s="9"/>
      <c r="G61" s="16" t="s">
        <v>156</v>
      </c>
      <c r="H61" s="13"/>
      <c r="I61" s="16" t="s">
        <v>121</v>
      </c>
      <c r="J61" s="13"/>
      <c r="K61" s="16" t="s">
        <v>156</v>
      </c>
      <c r="L61" s="13"/>
      <c r="M61" s="16" t="s">
        <v>121</v>
      </c>
    </row>
    <row r="62" spans="1:13" ht="16.5" customHeight="1" x14ac:dyDescent="0.2">
      <c r="A62" s="9"/>
      <c r="B62" s="9"/>
      <c r="C62" s="9"/>
      <c r="D62" s="9"/>
      <c r="E62" s="7" t="s">
        <v>8</v>
      </c>
      <c r="F62" s="12"/>
      <c r="G62" s="8" t="s">
        <v>9</v>
      </c>
      <c r="H62" s="3"/>
      <c r="I62" s="8" t="s">
        <v>9</v>
      </c>
      <c r="K62" s="8" t="s">
        <v>9</v>
      </c>
      <c r="L62" s="3"/>
      <c r="M62" s="8" t="s">
        <v>9</v>
      </c>
    </row>
    <row r="63" spans="1:13" ht="12" customHeight="1" x14ac:dyDescent="0.2">
      <c r="A63" s="9"/>
      <c r="B63" s="9"/>
      <c r="C63" s="9"/>
      <c r="D63" s="9"/>
      <c r="E63" s="12"/>
      <c r="F63" s="12"/>
      <c r="G63" s="59"/>
      <c r="H63" s="3"/>
      <c r="I63" s="13"/>
      <c r="J63" s="13"/>
      <c r="K63" s="59"/>
      <c r="L63" s="3"/>
      <c r="M63" s="13"/>
    </row>
    <row r="64" spans="1:13" ht="16.5" customHeight="1" x14ac:dyDescent="0.2">
      <c r="A64" s="14" t="s">
        <v>31</v>
      </c>
      <c r="B64" s="14"/>
      <c r="E64" s="37"/>
      <c r="F64" s="37"/>
      <c r="G64" s="59"/>
      <c r="H64" s="26"/>
      <c r="I64" s="26"/>
      <c r="J64" s="68"/>
      <c r="K64" s="59"/>
      <c r="L64" s="68"/>
    </row>
    <row r="65" spans="1:13" ht="12" customHeight="1" x14ac:dyDescent="0.2">
      <c r="A65" s="14"/>
      <c r="B65" s="14"/>
      <c r="E65" s="37"/>
      <c r="F65" s="37"/>
      <c r="G65" s="59"/>
      <c r="H65" s="26"/>
      <c r="I65" s="26"/>
      <c r="J65" s="26"/>
      <c r="K65" s="59"/>
      <c r="L65" s="26"/>
      <c r="M65" s="26"/>
    </row>
    <row r="66" spans="1:13" ht="16.5" customHeight="1" x14ac:dyDescent="0.2">
      <c r="A66" s="14" t="s">
        <v>32</v>
      </c>
      <c r="B66" s="14"/>
      <c r="E66" s="37"/>
      <c r="F66" s="37"/>
      <c r="G66" s="59"/>
      <c r="H66" s="26"/>
      <c r="I66" s="26"/>
      <c r="J66" s="26"/>
      <c r="K66" s="59"/>
      <c r="L66" s="26"/>
      <c r="M66" s="26"/>
    </row>
    <row r="67" spans="1:13" ht="12" customHeight="1" x14ac:dyDescent="0.2">
      <c r="A67" s="14"/>
      <c r="B67" s="14"/>
      <c r="E67" s="37"/>
      <c r="F67" s="37"/>
      <c r="G67" s="59"/>
      <c r="H67" s="26"/>
      <c r="I67" s="26"/>
      <c r="J67" s="26"/>
      <c r="K67" s="59"/>
      <c r="L67" s="26"/>
      <c r="M67" s="26"/>
    </row>
    <row r="68" spans="1:13" ht="16.5" customHeight="1" x14ac:dyDescent="0.2">
      <c r="A68" s="18" t="s">
        <v>129</v>
      </c>
      <c r="B68" s="18"/>
      <c r="C68" s="18"/>
      <c r="D68" s="18"/>
      <c r="E68" s="73"/>
      <c r="F68" s="18"/>
      <c r="G68" s="59"/>
      <c r="H68" s="26"/>
      <c r="I68" s="23"/>
      <c r="J68" s="20"/>
      <c r="K68" s="28"/>
      <c r="L68" s="20"/>
      <c r="M68" s="23"/>
    </row>
    <row r="69" spans="1:13" ht="16.5" customHeight="1" x14ac:dyDescent="0.2">
      <c r="A69" s="18"/>
      <c r="B69" s="18" t="s">
        <v>140</v>
      </c>
      <c r="C69" s="18"/>
      <c r="D69" s="18"/>
      <c r="E69" s="73">
        <v>15</v>
      </c>
      <c r="F69" s="18"/>
      <c r="G69" s="101">
        <v>2176768704</v>
      </c>
      <c r="H69" s="26"/>
      <c r="I69" s="23">
        <v>1813193572</v>
      </c>
      <c r="J69" s="20"/>
      <c r="K69" s="131">
        <v>1452175292</v>
      </c>
      <c r="L69" s="20"/>
      <c r="M69" s="23">
        <v>975609652</v>
      </c>
    </row>
    <row r="70" spans="1:13" ht="16.5" customHeight="1" x14ac:dyDescent="0.2">
      <c r="A70" s="18" t="s">
        <v>33</v>
      </c>
      <c r="B70" s="18"/>
      <c r="C70" s="18"/>
      <c r="D70" s="18"/>
      <c r="E70" s="73">
        <v>14</v>
      </c>
      <c r="F70" s="37"/>
      <c r="G70" s="101">
        <v>298468522</v>
      </c>
      <c r="H70" s="19"/>
      <c r="I70" s="23">
        <v>316338750</v>
      </c>
      <c r="J70" s="20"/>
      <c r="K70" s="131">
        <v>49569053</v>
      </c>
      <c r="L70" s="20"/>
      <c r="M70" s="23">
        <v>58713359</v>
      </c>
    </row>
    <row r="71" spans="1:13" ht="16.5" customHeight="1" x14ac:dyDescent="0.2">
      <c r="A71" s="18" t="s">
        <v>34</v>
      </c>
      <c r="B71" s="18"/>
      <c r="C71" s="18"/>
      <c r="D71" s="18"/>
      <c r="E71" s="73" t="s">
        <v>227</v>
      </c>
      <c r="F71" s="37"/>
      <c r="G71" s="101">
        <v>862607</v>
      </c>
      <c r="H71" s="22"/>
      <c r="I71" s="23">
        <v>72644</v>
      </c>
      <c r="J71" s="23"/>
      <c r="K71" s="131">
        <v>42795539</v>
      </c>
      <c r="L71" s="23"/>
      <c r="M71" s="23">
        <v>83178722</v>
      </c>
    </row>
    <row r="72" spans="1:13" ht="16.5" customHeight="1" x14ac:dyDescent="0.2">
      <c r="A72" s="18" t="s">
        <v>229</v>
      </c>
      <c r="B72" s="18"/>
      <c r="C72" s="18"/>
      <c r="D72" s="18"/>
      <c r="E72" s="73"/>
      <c r="F72" s="37"/>
      <c r="G72" s="101">
        <v>115800000</v>
      </c>
      <c r="H72" s="22"/>
      <c r="I72" s="23">
        <v>100000000</v>
      </c>
      <c r="J72" s="23"/>
      <c r="K72" s="28">
        <v>0</v>
      </c>
      <c r="L72" s="23"/>
      <c r="M72" s="23">
        <v>100000000</v>
      </c>
    </row>
    <row r="73" spans="1:13" ht="16.5" customHeight="1" x14ac:dyDescent="0.2">
      <c r="A73" s="18" t="s">
        <v>35</v>
      </c>
      <c r="B73" s="18"/>
      <c r="C73" s="18"/>
      <c r="D73" s="18"/>
      <c r="E73" s="43"/>
      <c r="F73" s="18"/>
      <c r="G73" s="59"/>
      <c r="H73" s="26"/>
      <c r="I73" s="23"/>
      <c r="J73" s="18"/>
      <c r="K73" s="28"/>
      <c r="L73" s="18"/>
      <c r="M73" s="23"/>
    </row>
    <row r="74" spans="1:13" ht="16.5" customHeight="1" x14ac:dyDescent="0.2">
      <c r="A74" s="18"/>
      <c r="B74" s="18" t="s">
        <v>141</v>
      </c>
      <c r="C74" s="18"/>
      <c r="D74" s="18"/>
      <c r="E74" s="43">
        <v>15</v>
      </c>
      <c r="F74" s="18"/>
      <c r="G74" s="101">
        <v>355148515</v>
      </c>
      <c r="H74" s="26"/>
      <c r="I74" s="23">
        <v>1415866039</v>
      </c>
      <c r="J74" s="20"/>
      <c r="K74" s="131">
        <v>23420441</v>
      </c>
      <c r="L74" s="20"/>
      <c r="M74" s="23">
        <v>0</v>
      </c>
    </row>
    <row r="75" spans="1:13" ht="16.5" customHeight="1" x14ac:dyDescent="0.2">
      <c r="A75" s="18" t="s">
        <v>130</v>
      </c>
      <c r="B75" s="18"/>
      <c r="C75" s="18"/>
      <c r="D75" s="18"/>
      <c r="E75" s="43"/>
      <c r="F75" s="18"/>
      <c r="G75" s="101">
        <v>10304132</v>
      </c>
      <c r="H75" s="26"/>
      <c r="I75" s="23">
        <v>10236385</v>
      </c>
      <c r="J75" s="20"/>
      <c r="K75" s="28">
        <v>0</v>
      </c>
      <c r="L75" s="20"/>
      <c r="M75" s="23">
        <v>0</v>
      </c>
    </row>
    <row r="76" spans="1:13" ht="16.5" customHeight="1" x14ac:dyDescent="0.2">
      <c r="A76" s="18" t="s">
        <v>131</v>
      </c>
      <c r="B76" s="18"/>
      <c r="C76" s="18"/>
      <c r="D76" s="18"/>
      <c r="E76" s="43" t="s">
        <v>230</v>
      </c>
      <c r="F76" s="18"/>
      <c r="G76" s="28">
        <v>0</v>
      </c>
      <c r="H76" s="26"/>
      <c r="I76" s="23">
        <v>0</v>
      </c>
      <c r="J76" s="20"/>
      <c r="K76" s="28">
        <v>0</v>
      </c>
      <c r="L76" s="20"/>
      <c r="M76" s="23">
        <v>740000</v>
      </c>
    </row>
    <row r="77" spans="1:13" ht="16.5" customHeight="1" x14ac:dyDescent="0.2">
      <c r="A77" s="18" t="s">
        <v>157</v>
      </c>
      <c r="B77" s="18"/>
      <c r="C77" s="18"/>
      <c r="D77" s="18"/>
      <c r="E77" s="43">
        <v>16</v>
      </c>
      <c r="F77" s="18"/>
      <c r="G77" s="101">
        <v>996158634</v>
      </c>
      <c r="H77" s="26"/>
      <c r="I77" s="23">
        <v>796448902</v>
      </c>
      <c r="J77" s="20"/>
      <c r="K77" s="101">
        <v>996158634</v>
      </c>
      <c r="L77" s="20"/>
      <c r="M77" s="23">
        <v>796448902</v>
      </c>
    </row>
    <row r="78" spans="1:13" ht="16.5" customHeight="1" x14ac:dyDescent="0.2">
      <c r="A78" s="18" t="s">
        <v>36</v>
      </c>
      <c r="B78" s="18"/>
      <c r="C78" s="18"/>
      <c r="D78" s="18"/>
      <c r="E78" s="73"/>
      <c r="F78" s="18"/>
      <c r="G78" s="101">
        <v>40977852</v>
      </c>
      <c r="H78" s="22"/>
      <c r="I78" s="23">
        <v>6551966</v>
      </c>
      <c r="J78" s="20"/>
      <c r="K78" s="131">
        <v>0</v>
      </c>
      <c r="L78" s="20"/>
      <c r="M78" s="17">
        <v>0</v>
      </c>
    </row>
    <row r="79" spans="1:13" ht="16.5" customHeight="1" x14ac:dyDescent="0.2">
      <c r="A79" s="18" t="s">
        <v>37</v>
      </c>
      <c r="B79" s="18"/>
      <c r="C79" s="18"/>
      <c r="D79" s="18"/>
      <c r="E79" s="73"/>
      <c r="F79" s="18"/>
      <c r="G79" s="101">
        <v>69243197</v>
      </c>
      <c r="H79" s="19"/>
      <c r="I79" s="23">
        <v>87501528</v>
      </c>
      <c r="J79" s="26"/>
      <c r="K79" s="131">
        <v>8359554</v>
      </c>
      <c r="L79" s="26"/>
      <c r="M79" s="17">
        <v>21026809</v>
      </c>
    </row>
    <row r="80" spans="1:13" ht="16.5" customHeight="1" x14ac:dyDescent="0.2">
      <c r="A80" s="18" t="s">
        <v>38</v>
      </c>
      <c r="B80" s="18"/>
      <c r="C80" s="18"/>
      <c r="D80" s="18"/>
      <c r="E80" s="73"/>
      <c r="F80" s="18"/>
      <c r="G80" s="234"/>
      <c r="H80" s="19"/>
      <c r="I80" s="17"/>
      <c r="J80" s="17"/>
      <c r="K80" s="234"/>
      <c r="L80" s="17"/>
      <c r="M80" s="17"/>
    </row>
    <row r="81" spans="1:13" ht="16.5" customHeight="1" x14ac:dyDescent="0.2">
      <c r="A81" s="18"/>
      <c r="B81" s="18" t="s">
        <v>39</v>
      </c>
      <c r="C81" s="18"/>
      <c r="D81" s="18"/>
      <c r="E81" s="73"/>
      <c r="G81" s="59">
        <v>26200503</v>
      </c>
      <c r="H81" s="19"/>
      <c r="I81" s="23">
        <v>158018304</v>
      </c>
      <c r="J81" s="20"/>
      <c r="K81" s="38">
        <v>12139273</v>
      </c>
      <c r="L81" s="20"/>
      <c r="M81" s="23">
        <v>14127513</v>
      </c>
    </row>
    <row r="82" spans="1:13" ht="16.5" customHeight="1" x14ac:dyDescent="0.2">
      <c r="A82" s="18" t="s">
        <v>199</v>
      </c>
      <c r="B82" s="18"/>
      <c r="C82" s="18"/>
      <c r="D82" s="18"/>
      <c r="E82" s="73"/>
      <c r="G82" s="59"/>
      <c r="H82" s="19"/>
      <c r="I82" s="17"/>
      <c r="J82" s="17"/>
      <c r="K82" s="38"/>
      <c r="L82" s="17"/>
      <c r="M82" s="23"/>
    </row>
    <row r="83" spans="1:13" ht="16.5" customHeight="1" x14ac:dyDescent="0.2">
      <c r="A83" s="18"/>
      <c r="B83" s="18" t="s">
        <v>144</v>
      </c>
      <c r="C83" s="18"/>
      <c r="D83" s="18"/>
      <c r="E83" s="73"/>
      <c r="G83" s="101">
        <v>37351440</v>
      </c>
      <c r="H83" s="19"/>
      <c r="I83" s="23">
        <v>44494182</v>
      </c>
      <c r="J83" s="26"/>
      <c r="K83" s="131">
        <v>25800</v>
      </c>
      <c r="L83" s="26"/>
      <c r="M83" s="17">
        <v>252091</v>
      </c>
    </row>
    <row r="84" spans="1:13" ht="16.5" customHeight="1" x14ac:dyDescent="0.2">
      <c r="A84" s="18" t="s">
        <v>40</v>
      </c>
      <c r="B84" s="18"/>
      <c r="C84" s="18"/>
      <c r="D84" s="18"/>
      <c r="E84" s="73"/>
      <c r="G84" s="130">
        <v>18473701</v>
      </c>
      <c r="H84" s="19"/>
      <c r="I84" s="25">
        <v>24620507</v>
      </c>
      <c r="J84" s="20"/>
      <c r="K84" s="130">
        <v>11428953</v>
      </c>
      <c r="L84" s="20"/>
      <c r="M84" s="25">
        <v>12219943</v>
      </c>
    </row>
    <row r="85" spans="1:13" ht="12" customHeight="1" x14ac:dyDescent="0.2">
      <c r="E85" s="73"/>
      <c r="G85" s="59"/>
      <c r="H85" s="68"/>
      <c r="I85" s="26"/>
      <c r="J85" s="68"/>
      <c r="K85" s="59"/>
      <c r="L85" s="26"/>
    </row>
    <row r="86" spans="1:13" ht="16.5" customHeight="1" x14ac:dyDescent="0.2">
      <c r="A86" s="14" t="s">
        <v>41</v>
      </c>
      <c r="E86" s="73"/>
      <c r="G86" s="60">
        <f>SUM(G68:G85)</f>
        <v>4145757807</v>
      </c>
      <c r="H86" s="68"/>
      <c r="I86" s="27">
        <f>SUM(I68:I85)</f>
        <v>4773342779</v>
      </c>
      <c r="J86" s="68"/>
      <c r="K86" s="60">
        <f>SUM(K68:K85)</f>
        <v>2596072539</v>
      </c>
      <c r="L86" s="68"/>
      <c r="M86" s="27">
        <f>SUM(M68:M85)</f>
        <v>2062316991</v>
      </c>
    </row>
    <row r="87" spans="1:13" ht="12" customHeight="1" x14ac:dyDescent="0.2">
      <c r="A87" s="14"/>
      <c r="B87" s="14"/>
      <c r="E87" s="73"/>
      <c r="G87" s="59"/>
      <c r="H87" s="68"/>
      <c r="J87" s="68"/>
      <c r="K87" s="59"/>
      <c r="L87" s="68"/>
    </row>
    <row r="88" spans="1:13" ht="16.5" customHeight="1" x14ac:dyDescent="0.2">
      <c r="A88" s="14" t="s">
        <v>42</v>
      </c>
      <c r="B88" s="14"/>
      <c r="E88" s="73"/>
      <c r="G88" s="59"/>
      <c r="H88" s="68"/>
      <c r="J88" s="68"/>
      <c r="K88" s="59"/>
      <c r="L88" s="68"/>
      <c r="M88" s="39"/>
    </row>
    <row r="89" spans="1:13" ht="12" customHeight="1" x14ac:dyDescent="0.2">
      <c r="A89" s="14"/>
      <c r="B89" s="14"/>
      <c r="E89" s="73"/>
      <c r="G89" s="59"/>
      <c r="H89" s="68"/>
      <c r="J89" s="68"/>
      <c r="K89" s="59"/>
      <c r="L89" s="68"/>
      <c r="M89" s="39"/>
    </row>
    <row r="90" spans="1:13" ht="16.5" customHeight="1" x14ac:dyDescent="0.2">
      <c r="A90" s="18" t="s">
        <v>224</v>
      </c>
      <c r="B90" s="14"/>
      <c r="C90" s="68"/>
      <c r="D90" s="68"/>
      <c r="E90" s="73"/>
      <c r="G90" s="59">
        <v>631982000</v>
      </c>
      <c r="H90" s="68"/>
      <c r="I90" s="23">
        <v>0</v>
      </c>
      <c r="J90" s="68"/>
      <c r="K90" s="59">
        <v>0</v>
      </c>
      <c r="L90" s="68"/>
      <c r="M90" s="39">
        <v>0</v>
      </c>
    </row>
    <row r="91" spans="1:13" ht="16.5" customHeight="1" x14ac:dyDescent="0.2">
      <c r="A91" s="18" t="s">
        <v>43</v>
      </c>
      <c r="B91" s="18"/>
      <c r="C91" s="18"/>
      <c r="D91" s="18"/>
      <c r="E91" s="73"/>
      <c r="G91" s="59"/>
      <c r="H91" s="19"/>
      <c r="I91" s="17"/>
      <c r="J91" s="18"/>
      <c r="K91" s="38"/>
      <c r="L91" s="18"/>
      <c r="M91" s="17"/>
    </row>
    <row r="92" spans="1:13" ht="16.5" customHeight="1" x14ac:dyDescent="0.2">
      <c r="A92" s="18"/>
      <c r="B92" s="18" t="s">
        <v>140</v>
      </c>
      <c r="C92" s="18"/>
      <c r="D92" s="18"/>
      <c r="E92" s="73">
        <v>15</v>
      </c>
      <c r="G92" s="101">
        <v>1384224189</v>
      </c>
      <c r="H92" s="26"/>
      <c r="I92" s="17">
        <v>1308540572</v>
      </c>
      <c r="J92" s="20"/>
      <c r="K92" s="28">
        <v>53620000</v>
      </c>
      <c r="L92" s="20"/>
      <c r="M92" s="17">
        <v>66515441</v>
      </c>
    </row>
    <row r="93" spans="1:13" ht="16.5" customHeight="1" x14ac:dyDescent="0.2">
      <c r="A93" s="18" t="s">
        <v>127</v>
      </c>
      <c r="B93" s="18"/>
      <c r="C93" s="18"/>
      <c r="D93" s="18"/>
      <c r="E93" s="73" t="s">
        <v>231</v>
      </c>
      <c r="G93" s="28">
        <v>0</v>
      </c>
      <c r="H93" s="19"/>
      <c r="I93" s="23">
        <v>0</v>
      </c>
      <c r="J93" s="20"/>
      <c r="K93" s="38">
        <v>350000000</v>
      </c>
      <c r="L93" s="20"/>
      <c r="M93" s="17">
        <v>350000000</v>
      </c>
    </row>
    <row r="94" spans="1:13" ht="16.5" customHeight="1" x14ac:dyDescent="0.2">
      <c r="A94" s="18" t="s">
        <v>122</v>
      </c>
      <c r="B94" s="18"/>
      <c r="C94" s="18"/>
      <c r="D94" s="18"/>
      <c r="E94" s="73">
        <v>16</v>
      </c>
      <c r="G94" s="101">
        <v>1039609731</v>
      </c>
      <c r="H94" s="19"/>
      <c r="I94" s="17">
        <v>991048930</v>
      </c>
      <c r="J94" s="20"/>
      <c r="K94" s="132">
        <v>1039609731</v>
      </c>
      <c r="L94" s="20"/>
      <c r="M94" s="17">
        <v>991048930</v>
      </c>
    </row>
    <row r="95" spans="1:13" ht="16.5" customHeight="1" x14ac:dyDescent="0.2">
      <c r="A95" s="18" t="s">
        <v>44</v>
      </c>
      <c r="B95" s="18"/>
      <c r="C95" s="18"/>
      <c r="D95" s="18"/>
      <c r="E95" s="73"/>
      <c r="G95" s="101">
        <v>165893519</v>
      </c>
      <c r="H95" s="40"/>
      <c r="I95" s="17">
        <v>166761814</v>
      </c>
      <c r="J95" s="20"/>
      <c r="K95" s="132">
        <v>0</v>
      </c>
      <c r="L95" s="20"/>
      <c r="M95" s="17">
        <v>0</v>
      </c>
    </row>
    <row r="96" spans="1:13" ht="16.5" customHeight="1" x14ac:dyDescent="0.2">
      <c r="A96" s="18" t="s">
        <v>132</v>
      </c>
      <c r="B96" s="18"/>
      <c r="C96" s="18"/>
      <c r="D96" s="18"/>
      <c r="E96" s="73"/>
      <c r="G96" s="101">
        <v>132727864</v>
      </c>
      <c r="H96" s="40"/>
      <c r="I96" s="17">
        <v>134767581</v>
      </c>
      <c r="J96" s="20"/>
      <c r="K96" s="132">
        <v>0</v>
      </c>
      <c r="L96" s="20"/>
      <c r="M96" s="17">
        <v>0</v>
      </c>
    </row>
    <row r="97" spans="1:13" ht="16.5" customHeight="1" x14ac:dyDescent="0.2">
      <c r="A97" s="18" t="s">
        <v>45</v>
      </c>
      <c r="B97" s="18"/>
      <c r="C97" s="18"/>
      <c r="D97" s="18"/>
      <c r="E97" s="73"/>
      <c r="G97" s="133">
        <v>32943384</v>
      </c>
      <c r="H97" s="40"/>
      <c r="I97" s="41">
        <v>29939069</v>
      </c>
      <c r="J97" s="20"/>
      <c r="K97" s="134">
        <v>27459991</v>
      </c>
      <c r="L97" s="20"/>
      <c r="M97" s="41">
        <v>24718231</v>
      </c>
    </row>
    <row r="98" spans="1:13" ht="12" customHeight="1" x14ac:dyDescent="0.2">
      <c r="E98" s="73"/>
      <c r="G98" s="59"/>
      <c r="H98" s="68"/>
      <c r="I98" s="26"/>
      <c r="J98" s="68"/>
      <c r="K98" s="59"/>
      <c r="L98" s="26"/>
      <c r="M98" s="39"/>
    </row>
    <row r="99" spans="1:13" ht="16.5" customHeight="1" x14ac:dyDescent="0.2">
      <c r="A99" s="14" t="s">
        <v>46</v>
      </c>
      <c r="E99" s="73"/>
      <c r="G99" s="60">
        <f>SUM(G90:G98)</f>
        <v>3387380687</v>
      </c>
      <c r="H99" s="68"/>
      <c r="I99" s="62">
        <f>SUM(I90:I98)</f>
        <v>2631057966</v>
      </c>
      <c r="J99" s="68"/>
      <c r="K99" s="60">
        <f>SUM(K90:K98)</f>
        <v>1470689722</v>
      </c>
      <c r="L99" s="68"/>
      <c r="M99" s="62">
        <f>SUM(M90:M98)</f>
        <v>1432282602</v>
      </c>
    </row>
    <row r="100" spans="1:13" ht="12" customHeight="1" x14ac:dyDescent="0.2">
      <c r="E100" s="73"/>
      <c r="G100" s="59"/>
      <c r="H100" s="68"/>
      <c r="I100" s="30"/>
      <c r="J100" s="68"/>
      <c r="K100" s="59"/>
      <c r="L100" s="26"/>
      <c r="M100" s="39"/>
    </row>
    <row r="101" spans="1:13" ht="16.5" customHeight="1" x14ac:dyDescent="0.2">
      <c r="A101" s="14" t="s">
        <v>47</v>
      </c>
      <c r="G101" s="60">
        <f>SUM(G86,G99)</f>
        <v>7533138494</v>
      </c>
      <c r="H101" s="68"/>
      <c r="I101" s="27">
        <f>SUM(I86,I99)</f>
        <v>7404400745</v>
      </c>
      <c r="J101" s="68"/>
      <c r="K101" s="60">
        <f>SUM(K86,K99)</f>
        <v>4066762261</v>
      </c>
      <c r="L101" s="68"/>
      <c r="M101" s="27">
        <f>SUM(M86,M99)</f>
        <v>3494599593</v>
      </c>
    </row>
    <row r="102" spans="1:13" ht="12" customHeight="1" x14ac:dyDescent="0.2">
      <c r="A102" s="14"/>
      <c r="G102" s="26"/>
      <c r="H102" s="68"/>
      <c r="I102" s="26"/>
      <c r="J102" s="68"/>
      <c r="K102" s="26"/>
      <c r="L102" s="68"/>
      <c r="M102" s="26"/>
    </row>
    <row r="103" spans="1:13" ht="12" x14ac:dyDescent="0.2">
      <c r="A103" s="14"/>
      <c r="G103" s="26"/>
      <c r="H103" s="68"/>
      <c r="I103" s="26"/>
      <c r="J103" s="68"/>
      <c r="K103" s="26"/>
      <c r="L103" s="68"/>
      <c r="M103" s="26"/>
    </row>
    <row r="104" spans="1:13" ht="21.9" customHeight="1" x14ac:dyDescent="0.2">
      <c r="A104" s="32" t="str">
        <f>+A51</f>
        <v>The condensed notes to the interim financial information are an integral part of this interim financial information.</v>
      </c>
      <c r="B104" s="32"/>
      <c r="C104" s="32"/>
      <c r="D104" s="32"/>
      <c r="E104" s="35"/>
      <c r="F104" s="35"/>
      <c r="G104" s="27"/>
      <c r="H104" s="27"/>
      <c r="I104" s="27"/>
      <c r="J104" s="27"/>
      <c r="K104" s="27"/>
      <c r="L104" s="27"/>
      <c r="M104" s="27"/>
    </row>
    <row r="105" spans="1:13" ht="16.5" customHeight="1" x14ac:dyDescent="0.2">
      <c r="A105" s="14" t="str">
        <f>+A52</f>
        <v>Nirvana Daii Public Company Limited</v>
      </c>
      <c r="B105" s="14"/>
      <c r="G105" s="68"/>
      <c r="H105" s="68"/>
      <c r="J105" s="68"/>
      <c r="K105" s="68"/>
      <c r="L105" s="68"/>
    </row>
    <row r="106" spans="1:13" ht="16.5" customHeight="1" x14ac:dyDescent="0.2">
      <c r="A106" s="14" t="s">
        <v>119</v>
      </c>
      <c r="B106" s="14"/>
      <c r="G106" s="68"/>
      <c r="H106" s="68"/>
      <c r="J106" s="68"/>
      <c r="K106" s="68"/>
      <c r="L106" s="68"/>
    </row>
    <row r="107" spans="1:13" ht="16.5" customHeight="1" x14ac:dyDescent="0.2">
      <c r="A107" s="34" t="str">
        <f>+A54</f>
        <v>As at 30 September 2022</v>
      </c>
      <c r="B107" s="34"/>
      <c r="C107" s="32"/>
      <c r="D107" s="32"/>
      <c r="E107" s="35"/>
      <c r="F107" s="35"/>
      <c r="G107" s="27"/>
      <c r="H107" s="27"/>
      <c r="I107" s="27"/>
      <c r="J107" s="27"/>
      <c r="K107" s="27"/>
      <c r="L107" s="27"/>
      <c r="M107" s="27"/>
    </row>
    <row r="108" spans="1:13" ht="16.5" customHeight="1" x14ac:dyDescent="0.2">
      <c r="A108" s="36"/>
      <c r="B108" s="36"/>
      <c r="C108" s="9"/>
      <c r="D108" s="9"/>
      <c r="E108" s="37"/>
      <c r="F108" s="37"/>
      <c r="G108" s="26"/>
      <c r="H108" s="26"/>
      <c r="I108" s="26"/>
      <c r="J108" s="26"/>
      <c r="K108" s="26"/>
      <c r="L108" s="26"/>
      <c r="M108" s="26"/>
    </row>
    <row r="109" spans="1:13" ht="16.5" customHeight="1" x14ac:dyDescent="0.2">
      <c r="A109" s="36"/>
      <c r="B109" s="36"/>
      <c r="C109" s="9"/>
      <c r="D109" s="9"/>
      <c r="E109" s="37"/>
      <c r="F109" s="37"/>
      <c r="G109" s="26"/>
      <c r="H109" s="26"/>
      <c r="I109" s="26"/>
      <c r="J109" s="26"/>
      <c r="K109" s="26"/>
      <c r="L109" s="26"/>
      <c r="M109" s="26"/>
    </row>
    <row r="110" spans="1:13" ht="16.5" customHeight="1" x14ac:dyDescent="0.2">
      <c r="A110" s="10"/>
      <c r="B110" s="10"/>
      <c r="C110" s="11"/>
      <c r="D110" s="11"/>
      <c r="E110" s="12"/>
      <c r="F110" s="12"/>
      <c r="G110" s="251" t="s">
        <v>2</v>
      </c>
      <c r="H110" s="251"/>
      <c r="I110" s="251"/>
      <c r="J110" s="13"/>
      <c r="K110" s="251" t="s">
        <v>3</v>
      </c>
      <c r="L110" s="251"/>
      <c r="M110" s="251"/>
    </row>
    <row r="111" spans="1:13" ht="16.5" customHeight="1" x14ac:dyDescent="0.2">
      <c r="A111" s="10"/>
      <c r="B111" s="10"/>
      <c r="C111" s="11"/>
      <c r="D111" s="11"/>
      <c r="E111" s="12"/>
      <c r="F111" s="12"/>
      <c r="G111" s="252" t="s">
        <v>4</v>
      </c>
      <c r="H111" s="252"/>
      <c r="I111" s="252"/>
      <c r="J111" s="15"/>
      <c r="K111" s="253" t="s">
        <v>4</v>
      </c>
      <c r="L111" s="253"/>
      <c r="M111" s="253"/>
    </row>
    <row r="112" spans="1:13" ht="16.5" customHeight="1" x14ac:dyDescent="0.2">
      <c r="B112" s="18"/>
      <c r="C112" s="18"/>
      <c r="D112" s="18"/>
      <c r="E112" s="37"/>
      <c r="G112" s="16" t="s">
        <v>5</v>
      </c>
      <c r="H112" s="17"/>
      <c r="I112" s="16" t="s">
        <v>6</v>
      </c>
      <c r="J112" s="17"/>
      <c r="K112" s="16" t="s">
        <v>5</v>
      </c>
      <c r="L112" s="17"/>
      <c r="M112" s="16" t="s">
        <v>6</v>
      </c>
    </row>
    <row r="113" spans="1:13" ht="16.5" customHeight="1" x14ac:dyDescent="0.2">
      <c r="A113" s="10"/>
      <c r="B113" s="10"/>
      <c r="C113" s="11"/>
      <c r="D113" s="11"/>
      <c r="E113" s="12"/>
      <c r="F113" s="12"/>
      <c r="G113" s="16" t="s">
        <v>217</v>
      </c>
      <c r="H113" s="15"/>
      <c r="I113" s="16" t="s">
        <v>7</v>
      </c>
      <c r="J113" s="15"/>
      <c r="K113" s="16" t="s">
        <v>217</v>
      </c>
      <c r="L113" s="15"/>
      <c r="M113" s="16" t="s">
        <v>7</v>
      </c>
    </row>
    <row r="114" spans="1:13" ht="16.5" customHeight="1" x14ac:dyDescent="0.2">
      <c r="A114" s="9"/>
      <c r="B114" s="9"/>
      <c r="C114" s="9"/>
      <c r="D114" s="9"/>
      <c r="E114" s="12"/>
      <c r="G114" s="16" t="s">
        <v>156</v>
      </c>
      <c r="H114" s="13"/>
      <c r="I114" s="16" t="s">
        <v>121</v>
      </c>
      <c r="J114" s="13"/>
      <c r="K114" s="16" t="s">
        <v>156</v>
      </c>
      <c r="L114" s="13"/>
      <c r="M114" s="16" t="s">
        <v>121</v>
      </c>
    </row>
    <row r="115" spans="1:13" ht="16.5" customHeight="1" x14ac:dyDescent="0.2">
      <c r="A115" s="9"/>
      <c r="B115" s="9"/>
      <c r="C115" s="9"/>
      <c r="D115" s="9"/>
      <c r="E115" s="12"/>
      <c r="F115" s="12"/>
      <c r="G115" s="8" t="s">
        <v>9</v>
      </c>
      <c r="H115" s="3"/>
      <c r="I115" s="8" t="s">
        <v>9</v>
      </c>
      <c r="J115" s="68"/>
      <c r="K115" s="8" t="s">
        <v>9</v>
      </c>
      <c r="L115" s="3"/>
      <c r="M115" s="8" t="s">
        <v>9</v>
      </c>
    </row>
    <row r="116" spans="1:13" ht="16.5" customHeight="1" x14ac:dyDescent="0.2">
      <c r="A116" s="9"/>
      <c r="B116" s="9"/>
      <c r="C116" s="9"/>
      <c r="D116" s="9"/>
      <c r="E116" s="12"/>
      <c r="F116" s="12"/>
      <c r="G116" s="235"/>
      <c r="H116" s="3"/>
      <c r="I116" s="13"/>
      <c r="J116" s="68"/>
      <c r="K116" s="235"/>
      <c r="L116" s="3"/>
      <c r="M116" s="13"/>
    </row>
    <row r="117" spans="1:13" ht="16.5" customHeight="1" x14ac:dyDescent="0.2">
      <c r="A117" s="14" t="s">
        <v>133</v>
      </c>
      <c r="B117" s="9"/>
      <c r="C117" s="9"/>
      <c r="D117" s="9"/>
      <c r="E117" s="12"/>
      <c r="F117" s="12"/>
      <c r="G117" s="59"/>
      <c r="H117" s="3"/>
      <c r="I117" s="13"/>
      <c r="J117" s="13"/>
      <c r="K117" s="59"/>
      <c r="L117" s="3"/>
      <c r="M117" s="13"/>
    </row>
    <row r="118" spans="1:13" ht="16.5" customHeight="1" x14ac:dyDescent="0.2">
      <c r="A118" s="14"/>
      <c r="B118" s="14"/>
      <c r="E118" s="37"/>
      <c r="F118" s="37"/>
      <c r="G118" s="59"/>
      <c r="H118" s="26"/>
      <c r="I118" s="26"/>
      <c r="J118" s="26"/>
      <c r="K118" s="59"/>
      <c r="L118" s="26"/>
      <c r="M118" s="26"/>
    </row>
    <row r="119" spans="1:13" s="68" customFormat="1" ht="16.5" customHeight="1" x14ac:dyDescent="0.2">
      <c r="A119" s="14" t="s">
        <v>48</v>
      </c>
      <c r="B119" s="14"/>
      <c r="E119" s="12"/>
      <c r="G119" s="59"/>
      <c r="K119" s="59"/>
    </row>
    <row r="120" spans="1:13" ht="16.5" customHeight="1" x14ac:dyDescent="0.2">
      <c r="A120" s="14"/>
      <c r="B120" s="14"/>
      <c r="E120" s="37"/>
      <c r="F120" s="37"/>
      <c r="G120" s="59"/>
      <c r="H120" s="26"/>
      <c r="I120" s="26"/>
      <c r="J120" s="26"/>
      <c r="K120" s="59"/>
      <c r="L120" s="26"/>
      <c r="M120" s="26"/>
    </row>
    <row r="121" spans="1:13" s="68" customFormat="1" ht="16.5" customHeight="1" x14ac:dyDescent="0.2">
      <c r="A121" s="18" t="s">
        <v>49</v>
      </c>
      <c r="B121" s="14"/>
      <c r="E121" s="12"/>
      <c r="G121" s="59"/>
      <c r="K121" s="59"/>
    </row>
    <row r="122" spans="1:13" s="68" customFormat="1" ht="16.5" customHeight="1" x14ac:dyDescent="0.2">
      <c r="B122" s="18" t="s">
        <v>50</v>
      </c>
      <c r="E122" s="12"/>
      <c r="G122" s="59"/>
      <c r="K122" s="59"/>
    </row>
    <row r="123" spans="1:13" s="68" customFormat="1" ht="16.5" customHeight="1" x14ac:dyDescent="0.2">
      <c r="C123" s="18" t="s">
        <v>51</v>
      </c>
      <c r="E123" s="12"/>
      <c r="G123" s="59"/>
      <c r="K123" s="59"/>
    </row>
    <row r="124" spans="1:13" s="68" customFormat="1" ht="16.5" customHeight="1" thickBot="1" x14ac:dyDescent="0.25">
      <c r="D124" s="18" t="s">
        <v>52</v>
      </c>
      <c r="E124" s="37"/>
      <c r="G124" s="135">
        <v>1681719973</v>
      </c>
      <c r="H124" s="22"/>
      <c r="I124" s="31">
        <v>1681719973</v>
      </c>
      <c r="J124" s="26"/>
      <c r="K124" s="135">
        <v>1681719973</v>
      </c>
      <c r="L124" s="26"/>
      <c r="M124" s="31">
        <v>1681719973</v>
      </c>
    </row>
    <row r="125" spans="1:13" s="68" customFormat="1" ht="16.5" customHeight="1" thickTop="1" x14ac:dyDescent="0.2">
      <c r="A125" s="14"/>
      <c r="B125" s="14"/>
      <c r="E125" s="12"/>
      <c r="G125" s="59"/>
      <c r="I125" s="17"/>
      <c r="J125" s="17"/>
      <c r="K125" s="38"/>
      <c r="L125" s="17"/>
      <c r="M125" s="17"/>
    </row>
    <row r="126" spans="1:13" s="68" customFormat="1" ht="16.5" customHeight="1" x14ac:dyDescent="0.2">
      <c r="B126" s="18" t="s">
        <v>53</v>
      </c>
      <c r="C126" s="18"/>
      <c r="D126" s="18"/>
      <c r="E126" s="12"/>
      <c r="G126" s="59"/>
      <c r="H126" s="17"/>
      <c r="I126" s="17"/>
      <c r="J126" s="17"/>
      <c r="K126" s="38"/>
      <c r="L126" s="17"/>
      <c r="M126" s="17"/>
    </row>
    <row r="127" spans="1:13" s="68" customFormat="1" ht="16.5" customHeight="1" x14ac:dyDescent="0.2">
      <c r="C127" s="18" t="s">
        <v>202</v>
      </c>
      <c r="E127" s="12"/>
      <c r="G127" s="59"/>
      <c r="I127" s="17"/>
      <c r="J127" s="17"/>
      <c r="K127" s="38"/>
      <c r="L127" s="17"/>
      <c r="M127" s="17"/>
    </row>
    <row r="128" spans="1:13" s="68" customFormat="1" ht="16.5" customHeight="1" x14ac:dyDescent="0.2">
      <c r="D128" s="18" t="s">
        <v>54</v>
      </c>
      <c r="E128" s="37"/>
      <c r="G128" s="136">
        <v>1553174254</v>
      </c>
      <c r="H128" s="22"/>
      <c r="I128" s="20">
        <v>1380600017</v>
      </c>
      <c r="J128" s="20"/>
      <c r="K128" s="101">
        <v>1553174254</v>
      </c>
      <c r="L128" s="20"/>
      <c r="M128" s="20">
        <v>1380600017</v>
      </c>
    </row>
    <row r="129" spans="1:13" s="68" customFormat="1" ht="16.5" customHeight="1" x14ac:dyDescent="0.2">
      <c r="A129" s="18" t="s">
        <v>55</v>
      </c>
      <c r="B129" s="18"/>
      <c r="C129" s="18"/>
      <c r="D129" s="18"/>
      <c r="E129" s="37"/>
      <c r="G129" s="101">
        <v>1251361486</v>
      </c>
      <c r="H129" s="19"/>
      <c r="I129" s="20">
        <v>1251361486</v>
      </c>
      <c r="J129" s="20"/>
      <c r="K129" s="101">
        <v>5072395167</v>
      </c>
      <c r="L129" s="20"/>
      <c r="M129" s="20">
        <v>5072395167</v>
      </c>
    </row>
    <row r="130" spans="1:13" s="68" customFormat="1" ht="16.5" customHeight="1" x14ac:dyDescent="0.2">
      <c r="A130" s="18" t="s">
        <v>134</v>
      </c>
      <c r="B130" s="18"/>
      <c r="C130" s="18"/>
      <c r="D130" s="18"/>
      <c r="E130" s="12"/>
      <c r="G130" s="101">
        <v>1589337148</v>
      </c>
      <c r="H130" s="19"/>
      <c r="I130" s="20">
        <v>1589337148</v>
      </c>
      <c r="J130" s="20"/>
      <c r="K130" s="101">
        <v>0</v>
      </c>
      <c r="L130" s="20"/>
      <c r="M130" s="20">
        <v>0</v>
      </c>
    </row>
    <row r="131" spans="1:13" s="68" customFormat="1" ht="16.5" customHeight="1" x14ac:dyDescent="0.2">
      <c r="A131" s="18" t="s">
        <v>135</v>
      </c>
      <c r="B131" s="18"/>
      <c r="C131" s="18"/>
      <c r="D131" s="18"/>
      <c r="E131" s="12"/>
      <c r="G131" s="59"/>
      <c r="H131" s="19"/>
      <c r="I131" s="43"/>
      <c r="J131" s="43"/>
      <c r="K131" s="44"/>
      <c r="L131" s="43"/>
      <c r="M131" s="43"/>
    </row>
    <row r="132" spans="1:13" s="68" customFormat="1" ht="16.5" customHeight="1" x14ac:dyDescent="0.2">
      <c r="A132" s="18"/>
      <c r="B132" s="18" t="s">
        <v>56</v>
      </c>
      <c r="C132" s="18"/>
      <c r="D132" s="18"/>
      <c r="E132" s="12"/>
      <c r="G132" s="101">
        <v>0</v>
      </c>
      <c r="H132" s="19"/>
      <c r="I132" s="19">
        <v>0</v>
      </c>
      <c r="J132" s="20"/>
      <c r="K132" s="101">
        <v>-2490187463</v>
      </c>
      <c r="L132" s="20"/>
      <c r="M132" s="20">
        <v>-2490187463</v>
      </c>
    </row>
    <row r="133" spans="1:13" s="68" customFormat="1" ht="16.5" customHeight="1" x14ac:dyDescent="0.2">
      <c r="A133" s="18" t="s">
        <v>57</v>
      </c>
      <c r="B133" s="18"/>
      <c r="C133" s="18"/>
      <c r="D133" s="18"/>
      <c r="E133" s="12"/>
      <c r="G133" s="59"/>
      <c r="H133" s="19"/>
      <c r="I133" s="20"/>
      <c r="J133" s="43"/>
      <c r="K133" s="44"/>
      <c r="L133" s="43"/>
      <c r="M133" s="45"/>
    </row>
    <row r="134" spans="1:13" s="68" customFormat="1" ht="16.5" customHeight="1" x14ac:dyDescent="0.2">
      <c r="A134" s="43"/>
      <c r="B134" s="18" t="s">
        <v>58</v>
      </c>
      <c r="C134" s="18"/>
      <c r="D134" s="18"/>
      <c r="E134" s="12"/>
      <c r="G134" s="101">
        <v>0</v>
      </c>
      <c r="H134" s="19"/>
      <c r="I134" s="19">
        <v>0</v>
      </c>
      <c r="J134" s="20"/>
      <c r="K134" s="101">
        <v>2588050</v>
      </c>
      <c r="L134" s="20"/>
      <c r="M134" s="45">
        <v>2588050</v>
      </c>
    </row>
    <row r="135" spans="1:13" s="68" customFormat="1" ht="16.5" customHeight="1" x14ac:dyDescent="0.2">
      <c r="A135" s="18" t="s">
        <v>59</v>
      </c>
      <c r="B135" s="18"/>
      <c r="C135" s="18"/>
      <c r="D135" s="18"/>
      <c r="E135" s="12"/>
      <c r="G135" s="59"/>
      <c r="H135" s="17"/>
      <c r="I135" s="20"/>
      <c r="J135" s="20"/>
      <c r="K135" s="21"/>
      <c r="L135" s="20"/>
      <c r="M135" s="20"/>
    </row>
    <row r="136" spans="1:13" s="68" customFormat="1" ht="16.5" customHeight="1" x14ac:dyDescent="0.2">
      <c r="B136" s="18" t="s">
        <v>60</v>
      </c>
      <c r="C136" s="18"/>
      <c r="D136" s="18"/>
      <c r="E136" s="12"/>
      <c r="G136" s="136">
        <v>57252304</v>
      </c>
      <c r="H136" s="19"/>
      <c r="I136" s="20">
        <v>46648118</v>
      </c>
      <c r="J136" s="20"/>
      <c r="K136" s="21">
        <v>40236200</v>
      </c>
      <c r="L136" s="20"/>
      <c r="M136" s="20">
        <v>29632014</v>
      </c>
    </row>
    <row r="137" spans="1:13" s="68" customFormat="1" ht="16.5" customHeight="1" x14ac:dyDescent="0.2">
      <c r="B137" s="18" t="s">
        <v>61</v>
      </c>
      <c r="E137" s="12"/>
      <c r="G137" s="60">
        <v>598503610</v>
      </c>
      <c r="H137" s="19"/>
      <c r="I137" s="17">
        <v>610693821</v>
      </c>
      <c r="J137" s="17"/>
      <c r="K137" s="42">
        <v>98101408</v>
      </c>
      <c r="L137" s="17"/>
      <c r="M137" s="23">
        <v>254732788</v>
      </c>
    </row>
    <row r="138" spans="1:13" s="68" customFormat="1" ht="16.5" customHeight="1" x14ac:dyDescent="0.2">
      <c r="E138" s="12"/>
      <c r="G138" s="59"/>
      <c r="I138" s="30"/>
      <c r="K138" s="59"/>
      <c r="M138" s="46"/>
    </row>
    <row r="139" spans="1:13" s="68" customFormat="1" ht="16.5" customHeight="1" x14ac:dyDescent="0.2">
      <c r="A139" s="18" t="s">
        <v>143</v>
      </c>
      <c r="E139" s="12"/>
      <c r="G139" s="59">
        <f>SUM(G127:G137)</f>
        <v>5049628802</v>
      </c>
      <c r="H139" s="26"/>
      <c r="I139" s="26">
        <f>SUM(I127:I137)</f>
        <v>4878640590</v>
      </c>
      <c r="J139" s="26"/>
      <c r="K139" s="59">
        <f>SUM(K127:K137)</f>
        <v>4276307616</v>
      </c>
      <c r="L139" s="26"/>
      <c r="M139" s="26">
        <f>SUM(M127:M137)</f>
        <v>4249760573</v>
      </c>
    </row>
    <row r="140" spans="1:13" s="68" customFormat="1" ht="16.5" customHeight="1" x14ac:dyDescent="0.2">
      <c r="A140" s="18" t="s">
        <v>62</v>
      </c>
      <c r="E140" s="12"/>
      <c r="G140" s="60">
        <v>337062324</v>
      </c>
      <c r="H140" s="22"/>
      <c r="I140" s="24">
        <v>303908825</v>
      </c>
      <c r="J140" s="23"/>
      <c r="K140" s="197">
        <v>0</v>
      </c>
      <c r="L140" s="23"/>
      <c r="M140" s="24">
        <v>0</v>
      </c>
    </row>
    <row r="141" spans="1:13" s="68" customFormat="1" ht="16.5" customHeight="1" x14ac:dyDescent="0.2">
      <c r="E141" s="37"/>
      <c r="F141" s="37"/>
      <c r="G141" s="59"/>
      <c r="H141" s="26"/>
      <c r="I141" s="26"/>
      <c r="J141" s="26"/>
      <c r="K141" s="59"/>
      <c r="L141" s="26"/>
      <c r="M141" s="26"/>
    </row>
    <row r="142" spans="1:13" s="68" customFormat="1" ht="16.5" customHeight="1" x14ac:dyDescent="0.2">
      <c r="A142" s="14" t="s">
        <v>63</v>
      </c>
      <c r="E142" s="37"/>
      <c r="F142" s="37"/>
      <c r="G142" s="60">
        <f>SUM(G139:G140)</f>
        <v>5386691126</v>
      </c>
      <c r="H142" s="26"/>
      <c r="I142" s="27">
        <f>SUM(I139:I140)</f>
        <v>5182549415</v>
      </c>
      <c r="J142" s="26"/>
      <c r="K142" s="60">
        <f>SUM(K139:K140)</f>
        <v>4276307616</v>
      </c>
      <c r="L142" s="26"/>
      <c r="M142" s="27">
        <f>SUM(M139:M140)</f>
        <v>4249760573</v>
      </c>
    </row>
    <row r="143" spans="1:13" s="68" customFormat="1" ht="16.5" customHeight="1" x14ac:dyDescent="0.2">
      <c r="A143" s="14"/>
      <c r="E143" s="69"/>
      <c r="G143" s="59"/>
      <c r="I143" s="26"/>
      <c r="K143" s="59"/>
      <c r="L143" s="26"/>
      <c r="M143" s="39"/>
    </row>
    <row r="144" spans="1:13" s="68" customFormat="1" ht="16.5" customHeight="1" thickBot="1" x14ac:dyDescent="0.25">
      <c r="A144" s="14" t="s">
        <v>64</v>
      </c>
      <c r="E144" s="69"/>
      <c r="G144" s="61">
        <f>SUM(G101,G142)</f>
        <v>12919829620</v>
      </c>
      <c r="I144" s="31">
        <f>SUM(I101,I142)</f>
        <v>12586950160</v>
      </c>
      <c r="K144" s="61">
        <f>SUM(K101,K142)</f>
        <v>8343069877</v>
      </c>
      <c r="L144" s="39"/>
      <c r="M144" s="31">
        <f>SUM(M101,M142)</f>
        <v>7744360166</v>
      </c>
    </row>
    <row r="145" spans="1:13" s="68" customFormat="1" ht="16.5" customHeight="1" thickTop="1" x14ac:dyDescent="0.2">
      <c r="A145" s="14"/>
      <c r="E145" s="69"/>
      <c r="G145" s="26"/>
      <c r="I145" s="26"/>
      <c r="K145" s="26"/>
      <c r="L145" s="39"/>
      <c r="M145" s="26"/>
    </row>
    <row r="146" spans="1:13" s="68" customFormat="1" ht="16.5" customHeight="1" x14ac:dyDescent="0.2">
      <c r="A146" s="14"/>
      <c r="E146" s="69"/>
      <c r="G146" s="26"/>
      <c r="I146" s="26"/>
      <c r="K146" s="26"/>
      <c r="L146" s="39"/>
      <c r="M146" s="26"/>
    </row>
    <row r="147" spans="1:13" s="68" customFormat="1" ht="16.5" customHeight="1" x14ac:dyDescent="0.2">
      <c r="A147" s="14"/>
      <c r="E147" s="69"/>
      <c r="G147" s="26"/>
      <c r="I147" s="26"/>
      <c r="K147" s="26"/>
      <c r="L147" s="39"/>
      <c r="M147" s="26"/>
    </row>
    <row r="148" spans="1:13" s="68" customFormat="1" ht="16.5" customHeight="1" x14ac:dyDescent="0.2">
      <c r="A148" s="18"/>
      <c r="B148" s="18"/>
      <c r="C148" s="18"/>
      <c r="D148" s="18"/>
      <c r="E148" s="37"/>
      <c r="G148" s="26"/>
      <c r="H148" s="17"/>
      <c r="I148" s="26"/>
      <c r="J148" s="17"/>
      <c r="K148" s="17"/>
      <c r="L148" s="17"/>
      <c r="M148" s="17"/>
    </row>
    <row r="149" spans="1:13" s="68" customFormat="1" ht="16.5" customHeight="1" x14ac:dyDescent="0.2">
      <c r="A149" s="18"/>
      <c r="B149" s="18"/>
      <c r="C149" s="18"/>
      <c r="D149" s="18"/>
      <c r="E149" s="37"/>
      <c r="G149" s="26"/>
      <c r="H149" s="17"/>
      <c r="I149" s="26"/>
      <c r="J149" s="17"/>
      <c r="K149" s="17"/>
      <c r="L149" s="17"/>
      <c r="M149" s="17"/>
    </row>
    <row r="150" spans="1:13" s="68" customFormat="1" ht="16.5" customHeight="1" x14ac:dyDescent="0.2">
      <c r="A150" s="18"/>
      <c r="B150" s="18"/>
      <c r="C150" s="18"/>
      <c r="D150" s="18"/>
      <c r="E150" s="37"/>
      <c r="G150" s="26"/>
      <c r="H150" s="17"/>
      <c r="I150" s="26"/>
      <c r="J150" s="17"/>
      <c r="K150" s="17"/>
      <c r="L150" s="17"/>
      <c r="M150" s="17"/>
    </row>
    <row r="151" spans="1:13" ht="16.5" customHeight="1" x14ac:dyDescent="0.2">
      <c r="A151" s="18"/>
      <c r="B151" s="18"/>
      <c r="C151" s="18"/>
      <c r="D151" s="18"/>
      <c r="E151" s="37"/>
      <c r="G151" s="26"/>
      <c r="H151" s="17"/>
      <c r="I151" s="26"/>
      <c r="J151" s="17"/>
      <c r="K151" s="17"/>
      <c r="L151" s="17"/>
      <c r="M151" s="17"/>
    </row>
    <row r="152" spans="1:13" ht="16.5" customHeight="1" x14ac:dyDescent="0.2">
      <c r="A152" s="18"/>
      <c r="B152" s="18"/>
      <c r="C152" s="18"/>
      <c r="D152" s="18"/>
      <c r="E152" s="37"/>
      <c r="G152" s="26"/>
      <c r="H152" s="17"/>
      <c r="I152" s="26"/>
      <c r="J152" s="17"/>
      <c r="K152" s="17"/>
      <c r="L152" s="17"/>
      <c r="M152" s="17"/>
    </row>
    <row r="153" spans="1:13" ht="16.5" customHeight="1" x14ac:dyDescent="0.2">
      <c r="A153" s="18"/>
      <c r="B153" s="18"/>
      <c r="C153" s="18"/>
      <c r="D153" s="18"/>
      <c r="E153" s="37"/>
      <c r="G153" s="26"/>
      <c r="H153" s="17"/>
      <c r="I153" s="26"/>
      <c r="J153" s="17"/>
      <c r="K153" s="17"/>
      <c r="L153" s="17"/>
      <c r="M153" s="17"/>
    </row>
    <row r="154" spans="1:13" ht="4.5" customHeight="1" x14ac:dyDescent="0.2">
      <c r="A154" s="18"/>
      <c r="B154" s="18"/>
      <c r="C154" s="18"/>
      <c r="D154" s="18"/>
      <c r="E154" s="37"/>
      <c r="G154" s="17"/>
      <c r="H154" s="17"/>
      <c r="I154" s="17"/>
      <c r="J154" s="17"/>
      <c r="K154" s="26"/>
      <c r="L154" s="17"/>
      <c r="M154" s="26"/>
    </row>
    <row r="155" spans="1:13" ht="21.9" customHeight="1" x14ac:dyDescent="0.2">
      <c r="A155" s="32" t="str">
        <f>+A104</f>
        <v>The condensed notes to the interim financial information are an integral part of this interim financial information.</v>
      </c>
      <c r="B155" s="33"/>
      <c r="C155" s="33"/>
      <c r="D155" s="33"/>
      <c r="E155" s="35"/>
      <c r="F155" s="33"/>
      <c r="G155" s="33"/>
      <c r="H155" s="33"/>
      <c r="I155" s="33"/>
      <c r="J155" s="33"/>
      <c r="K155" s="33"/>
      <c r="L155" s="33"/>
      <c r="M155" s="33"/>
    </row>
  </sheetData>
  <mergeCells count="12">
    <mergeCell ref="G58:I58"/>
    <mergeCell ref="K58:M58"/>
    <mergeCell ref="G110:I110"/>
    <mergeCell ref="K110:M110"/>
    <mergeCell ref="G111:I111"/>
    <mergeCell ref="K111:M111"/>
    <mergeCell ref="G6:I6"/>
    <mergeCell ref="K6:M6"/>
    <mergeCell ref="G7:I7"/>
    <mergeCell ref="K7:M7"/>
    <mergeCell ref="G57:I57"/>
    <mergeCell ref="K57:M5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1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DDCB9-3216-457F-979E-C39D939D8877}">
  <sheetPr>
    <tabColor rgb="FF66FF99"/>
  </sheetPr>
  <dimension ref="A1:M57"/>
  <sheetViews>
    <sheetView topLeftCell="A13" zoomScale="90" zoomScaleNormal="90" zoomScaleSheetLayoutView="100" workbookViewId="0">
      <selection activeCell="E42" sqref="E42"/>
    </sheetView>
  </sheetViews>
  <sheetFormatPr defaultColWidth="9.109375" defaultRowHeight="16.5" customHeight="1" x14ac:dyDescent="0.2"/>
  <cols>
    <col min="1" max="3" width="1.44140625" style="67" customWidth="1"/>
    <col min="4" max="4" width="32.44140625" style="67" customWidth="1"/>
    <col min="5" max="5" width="5.44140625" style="67" customWidth="1"/>
    <col min="6" max="6" width="0.88671875" style="67" customWidth="1"/>
    <col min="7" max="7" width="12.33203125" style="67" customWidth="1"/>
    <col min="8" max="8" width="0.88671875" style="67" customWidth="1"/>
    <col min="9" max="9" width="12.33203125" style="68" customWidth="1"/>
    <col min="10" max="10" width="0.88671875" style="67" customWidth="1"/>
    <col min="11" max="11" width="12.33203125" style="67" customWidth="1"/>
    <col min="12" max="12" width="0.88671875" style="67" customWidth="1"/>
    <col min="13" max="13" width="12.33203125" style="68" customWidth="1"/>
    <col min="14" max="16384" width="9.109375" style="67"/>
  </cols>
  <sheetData>
    <row r="1" spans="1:13" ht="16.5" customHeight="1" x14ac:dyDescent="0.2">
      <c r="A1" s="70" t="s">
        <v>0</v>
      </c>
      <c r="B1" s="71"/>
    </row>
    <row r="2" spans="1:13" ht="16.5" customHeight="1" x14ac:dyDescent="0.2">
      <c r="A2" s="71" t="s">
        <v>65</v>
      </c>
      <c r="B2" s="71"/>
    </row>
    <row r="3" spans="1:13" ht="16.5" customHeight="1" x14ac:dyDescent="0.2">
      <c r="A3" s="81" t="s">
        <v>215</v>
      </c>
      <c r="B3" s="81"/>
      <c r="C3" s="82"/>
      <c r="D3" s="82"/>
      <c r="E3" s="109"/>
      <c r="F3" s="109"/>
      <c r="G3" s="83"/>
      <c r="H3" s="83"/>
      <c r="I3" s="47"/>
      <c r="J3" s="83"/>
      <c r="K3" s="83"/>
      <c r="L3" s="83"/>
      <c r="M3" s="47"/>
    </row>
    <row r="4" spans="1:13" ht="13.5" customHeight="1" x14ac:dyDescent="0.2">
      <c r="A4" s="71"/>
      <c r="B4" s="71"/>
      <c r="C4" s="72"/>
      <c r="D4" s="72"/>
      <c r="E4" s="110"/>
      <c r="F4" s="110"/>
      <c r="G4" s="84"/>
      <c r="H4" s="84"/>
      <c r="I4" s="103"/>
      <c r="J4" s="84"/>
      <c r="K4" s="84"/>
      <c r="L4" s="84"/>
      <c r="M4" s="103"/>
    </row>
    <row r="5" spans="1:13" ht="13.5" customHeight="1" x14ac:dyDescent="0.2">
      <c r="A5" s="71"/>
      <c r="B5" s="71"/>
      <c r="C5" s="72"/>
      <c r="D5" s="72"/>
      <c r="E5" s="110"/>
      <c r="F5" s="110"/>
      <c r="G5" s="84"/>
      <c r="H5" s="84"/>
      <c r="I5" s="103"/>
      <c r="J5" s="84"/>
      <c r="K5" s="84"/>
      <c r="L5" s="84"/>
      <c r="M5" s="103"/>
    </row>
    <row r="6" spans="1:13" ht="16.5" customHeight="1" x14ac:dyDescent="0.2">
      <c r="A6" s="71"/>
      <c r="B6" s="71"/>
      <c r="C6" s="72"/>
      <c r="D6" s="72"/>
      <c r="E6" s="110"/>
      <c r="F6" s="110"/>
      <c r="G6" s="251" t="s">
        <v>2</v>
      </c>
      <c r="H6" s="251"/>
      <c r="I6" s="251"/>
      <c r="J6" s="99"/>
      <c r="K6" s="251" t="s">
        <v>3</v>
      </c>
      <c r="L6" s="251"/>
      <c r="M6" s="251"/>
    </row>
    <row r="7" spans="1:13" ht="16.5" customHeight="1" x14ac:dyDescent="0.2">
      <c r="A7" s="71"/>
      <c r="B7" s="71"/>
      <c r="C7" s="72"/>
      <c r="D7" s="72"/>
      <c r="E7" s="110"/>
      <c r="F7" s="110"/>
      <c r="G7" s="252" t="s">
        <v>4</v>
      </c>
      <c r="H7" s="252"/>
      <c r="I7" s="252"/>
      <c r="J7" s="108"/>
      <c r="K7" s="253" t="s">
        <v>4</v>
      </c>
      <c r="L7" s="253"/>
      <c r="M7" s="253"/>
    </row>
    <row r="8" spans="1:13" ht="16.5" customHeight="1" x14ac:dyDescent="0.2">
      <c r="A8" s="71"/>
      <c r="B8" s="71"/>
      <c r="C8" s="72"/>
      <c r="D8" s="72"/>
      <c r="E8" s="110"/>
      <c r="F8" s="110"/>
      <c r="G8" s="100" t="s">
        <v>5</v>
      </c>
      <c r="H8" s="102"/>
      <c r="I8" s="127" t="s">
        <v>5</v>
      </c>
      <c r="J8" s="102"/>
      <c r="K8" s="100" t="s">
        <v>5</v>
      </c>
      <c r="L8" s="102"/>
      <c r="M8" s="127" t="s">
        <v>5</v>
      </c>
    </row>
    <row r="9" spans="1:13" ht="16.5" customHeight="1" x14ac:dyDescent="0.2">
      <c r="A9" s="72"/>
      <c r="B9" s="72"/>
      <c r="C9" s="72"/>
      <c r="D9" s="72"/>
      <c r="E9" s="110"/>
      <c r="F9" s="110"/>
      <c r="G9" s="100" t="s">
        <v>156</v>
      </c>
      <c r="H9" s="99"/>
      <c r="I9" s="127" t="s">
        <v>121</v>
      </c>
      <c r="J9" s="99"/>
      <c r="K9" s="100" t="s">
        <v>156</v>
      </c>
      <c r="L9" s="99"/>
      <c r="M9" s="127" t="s">
        <v>121</v>
      </c>
    </row>
    <row r="10" spans="1:13" ht="16.5" customHeight="1" x14ac:dyDescent="0.2">
      <c r="E10" s="249" t="s">
        <v>200</v>
      </c>
      <c r="F10" s="111"/>
      <c r="G10" s="85" t="s">
        <v>9</v>
      </c>
      <c r="H10" s="86"/>
      <c r="I10" s="48" t="s">
        <v>9</v>
      </c>
      <c r="K10" s="85" t="s">
        <v>9</v>
      </c>
      <c r="L10" s="86"/>
      <c r="M10" s="48" t="s">
        <v>9</v>
      </c>
    </row>
    <row r="11" spans="1:13" ht="9.9" customHeight="1" x14ac:dyDescent="0.2">
      <c r="E11" s="110"/>
      <c r="F11" s="111"/>
      <c r="G11" s="50"/>
      <c r="H11" s="86"/>
      <c r="I11" s="49"/>
      <c r="K11" s="50"/>
      <c r="L11" s="86"/>
      <c r="M11" s="49"/>
    </row>
    <row r="12" spans="1:13" ht="16.5" customHeight="1" x14ac:dyDescent="0.2">
      <c r="A12" s="72" t="s">
        <v>66</v>
      </c>
      <c r="E12" s="110"/>
      <c r="G12" s="137">
        <v>358862348</v>
      </c>
      <c r="H12" s="87"/>
      <c r="I12" s="51">
        <v>594550379</v>
      </c>
      <c r="J12" s="124"/>
      <c r="K12" s="137">
        <v>65467190</v>
      </c>
      <c r="L12" s="87"/>
      <c r="M12" s="51">
        <v>425028189</v>
      </c>
    </row>
    <row r="13" spans="1:13" ht="16.5" customHeight="1" x14ac:dyDescent="0.2">
      <c r="A13" s="72" t="s">
        <v>67</v>
      </c>
      <c r="E13" s="110"/>
      <c r="G13" s="138">
        <v>67730784</v>
      </c>
      <c r="H13" s="87"/>
      <c r="I13" s="207">
        <v>59466162</v>
      </c>
      <c r="J13" s="124"/>
      <c r="K13" s="138">
        <v>175720</v>
      </c>
      <c r="L13" s="87"/>
      <c r="M13" s="207">
        <v>363832</v>
      </c>
    </row>
    <row r="14" spans="1:13" ht="9.9" customHeight="1" x14ac:dyDescent="0.2">
      <c r="A14" s="139"/>
      <c r="B14" s="139"/>
      <c r="E14" s="110"/>
      <c r="G14" s="101"/>
      <c r="I14" s="19"/>
      <c r="K14" s="101"/>
      <c r="L14" s="52"/>
      <c r="M14" s="19"/>
    </row>
    <row r="15" spans="1:13" ht="16.5" customHeight="1" x14ac:dyDescent="0.2">
      <c r="A15" s="113" t="s">
        <v>111</v>
      </c>
      <c r="B15" s="139"/>
      <c r="E15" s="110"/>
      <c r="G15" s="65">
        <f>SUM(G12:G13)</f>
        <v>426593132</v>
      </c>
      <c r="H15" s="87"/>
      <c r="I15" s="66">
        <f>SUM(I12:I13)</f>
        <v>654016541</v>
      </c>
      <c r="J15" s="112"/>
      <c r="K15" s="65">
        <f>SUM(K12:K13)</f>
        <v>65642910</v>
      </c>
      <c r="L15" s="87"/>
      <c r="M15" s="66">
        <f>SUM(M12:M13)</f>
        <v>425392021</v>
      </c>
    </row>
    <row r="16" spans="1:13" ht="9.9" customHeight="1" x14ac:dyDescent="0.2">
      <c r="A16" s="139"/>
      <c r="B16" s="139"/>
      <c r="E16" s="110"/>
      <c r="G16" s="101"/>
      <c r="I16" s="19"/>
      <c r="K16" s="101"/>
      <c r="L16" s="52"/>
      <c r="M16" s="19"/>
    </row>
    <row r="17" spans="1:13" ht="16.5" customHeight="1" x14ac:dyDescent="0.2">
      <c r="A17" s="114" t="s">
        <v>136</v>
      </c>
      <c r="B17" s="139"/>
      <c r="E17" s="110"/>
      <c r="G17" s="137">
        <v>-282664803</v>
      </c>
      <c r="H17" s="87"/>
      <c r="I17" s="51">
        <v>-584615498</v>
      </c>
      <c r="J17" s="124"/>
      <c r="K17" s="137">
        <v>-58405789</v>
      </c>
      <c r="L17" s="87"/>
      <c r="M17" s="51">
        <v>-471368207</v>
      </c>
    </row>
    <row r="18" spans="1:13" ht="16.5" customHeight="1" x14ac:dyDescent="0.2">
      <c r="A18" s="114" t="s">
        <v>137</v>
      </c>
      <c r="B18" s="139"/>
      <c r="E18" s="110"/>
      <c r="G18" s="138">
        <v>-48055385</v>
      </c>
      <c r="H18" s="87"/>
      <c r="I18" s="207">
        <v>-52646940</v>
      </c>
      <c r="J18" s="124"/>
      <c r="K18" s="138">
        <v>-174631</v>
      </c>
      <c r="L18" s="87"/>
      <c r="M18" s="207">
        <v>-362468</v>
      </c>
    </row>
    <row r="19" spans="1:13" ht="9.75" customHeight="1" x14ac:dyDescent="0.2">
      <c r="A19" s="139"/>
      <c r="B19" s="139"/>
      <c r="E19" s="110"/>
      <c r="G19" s="101"/>
      <c r="I19" s="19"/>
      <c r="K19" s="101"/>
      <c r="L19" s="52"/>
      <c r="M19" s="19"/>
    </row>
    <row r="20" spans="1:13" ht="16.5" customHeight="1" x14ac:dyDescent="0.2">
      <c r="A20" s="113" t="s">
        <v>112</v>
      </c>
      <c r="B20" s="139"/>
      <c r="E20" s="110"/>
      <c r="G20" s="65">
        <f>SUM(G17:G18)</f>
        <v>-330720188</v>
      </c>
      <c r="H20" s="87"/>
      <c r="I20" s="66">
        <f>SUM(I17:I18)</f>
        <v>-637262438</v>
      </c>
      <c r="J20" s="112"/>
      <c r="K20" s="65">
        <f>SUM(K17:K18)</f>
        <v>-58580420</v>
      </c>
      <c r="L20" s="87"/>
      <c r="M20" s="66">
        <f>SUM(M17:M18)</f>
        <v>-471730675</v>
      </c>
    </row>
    <row r="21" spans="1:13" ht="9.9" customHeight="1" x14ac:dyDescent="0.2">
      <c r="A21" s="139"/>
      <c r="B21" s="139"/>
      <c r="E21" s="110"/>
      <c r="G21" s="101"/>
      <c r="I21" s="19"/>
      <c r="K21" s="101"/>
      <c r="L21" s="52"/>
      <c r="M21" s="19"/>
    </row>
    <row r="22" spans="1:13" ht="16.5" customHeight="1" x14ac:dyDescent="0.2">
      <c r="A22" s="113" t="s">
        <v>243</v>
      </c>
      <c r="B22" s="139"/>
      <c r="E22" s="110"/>
      <c r="G22" s="101">
        <f>G20+G15</f>
        <v>95872944</v>
      </c>
      <c r="H22" s="84"/>
      <c r="I22" s="19">
        <f>I20+I15</f>
        <v>16754103</v>
      </c>
      <c r="J22" s="84"/>
      <c r="K22" s="101">
        <f>K20+K15</f>
        <v>7062490</v>
      </c>
      <c r="M22" s="19">
        <f>M20+M15</f>
        <v>-46338654</v>
      </c>
    </row>
    <row r="23" spans="1:13" ht="16.5" customHeight="1" x14ac:dyDescent="0.2">
      <c r="A23" s="114" t="s">
        <v>68</v>
      </c>
      <c r="B23" s="139"/>
      <c r="E23" s="110">
        <v>18</v>
      </c>
      <c r="G23" s="137">
        <v>45931384</v>
      </c>
      <c r="H23" s="87"/>
      <c r="I23" s="51">
        <v>15452812</v>
      </c>
      <c r="J23" s="87"/>
      <c r="K23" s="137">
        <v>180515029</v>
      </c>
      <c r="L23" s="87"/>
      <c r="M23" s="51">
        <v>58165000</v>
      </c>
    </row>
    <row r="24" spans="1:13" ht="16.5" customHeight="1" x14ac:dyDescent="0.2">
      <c r="A24" s="72" t="s">
        <v>71</v>
      </c>
      <c r="E24" s="110"/>
      <c r="G24" s="137">
        <v>383435</v>
      </c>
      <c r="H24" s="87"/>
      <c r="I24" s="51">
        <v>195576</v>
      </c>
      <c r="J24" s="87"/>
      <c r="K24" s="137">
        <v>0</v>
      </c>
      <c r="L24" s="87"/>
      <c r="M24" s="51">
        <v>-3333</v>
      </c>
    </row>
    <row r="25" spans="1:13" ht="16.5" customHeight="1" x14ac:dyDescent="0.2">
      <c r="A25" s="72" t="s">
        <v>69</v>
      </c>
      <c r="E25" s="110"/>
      <c r="G25" s="137">
        <v>-61989736</v>
      </c>
      <c r="H25" s="87"/>
      <c r="I25" s="51">
        <v>-94346940</v>
      </c>
      <c r="J25" s="208"/>
      <c r="K25" s="137">
        <v>-31615958</v>
      </c>
      <c r="L25" s="87"/>
      <c r="M25" s="51">
        <v>-52071384</v>
      </c>
    </row>
    <row r="26" spans="1:13" ht="16.5" customHeight="1" x14ac:dyDescent="0.2">
      <c r="A26" s="72" t="s">
        <v>70</v>
      </c>
      <c r="D26" s="72"/>
      <c r="E26" s="110"/>
      <c r="G26" s="137">
        <v>-49884733</v>
      </c>
      <c r="H26" s="87"/>
      <c r="I26" s="51">
        <v>-23990920</v>
      </c>
      <c r="J26" s="87"/>
      <c r="K26" s="137">
        <v>-32995685</v>
      </c>
      <c r="L26" s="87"/>
      <c r="M26" s="51">
        <v>4618741</v>
      </c>
    </row>
    <row r="27" spans="1:13" ht="16.5" customHeight="1" x14ac:dyDescent="0.2">
      <c r="A27" s="72" t="s">
        <v>161</v>
      </c>
      <c r="E27" s="110"/>
      <c r="G27" s="140">
        <v>-16077602</v>
      </c>
      <c r="H27" s="87"/>
      <c r="I27" s="207">
        <v>-53337420</v>
      </c>
      <c r="J27" s="87"/>
      <c r="K27" s="140">
        <v>-67231134</v>
      </c>
      <c r="L27" s="87"/>
      <c r="M27" s="207">
        <v>-52953535</v>
      </c>
    </row>
    <row r="28" spans="1:13" ht="9.9" customHeight="1" x14ac:dyDescent="0.2">
      <c r="A28" s="72"/>
      <c r="E28" s="110"/>
      <c r="G28" s="101"/>
      <c r="H28" s="87"/>
      <c r="I28" s="19"/>
      <c r="J28" s="87"/>
      <c r="K28" s="101"/>
      <c r="L28" s="87"/>
      <c r="M28" s="19"/>
    </row>
    <row r="29" spans="1:13" ht="16.5" customHeight="1" x14ac:dyDescent="0.2">
      <c r="A29" s="71" t="s">
        <v>163</v>
      </c>
      <c r="B29" s="72"/>
      <c r="E29" s="110"/>
      <c r="G29" s="101">
        <f>SUM(G22:G28)</f>
        <v>14235692</v>
      </c>
      <c r="I29" s="19">
        <f>SUM(I22:I28)</f>
        <v>-139272789</v>
      </c>
      <c r="K29" s="101">
        <f>SUM(K22:K28)</f>
        <v>55734742</v>
      </c>
      <c r="L29" s="84"/>
      <c r="M29" s="19">
        <f>SUM(M22:M28)</f>
        <v>-88583165</v>
      </c>
    </row>
    <row r="30" spans="1:13" ht="16.5" customHeight="1" x14ac:dyDescent="0.2">
      <c r="A30" s="72"/>
      <c r="B30" s="71" t="s">
        <v>164</v>
      </c>
      <c r="E30" s="110"/>
      <c r="G30" s="101"/>
      <c r="I30" s="19"/>
      <c r="K30" s="101"/>
      <c r="L30" s="84"/>
      <c r="M30" s="19"/>
    </row>
    <row r="31" spans="1:13" ht="16.5" customHeight="1" x14ac:dyDescent="0.2">
      <c r="A31" s="72" t="s">
        <v>162</v>
      </c>
      <c r="B31" s="72"/>
      <c r="E31" s="110"/>
      <c r="G31" s="138">
        <v>-3429920</v>
      </c>
      <c r="I31" s="207">
        <v>-947493</v>
      </c>
      <c r="K31" s="65">
        <v>0</v>
      </c>
      <c r="L31" s="84"/>
      <c r="M31" s="66">
        <v>0</v>
      </c>
    </row>
    <row r="32" spans="1:13" ht="9.9" customHeight="1" x14ac:dyDescent="0.2">
      <c r="A32" s="72"/>
      <c r="B32" s="72"/>
      <c r="E32" s="110"/>
      <c r="G32" s="101"/>
      <c r="I32" s="19"/>
      <c r="K32" s="101"/>
      <c r="L32" s="84"/>
      <c r="M32" s="19"/>
    </row>
    <row r="33" spans="1:13" ht="16.5" customHeight="1" x14ac:dyDescent="0.2">
      <c r="A33" s="71" t="s">
        <v>113</v>
      </c>
      <c r="E33" s="110"/>
      <c r="G33" s="101">
        <f>SUM(G29:G31)</f>
        <v>10805772</v>
      </c>
      <c r="I33" s="19">
        <f>SUM(I29:I31)</f>
        <v>-140220282</v>
      </c>
      <c r="K33" s="101">
        <f>SUM(K29:K31)</f>
        <v>55734742</v>
      </c>
      <c r="L33" s="52"/>
      <c r="M33" s="19">
        <f>SUM(M29:M31)</f>
        <v>-88583165</v>
      </c>
    </row>
    <row r="34" spans="1:13" ht="16.5" customHeight="1" x14ac:dyDescent="0.2">
      <c r="A34" s="72" t="s">
        <v>232</v>
      </c>
      <c r="E34" s="110"/>
      <c r="G34" s="138">
        <v>557151</v>
      </c>
      <c r="H34" s="83"/>
      <c r="I34" s="126">
        <v>16895626</v>
      </c>
      <c r="J34" s="209"/>
      <c r="K34" s="140">
        <v>407229</v>
      </c>
      <c r="L34" s="210"/>
      <c r="M34" s="126">
        <v>12704286</v>
      </c>
    </row>
    <row r="35" spans="1:13" ht="9.9" customHeight="1" x14ac:dyDescent="0.2">
      <c r="E35" s="110"/>
      <c r="G35" s="101"/>
      <c r="I35" s="19"/>
      <c r="K35" s="101"/>
      <c r="L35" s="52"/>
      <c r="M35" s="19"/>
    </row>
    <row r="36" spans="1:13" ht="16.5" customHeight="1" x14ac:dyDescent="0.2">
      <c r="A36" s="70" t="s">
        <v>114</v>
      </c>
      <c r="B36" s="115"/>
      <c r="C36" s="115"/>
      <c r="D36" s="115"/>
      <c r="E36" s="110"/>
      <c r="G36" s="60">
        <f>SUM(G33:G34)</f>
        <v>11362923</v>
      </c>
      <c r="H36" s="84"/>
      <c r="I36" s="62">
        <f>SUM(I33:I34)</f>
        <v>-123324656</v>
      </c>
      <c r="J36" s="84"/>
      <c r="K36" s="60">
        <f>SUM(K33:K34)</f>
        <v>56141971</v>
      </c>
      <c r="L36" s="53"/>
      <c r="M36" s="62">
        <f>SUM(M33:M34)</f>
        <v>-75878879</v>
      </c>
    </row>
    <row r="37" spans="1:13" ht="9.9" customHeight="1" x14ac:dyDescent="0.2">
      <c r="A37" s="115"/>
      <c r="B37" s="115"/>
      <c r="C37" s="115"/>
      <c r="D37" s="115"/>
      <c r="G37" s="101"/>
      <c r="H37" s="84"/>
      <c r="I37" s="19"/>
      <c r="K37" s="101"/>
      <c r="L37" s="53"/>
      <c r="M37" s="19"/>
    </row>
    <row r="38" spans="1:13" ht="16.5" customHeight="1" thickBot="1" x14ac:dyDescent="0.25">
      <c r="A38" s="70" t="s">
        <v>207</v>
      </c>
      <c r="B38" s="71"/>
      <c r="G38" s="61">
        <f>G36</f>
        <v>11362923</v>
      </c>
      <c r="I38" s="63">
        <f>I36</f>
        <v>-123324656</v>
      </c>
      <c r="K38" s="61">
        <f>K36</f>
        <v>56141971</v>
      </c>
      <c r="M38" s="63">
        <f>M36</f>
        <v>-75878879</v>
      </c>
    </row>
    <row r="39" spans="1:13" ht="9.9" customHeight="1" thickTop="1" x14ac:dyDescent="0.2">
      <c r="G39" s="101"/>
      <c r="I39" s="19"/>
      <c r="K39" s="101"/>
      <c r="M39" s="19"/>
    </row>
    <row r="40" spans="1:13" ht="16.5" customHeight="1" x14ac:dyDescent="0.2">
      <c r="A40" s="71" t="s">
        <v>72</v>
      </c>
      <c r="G40" s="101"/>
      <c r="I40" s="19"/>
      <c r="K40" s="101"/>
      <c r="L40" s="53"/>
      <c r="M40" s="19"/>
    </row>
    <row r="41" spans="1:13" ht="16.5" customHeight="1" x14ac:dyDescent="0.2">
      <c r="A41" s="72" t="s">
        <v>138</v>
      </c>
      <c r="G41" s="137">
        <v>20810251</v>
      </c>
      <c r="I41" s="51">
        <v>-124933597</v>
      </c>
      <c r="J41" s="209"/>
      <c r="K41" s="137">
        <v>56141971</v>
      </c>
      <c r="L41" s="211"/>
      <c r="M41" s="51">
        <v>-75878879</v>
      </c>
    </row>
    <row r="42" spans="1:13" ht="16.5" customHeight="1" x14ac:dyDescent="0.2">
      <c r="A42" s="72" t="s">
        <v>62</v>
      </c>
      <c r="G42" s="138">
        <v>-9447328</v>
      </c>
      <c r="I42" s="126">
        <v>1608941</v>
      </c>
      <c r="J42" s="209"/>
      <c r="K42" s="140">
        <v>0</v>
      </c>
      <c r="L42" s="211"/>
      <c r="M42" s="126">
        <v>0</v>
      </c>
    </row>
    <row r="43" spans="1:13" ht="9.9" customHeight="1" x14ac:dyDescent="0.2">
      <c r="G43" s="101"/>
      <c r="I43" s="19"/>
      <c r="K43" s="101"/>
      <c r="M43" s="19"/>
    </row>
    <row r="44" spans="1:13" ht="16.5" customHeight="1" thickBot="1" x14ac:dyDescent="0.25">
      <c r="G44" s="61">
        <f>SUM(G41:G42)</f>
        <v>11362923</v>
      </c>
      <c r="I44" s="63">
        <f>SUM(I41:I42)</f>
        <v>-123324656</v>
      </c>
      <c r="K44" s="61">
        <f>SUM(K41:K42)</f>
        <v>56141971</v>
      </c>
      <c r="M44" s="63">
        <f>SUM(M41:M42)</f>
        <v>-75878879</v>
      </c>
    </row>
    <row r="45" spans="1:13" ht="9.9" customHeight="1" thickTop="1" x14ac:dyDescent="0.2">
      <c r="G45" s="101"/>
      <c r="I45" s="19"/>
      <c r="K45" s="101"/>
      <c r="M45" s="19"/>
    </row>
    <row r="46" spans="1:13" ht="16.5" customHeight="1" x14ac:dyDescent="0.2">
      <c r="A46" s="71" t="s">
        <v>212</v>
      </c>
      <c r="B46" s="71"/>
      <c r="C46" s="71"/>
      <c r="G46" s="101"/>
      <c r="I46" s="19"/>
      <c r="K46" s="101"/>
      <c r="M46" s="19"/>
    </row>
    <row r="47" spans="1:13" ht="16.5" customHeight="1" x14ac:dyDescent="0.2">
      <c r="A47" s="71"/>
      <c r="B47" s="71" t="s">
        <v>213</v>
      </c>
      <c r="C47" s="71"/>
      <c r="G47" s="101"/>
      <c r="I47" s="19"/>
      <c r="K47" s="101"/>
      <c r="M47" s="19"/>
    </row>
    <row r="48" spans="1:13" ht="16.5" customHeight="1" x14ac:dyDescent="0.2">
      <c r="A48" s="72" t="s">
        <v>138</v>
      </c>
      <c r="G48" s="137">
        <v>20810251</v>
      </c>
      <c r="H48" s="102"/>
      <c r="I48" s="51">
        <v>-124933597</v>
      </c>
      <c r="J48" s="212"/>
      <c r="K48" s="137">
        <v>56141971</v>
      </c>
      <c r="L48" s="212"/>
      <c r="M48" s="51">
        <v>-75878879</v>
      </c>
    </row>
    <row r="49" spans="1:13" ht="16.5" customHeight="1" x14ac:dyDescent="0.2">
      <c r="A49" s="72" t="s">
        <v>62</v>
      </c>
      <c r="G49" s="138">
        <v>-9447328</v>
      </c>
      <c r="H49" s="102"/>
      <c r="I49" s="126">
        <v>1608941</v>
      </c>
      <c r="J49" s="212"/>
      <c r="K49" s="140">
        <v>0</v>
      </c>
      <c r="L49" s="212"/>
      <c r="M49" s="126">
        <v>0</v>
      </c>
    </row>
    <row r="50" spans="1:13" ht="9.9" customHeight="1" x14ac:dyDescent="0.2">
      <c r="G50" s="101"/>
      <c r="H50" s="84"/>
      <c r="I50" s="19"/>
      <c r="J50" s="54"/>
      <c r="K50" s="101"/>
      <c r="L50" s="54"/>
      <c r="M50" s="19"/>
    </row>
    <row r="51" spans="1:13" ht="16.5" customHeight="1" thickBot="1" x14ac:dyDescent="0.25">
      <c r="G51" s="61">
        <f>SUM(G48:G50)</f>
        <v>11362923</v>
      </c>
      <c r="I51" s="63">
        <f>SUM(I48:I50)</f>
        <v>-123324656</v>
      </c>
      <c r="K51" s="61">
        <f>SUM(K48:K50)</f>
        <v>56141971</v>
      </c>
      <c r="M51" s="63">
        <f>SUM(M48:M50)</f>
        <v>-75878879</v>
      </c>
    </row>
    <row r="52" spans="1:13" ht="9.9" customHeight="1" thickTop="1" x14ac:dyDescent="0.2">
      <c r="G52" s="101"/>
      <c r="I52" s="19"/>
      <c r="K52" s="101"/>
      <c r="M52" s="19"/>
    </row>
    <row r="53" spans="1:13" ht="16.5" customHeight="1" x14ac:dyDescent="0.2">
      <c r="A53" s="71" t="s">
        <v>115</v>
      </c>
      <c r="G53" s="101"/>
      <c r="I53" s="19"/>
      <c r="K53" s="101"/>
      <c r="M53" s="19"/>
    </row>
    <row r="54" spans="1:13" ht="9.9" customHeight="1" x14ac:dyDescent="0.2">
      <c r="A54" s="71"/>
      <c r="G54" s="101"/>
      <c r="I54" s="19"/>
      <c r="K54" s="101"/>
      <c r="M54" s="19"/>
    </row>
    <row r="55" spans="1:13" ht="16.5" customHeight="1" x14ac:dyDescent="0.2">
      <c r="A55" s="72" t="s">
        <v>116</v>
      </c>
      <c r="G55" s="232">
        <f>+G41/1553174254</f>
        <v>1.3398529460816056E-2</v>
      </c>
      <c r="H55" s="116"/>
      <c r="I55" s="233">
        <f>+I41/1553174254</f>
        <v>-8.0437592033379149E-2</v>
      </c>
      <c r="J55" s="116"/>
      <c r="K55" s="232">
        <f>+K41/1553174254</f>
        <v>3.6146601616279431E-2</v>
      </c>
      <c r="L55" s="117"/>
      <c r="M55" s="233">
        <f>+M41/1553174254</f>
        <v>-4.8854066956482013E-2</v>
      </c>
    </row>
    <row r="56" spans="1:13" ht="9" customHeight="1" x14ac:dyDescent="0.2">
      <c r="A56" s="72"/>
      <c r="G56" s="128"/>
      <c r="H56" s="198"/>
      <c r="I56" s="128"/>
      <c r="J56" s="198"/>
      <c r="K56" s="128"/>
      <c r="L56" s="117"/>
      <c r="M56" s="128"/>
    </row>
    <row r="57" spans="1:13" ht="21.9" customHeight="1" x14ac:dyDescent="0.2">
      <c r="A57" s="82" t="s">
        <v>30</v>
      </c>
      <c r="B57" s="82"/>
      <c r="C57" s="82"/>
      <c r="D57" s="82"/>
      <c r="E57" s="82"/>
      <c r="F57" s="82"/>
      <c r="G57" s="118"/>
      <c r="H57" s="118"/>
      <c r="I57" s="55"/>
      <c r="J57" s="118"/>
      <c r="K57" s="118"/>
      <c r="L57" s="118"/>
      <c r="M57" s="5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110E9-255C-4CDC-912A-1347280BEE75}">
  <sheetPr>
    <tabColor rgb="FF66FF99"/>
  </sheetPr>
  <dimension ref="A1:M62"/>
  <sheetViews>
    <sheetView tabSelected="1" zoomScale="90" zoomScaleNormal="90" zoomScaleSheetLayoutView="100" workbookViewId="0">
      <selection activeCell="D5" sqref="D5"/>
    </sheetView>
  </sheetViews>
  <sheetFormatPr defaultColWidth="9.109375" defaultRowHeight="16.5" customHeight="1" x14ac:dyDescent="0.2"/>
  <cols>
    <col min="1" max="3" width="1.44140625" style="67" customWidth="1"/>
    <col min="4" max="4" width="34.5546875" style="67" customWidth="1"/>
    <col min="5" max="5" width="5.88671875" style="67" customWidth="1"/>
    <col min="6" max="6" width="0.88671875" style="67" customWidth="1"/>
    <col min="7" max="7" width="13.33203125" style="67" customWidth="1"/>
    <col min="8" max="8" width="0.88671875" style="67" customWidth="1"/>
    <col min="9" max="9" width="13.33203125" style="68" customWidth="1"/>
    <col min="10" max="10" width="0.88671875" style="67" customWidth="1"/>
    <col min="11" max="11" width="12.33203125" style="67" customWidth="1"/>
    <col min="12" max="12" width="0.88671875" style="67" customWidth="1"/>
    <col min="13" max="13" width="12.33203125" style="68" customWidth="1"/>
    <col min="14" max="16384" width="9.109375" style="67"/>
  </cols>
  <sheetData>
    <row r="1" spans="1:13" ht="15.6" customHeight="1" x14ac:dyDescent="0.2">
      <c r="A1" s="70" t="s">
        <v>0</v>
      </c>
      <c r="B1" s="71"/>
    </row>
    <row r="2" spans="1:13" ht="15.6" customHeight="1" x14ac:dyDescent="0.2">
      <c r="A2" s="71" t="s">
        <v>65</v>
      </c>
      <c r="B2" s="71"/>
    </row>
    <row r="3" spans="1:13" ht="15.6" customHeight="1" x14ac:dyDescent="0.2">
      <c r="A3" s="81" t="s">
        <v>216</v>
      </c>
      <c r="B3" s="81"/>
      <c r="C3" s="82"/>
      <c r="D3" s="82"/>
      <c r="E3" s="109"/>
      <c r="F3" s="109"/>
      <c r="G3" s="83"/>
      <c r="H3" s="83"/>
      <c r="I3" s="47"/>
      <c r="J3" s="83"/>
      <c r="K3" s="83"/>
      <c r="L3" s="83"/>
      <c r="M3" s="47"/>
    </row>
    <row r="4" spans="1:13" ht="15.6" customHeight="1" x14ac:dyDescent="0.2">
      <c r="A4" s="71"/>
      <c r="B4" s="71"/>
      <c r="C4" s="72"/>
      <c r="D4" s="72"/>
      <c r="E4" s="110"/>
      <c r="F4" s="110"/>
      <c r="G4" s="84"/>
      <c r="H4" s="84"/>
      <c r="I4" s="103"/>
      <c r="J4" s="84"/>
      <c r="K4" s="84"/>
      <c r="L4" s="84"/>
      <c r="M4" s="103"/>
    </row>
    <row r="5" spans="1:13" ht="15.6" customHeight="1" x14ac:dyDescent="0.2">
      <c r="A5" s="71"/>
      <c r="B5" s="71"/>
      <c r="C5" s="72"/>
      <c r="D5" s="72"/>
      <c r="E5" s="110"/>
      <c r="F5" s="110"/>
      <c r="G5" s="84"/>
      <c r="H5" s="84"/>
      <c r="I5" s="103"/>
      <c r="J5" s="84"/>
      <c r="K5" s="84"/>
      <c r="L5" s="84"/>
      <c r="M5" s="103"/>
    </row>
    <row r="6" spans="1:13" ht="15.6" customHeight="1" x14ac:dyDescent="0.2">
      <c r="A6" s="71"/>
      <c r="B6" s="71"/>
      <c r="C6" s="72"/>
      <c r="D6" s="72"/>
      <c r="E6" s="110"/>
      <c r="F6" s="110"/>
      <c r="G6" s="251" t="s">
        <v>2</v>
      </c>
      <c r="H6" s="251"/>
      <c r="I6" s="251"/>
      <c r="J6" s="99"/>
      <c r="K6" s="251" t="s">
        <v>3</v>
      </c>
      <c r="L6" s="251"/>
      <c r="M6" s="251"/>
    </row>
    <row r="7" spans="1:13" ht="15.6" customHeight="1" x14ac:dyDescent="0.2">
      <c r="A7" s="71"/>
      <c r="B7" s="71"/>
      <c r="C7" s="72"/>
      <c r="D7" s="72"/>
      <c r="E7" s="110"/>
      <c r="F7" s="110"/>
      <c r="G7" s="252" t="s">
        <v>4</v>
      </c>
      <c r="H7" s="252"/>
      <c r="I7" s="252"/>
      <c r="J7" s="108"/>
      <c r="K7" s="253" t="s">
        <v>4</v>
      </c>
      <c r="L7" s="253"/>
      <c r="M7" s="253"/>
    </row>
    <row r="8" spans="1:13" ht="15.6" customHeight="1" x14ac:dyDescent="0.2">
      <c r="A8" s="71"/>
      <c r="B8" s="71"/>
      <c r="C8" s="72"/>
      <c r="D8" s="72"/>
      <c r="E8" s="110"/>
      <c r="F8" s="110"/>
      <c r="G8" s="100" t="s">
        <v>5</v>
      </c>
      <c r="H8" s="102"/>
      <c r="I8" s="127" t="s">
        <v>5</v>
      </c>
      <c r="J8" s="102"/>
      <c r="K8" s="100" t="s">
        <v>5</v>
      </c>
      <c r="L8" s="102"/>
      <c r="M8" s="127" t="s">
        <v>5</v>
      </c>
    </row>
    <row r="9" spans="1:13" ht="15.6" customHeight="1" x14ac:dyDescent="0.2">
      <c r="A9" s="72"/>
      <c r="B9" s="72"/>
      <c r="C9" s="72"/>
      <c r="D9" s="72"/>
      <c r="E9" s="110"/>
      <c r="F9" s="110"/>
      <c r="G9" s="100" t="s">
        <v>156</v>
      </c>
      <c r="H9" s="99"/>
      <c r="I9" s="127" t="s">
        <v>121</v>
      </c>
      <c r="J9" s="99"/>
      <c r="K9" s="100" t="s">
        <v>156</v>
      </c>
      <c r="L9" s="99"/>
      <c r="M9" s="127" t="s">
        <v>121</v>
      </c>
    </row>
    <row r="10" spans="1:13" ht="15.6" customHeight="1" x14ac:dyDescent="0.2">
      <c r="E10" s="249" t="s">
        <v>8</v>
      </c>
      <c r="F10" s="111"/>
      <c r="G10" s="85" t="s">
        <v>9</v>
      </c>
      <c r="H10" s="86"/>
      <c r="I10" s="48" t="s">
        <v>9</v>
      </c>
      <c r="K10" s="85" t="s">
        <v>9</v>
      </c>
      <c r="L10" s="86"/>
      <c r="M10" s="48" t="s">
        <v>9</v>
      </c>
    </row>
    <row r="11" spans="1:13" ht="9.9" customHeight="1" x14ac:dyDescent="0.2">
      <c r="E11" s="110"/>
      <c r="F11" s="111"/>
      <c r="G11" s="50"/>
      <c r="H11" s="86"/>
      <c r="I11" s="49"/>
      <c r="K11" s="50"/>
      <c r="L11" s="86"/>
      <c r="M11" s="49"/>
    </row>
    <row r="12" spans="1:13" ht="15.6" customHeight="1" x14ac:dyDescent="0.2">
      <c r="A12" s="72" t="s">
        <v>66</v>
      </c>
      <c r="E12" s="110"/>
      <c r="G12" s="137">
        <v>2046106083</v>
      </c>
      <c r="H12" s="87"/>
      <c r="I12" s="51">
        <v>2019679976</v>
      </c>
      <c r="J12" s="124"/>
      <c r="K12" s="137">
        <v>181647561</v>
      </c>
      <c r="L12" s="87"/>
      <c r="M12" s="51">
        <v>621291521</v>
      </c>
    </row>
    <row r="13" spans="1:13" ht="15.6" customHeight="1" x14ac:dyDescent="0.2">
      <c r="A13" s="72" t="s">
        <v>67</v>
      </c>
      <c r="E13" s="110"/>
      <c r="G13" s="138">
        <v>227700230</v>
      </c>
      <c r="H13" s="87"/>
      <c r="I13" s="207">
        <v>169496196</v>
      </c>
      <c r="J13" s="124"/>
      <c r="K13" s="213">
        <v>175720</v>
      </c>
      <c r="L13" s="87"/>
      <c r="M13" s="207">
        <v>363832</v>
      </c>
    </row>
    <row r="14" spans="1:13" ht="9.9" customHeight="1" x14ac:dyDescent="0.2">
      <c r="A14" s="139"/>
      <c r="B14" s="139"/>
      <c r="C14" s="139"/>
      <c r="D14" s="139"/>
      <c r="E14" s="110"/>
      <c r="G14" s="101"/>
      <c r="I14" s="19"/>
      <c r="K14" s="101"/>
      <c r="L14" s="52"/>
      <c r="M14" s="19"/>
    </row>
    <row r="15" spans="1:13" ht="15.6" customHeight="1" x14ac:dyDescent="0.2">
      <c r="A15" s="113" t="s">
        <v>111</v>
      </c>
      <c r="B15" s="139"/>
      <c r="C15" s="139"/>
      <c r="D15" s="139"/>
      <c r="E15" s="110"/>
      <c r="G15" s="65">
        <f>SUM(G12:G13)</f>
        <v>2273806313</v>
      </c>
      <c r="H15" s="87"/>
      <c r="I15" s="66">
        <f>SUM(I12:I13)</f>
        <v>2189176172</v>
      </c>
      <c r="J15" s="112"/>
      <c r="K15" s="65">
        <f>SUM(K12:K13)</f>
        <v>181823281</v>
      </c>
      <c r="L15" s="87"/>
      <c r="M15" s="66">
        <f>SUM(M12:M13)</f>
        <v>621655353</v>
      </c>
    </row>
    <row r="16" spans="1:13" ht="9.9" customHeight="1" x14ac:dyDescent="0.2">
      <c r="A16" s="139"/>
      <c r="B16" s="139"/>
      <c r="C16" s="139"/>
      <c r="D16" s="139"/>
      <c r="E16" s="110"/>
      <c r="G16" s="101"/>
      <c r="I16" s="19"/>
      <c r="K16" s="101"/>
      <c r="L16" s="52"/>
      <c r="M16" s="19"/>
    </row>
    <row r="17" spans="1:13" ht="15.6" customHeight="1" x14ac:dyDescent="0.2">
      <c r="A17" s="114" t="s">
        <v>136</v>
      </c>
      <c r="B17" s="139"/>
      <c r="C17" s="139"/>
      <c r="D17" s="139"/>
      <c r="E17" s="110"/>
      <c r="G17" s="137">
        <v>-1303660068</v>
      </c>
      <c r="H17" s="87"/>
      <c r="I17" s="51">
        <v>-1516374640</v>
      </c>
      <c r="J17" s="124"/>
      <c r="K17" s="137">
        <v>-167496148</v>
      </c>
      <c r="L17" s="87"/>
      <c r="M17" s="51">
        <v>-642758290</v>
      </c>
    </row>
    <row r="18" spans="1:13" ht="15.6" customHeight="1" x14ac:dyDescent="0.2">
      <c r="A18" s="114" t="s">
        <v>137</v>
      </c>
      <c r="B18" s="139"/>
      <c r="C18" s="139"/>
      <c r="D18" s="139"/>
      <c r="E18" s="110"/>
      <c r="G18" s="138">
        <v>-192660975</v>
      </c>
      <c r="H18" s="87"/>
      <c r="I18" s="207">
        <v>-138384777</v>
      </c>
      <c r="J18" s="124"/>
      <c r="K18" s="138">
        <v>-174631</v>
      </c>
      <c r="L18" s="87"/>
      <c r="M18" s="207">
        <v>-362468</v>
      </c>
    </row>
    <row r="19" spans="1:13" ht="9.9" customHeight="1" x14ac:dyDescent="0.2">
      <c r="A19" s="139"/>
      <c r="B19" s="139"/>
      <c r="C19" s="139"/>
      <c r="D19" s="139"/>
      <c r="E19" s="110"/>
      <c r="G19" s="101"/>
      <c r="I19" s="19"/>
      <c r="K19" s="101"/>
      <c r="L19" s="52"/>
      <c r="M19" s="19"/>
    </row>
    <row r="20" spans="1:13" ht="15.6" customHeight="1" x14ac:dyDescent="0.2">
      <c r="A20" s="113" t="s">
        <v>112</v>
      </c>
      <c r="B20" s="139"/>
      <c r="C20" s="139"/>
      <c r="D20" s="139"/>
      <c r="E20" s="110"/>
      <c r="G20" s="65">
        <f>SUM(G17:G18)</f>
        <v>-1496321043</v>
      </c>
      <c r="H20" s="87"/>
      <c r="I20" s="66">
        <f>SUM(I17:I18)</f>
        <v>-1654759417</v>
      </c>
      <c r="J20" s="112"/>
      <c r="K20" s="65">
        <f>SUM(K17:K18)</f>
        <v>-167670779</v>
      </c>
      <c r="L20" s="87"/>
      <c r="M20" s="66">
        <f>SUM(M17:M18)</f>
        <v>-643120758</v>
      </c>
    </row>
    <row r="21" spans="1:13" ht="9.9" customHeight="1" x14ac:dyDescent="0.2">
      <c r="A21" s="139"/>
      <c r="B21" s="139"/>
      <c r="C21" s="139"/>
      <c r="D21" s="139"/>
      <c r="E21" s="110"/>
      <c r="G21" s="101"/>
      <c r="I21" s="19"/>
      <c r="K21" s="101"/>
      <c r="L21" s="52"/>
      <c r="M21" s="19"/>
    </row>
    <row r="22" spans="1:13" ht="15.6" customHeight="1" x14ac:dyDescent="0.2">
      <c r="A22" s="113" t="s">
        <v>243</v>
      </c>
      <c r="B22" s="139"/>
      <c r="C22" s="139"/>
      <c r="D22" s="139"/>
      <c r="E22" s="110"/>
      <c r="G22" s="101">
        <f>G20+G15</f>
        <v>777485270</v>
      </c>
      <c r="H22" s="84"/>
      <c r="I22" s="19">
        <f>I20+I15</f>
        <v>534416755</v>
      </c>
      <c r="J22" s="84"/>
      <c r="K22" s="101">
        <f>K20+K15</f>
        <v>14152502</v>
      </c>
      <c r="M22" s="19">
        <f>M20+M15</f>
        <v>-21465405</v>
      </c>
    </row>
    <row r="23" spans="1:13" ht="15.6" customHeight="1" x14ac:dyDescent="0.2">
      <c r="A23" s="114" t="s">
        <v>68</v>
      </c>
      <c r="B23" s="139"/>
      <c r="C23" s="139"/>
      <c r="D23" s="139"/>
      <c r="E23" s="110">
        <v>18</v>
      </c>
      <c r="G23" s="137">
        <v>87459951</v>
      </c>
      <c r="H23" s="87"/>
      <c r="I23" s="51">
        <v>47929662</v>
      </c>
      <c r="J23" s="87"/>
      <c r="K23" s="137">
        <v>421146764</v>
      </c>
      <c r="L23" s="87"/>
      <c r="M23" s="51">
        <v>261494474</v>
      </c>
    </row>
    <row r="24" spans="1:13" ht="15.6" customHeight="1" x14ac:dyDescent="0.2">
      <c r="A24" s="72" t="s">
        <v>71</v>
      </c>
      <c r="E24" s="110"/>
      <c r="G24" s="137">
        <v>696660</v>
      </c>
      <c r="H24" s="87"/>
      <c r="I24" s="51">
        <v>746279</v>
      </c>
      <c r="J24" s="87"/>
      <c r="K24" s="137">
        <v>6447</v>
      </c>
      <c r="L24" s="87"/>
      <c r="M24" s="51">
        <v>-9663</v>
      </c>
    </row>
    <row r="25" spans="1:13" ht="15.6" customHeight="1" x14ac:dyDescent="0.2">
      <c r="A25" s="72" t="s">
        <v>69</v>
      </c>
      <c r="E25" s="110"/>
      <c r="G25" s="137">
        <v>-257080569</v>
      </c>
      <c r="H25" s="87"/>
      <c r="I25" s="51">
        <v>-248709658</v>
      </c>
      <c r="J25" s="87"/>
      <c r="K25" s="137">
        <v>-59788861</v>
      </c>
      <c r="L25" s="87"/>
      <c r="M25" s="51">
        <v>-79260393</v>
      </c>
    </row>
    <row r="26" spans="1:13" ht="15.6" customHeight="1" x14ac:dyDescent="0.2">
      <c r="A26" s="72" t="s">
        <v>70</v>
      </c>
      <c r="E26" s="110"/>
      <c r="G26" s="137">
        <v>-202292012</v>
      </c>
      <c r="H26" s="87"/>
      <c r="I26" s="51">
        <v>-233515566</v>
      </c>
      <c r="J26" s="87"/>
      <c r="K26" s="137">
        <v>-149782478</v>
      </c>
      <c r="L26" s="87"/>
      <c r="M26" s="51">
        <v>-167756112</v>
      </c>
    </row>
    <row r="27" spans="1:13" ht="15.6" customHeight="1" x14ac:dyDescent="0.2">
      <c r="A27" s="72" t="s">
        <v>161</v>
      </c>
      <c r="E27" s="110"/>
      <c r="G27" s="140">
        <v>-117048788</v>
      </c>
      <c r="H27" s="87"/>
      <c r="I27" s="207">
        <v>-117567773</v>
      </c>
      <c r="J27" s="87"/>
      <c r="K27" s="140">
        <v>-178940686</v>
      </c>
      <c r="L27" s="87"/>
      <c r="M27" s="207">
        <v>-129182807</v>
      </c>
    </row>
    <row r="28" spans="1:13" ht="9.9" customHeight="1" x14ac:dyDescent="0.2">
      <c r="E28" s="110"/>
      <c r="G28" s="101"/>
      <c r="I28" s="19"/>
      <c r="K28" s="101"/>
      <c r="L28" s="84"/>
      <c r="M28" s="19"/>
    </row>
    <row r="29" spans="1:13" ht="15.6" customHeight="1" x14ac:dyDescent="0.2">
      <c r="A29" s="71" t="s">
        <v>163</v>
      </c>
      <c r="B29" s="72"/>
      <c r="E29" s="110"/>
      <c r="G29" s="101">
        <f>SUM(G22:G28)</f>
        <v>289220512</v>
      </c>
      <c r="I29" s="19">
        <f>SUM(I22:I28)</f>
        <v>-16700301</v>
      </c>
      <c r="K29" s="101">
        <f>SUM(K22:K28)</f>
        <v>46793688</v>
      </c>
      <c r="L29" s="84"/>
      <c r="M29" s="19">
        <f>SUM(M22:M28)</f>
        <v>-136179906</v>
      </c>
    </row>
    <row r="30" spans="1:13" ht="15.6" customHeight="1" x14ac:dyDescent="0.2">
      <c r="A30" s="72"/>
      <c r="B30" s="71" t="s">
        <v>164</v>
      </c>
      <c r="E30" s="110"/>
      <c r="G30" s="101"/>
      <c r="I30" s="19"/>
      <c r="K30" s="101"/>
      <c r="L30" s="84"/>
      <c r="M30" s="19"/>
    </row>
    <row r="31" spans="1:13" ht="15.6" customHeight="1" x14ac:dyDescent="0.2">
      <c r="A31" s="72" t="s">
        <v>162</v>
      </c>
      <c r="B31" s="72"/>
      <c r="E31" s="110">
        <v>11</v>
      </c>
      <c r="G31" s="138">
        <v>-4320602</v>
      </c>
      <c r="I31" s="207">
        <v>-4420367</v>
      </c>
      <c r="K31" s="65">
        <v>0</v>
      </c>
      <c r="L31" s="84"/>
      <c r="M31" s="66">
        <v>0</v>
      </c>
    </row>
    <row r="32" spans="1:13" ht="9.9" customHeight="1" x14ac:dyDescent="0.2">
      <c r="A32" s="72"/>
      <c r="B32" s="72"/>
      <c r="E32" s="110"/>
      <c r="G32" s="101"/>
      <c r="I32" s="19"/>
      <c r="K32" s="101"/>
      <c r="L32" s="84"/>
      <c r="M32" s="19"/>
    </row>
    <row r="33" spans="1:13" ht="15.6" customHeight="1" x14ac:dyDescent="0.2">
      <c r="A33" s="71" t="s">
        <v>113</v>
      </c>
      <c r="E33" s="110"/>
      <c r="G33" s="101">
        <f>SUM(G29:G31)</f>
        <v>284899910</v>
      </c>
      <c r="I33" s="19">
        <f>SUM(I29:I31)</f>
        <v>-21120668</v>
      </c>
      <c r="K33" s="101">
        <f>SUM(K29:K31)</f>
        <v>46793688</v>
      </c>
      <c r="L33" s="52"/>
      <c r="M33" s="19">
        <f>SUM(M29:M31)</f>
        <v>-136179906</v>
      </c>
    </row>
    <row r="34" spans="1:13" ht="15.6" customHeight="1" x14ac:dyDescent="0.2">
      <c r="A34" s="72" t="s">
        <v>139</v>
      </c>
      <c r="E34" s="110">
        <v>17</v>
      </c>
      <c r="G34" s="140">
        <v>-61582620</v>
      </c>
      <c r="H34" s="83"/>
      <c r="I34" s="126">
        <v>-31842861</v>
      </c>
      <c r="J34" s="209"/>
      <c r="K34" s="140">
        <v>-1070880</v>
      </c>
      <c r="L34" s="210"/>
      <c r="M34" s="126">
        <v>15832086</v>
      </c>
    </row>
    <row r="35" spans="1:13" ht="9.9" customHeight="1" x14ac:dyDescent="0.2">
      <c r="E35" s="110"/>
      <c r="G35" s="101"/>
      <c r="I35" s="19"/>
      <c r="K35" s="101"/>
      <c r="L35" s="52"/>
      <c r="M35" s="19"/>
    </row>
    <row r="36" spans="1:13" ht="15.6" customHeight="1" x14ac:dyDescent="0.2">
      <c r="A36" s="70" t="s">
        <v>114</v>
      </c>
      <c r="B36" s="115"/>
      <c r="C36" s="115"/>
      <c r="D36" s="115"/>
      <c r="E36" s="110"/>
      <c r="G36" s="60">
        <f>SUM(G33:G34)</f>
        <v>223317290</v>
      </c>
      <c r="H36" s="84"/>
      <c r="I36" s="62">
        <f>SUM(I33:I34)</f>
        <v>-52963529</v>
      </c>
      <c r="J36" s="84"/>
      <c r="K36" s="60">
        <f>SUM(K33:K34)</f>
        <v>45722808</v>
      </c>
      <c r="L36" s="53"/>
      <c r="M36" s="62">
        <f>SUM(M33:M34)</f>
        <v>-120347820</v>
      </c>
    </row>
    <row r="37" spans="1:13" ht="9.9" customHeight="1" x14ac:dyDescent="0.2">
      <c r="A37" s="115"/>
      <c r="B37" s="115"/>
      <c r="C37" s="115"/>
      <c r="D37" s="115"/>
      <c r="G37" s="101"/>
      <c r="H37" s="84"/>
      <c r="I37" s="19"/>
      <c r="K37" s="101"/>
      <c r="L37" s="53"/>
      <c r="M37" s="19"/>
    </row>
    <row r="38" spans="1:13" ht="12" customHeight="1" x14ac:dyDescent="0.2">
      <c r="A38" s="70" t="s">
        <v>206</v>
      </c>
      <c r="B38" s="115"/>
      <c r="C38" s="115"/>
      <c r="D38" s="115"/>
      <c r="G38" s="101"/>
      <c r="H38" s="84"/>
      <c r="I38" s="19"/>
      <c r="K38" s="101"/>
      <c r="L38" s="53"/>
      <c r="M38" s="19"/>
    </row>
    <row r="39" spans="1:13" ht="15.6" customHeight="1" thickBot="1" x14ac:dyDescent="0.25">
      <c r="B39" s="71" t="s">
        <v>203</v>
      </c>
      <c r="G39" s="61">
        <f>SUM(G36)</f>
        <v>223317290</v>
      </c>
      <c r="I39" s="63">
        <f>SUM(I36)</f>
        <v>-52963529</v>
      </c>
      <c r="K39" s="61">
        <f>SUM(K36)</f>
        <v>45722808</v>
      </c>
      <c r="M39" s="63">
        <f>SUM(M36)</f>
        <v>-120347820</v>
      </c>
    </row>
    <row r="40" spans="1:13" ht="9.9" customHeight="1" thickTop="1" x14ac:dyDescent="0.2">
      <c r="G40" s="101"/>
      <c r="I40" s="19"/>
      <c r="K40" s="101"/>
      <c r="M40" s="19"/>
    </row>
    <row r="41" spans="1:13" ht="15.6" customHeight="1" x14ac:dyDescent="0.2">
      <c r="A41" s="71" t="s">
        <v>72</v>
      </c>
      <c r="G41" s="101"/>
      <c r="I41" s="19"/>
      <c r="K41" s="101"/>
      <c r="L41" s="53"/>
      <c r="M41" s="19"/>
    </row>
    <row r="42" spans="1:13" ht="15.6" customHeight="1" x14ac:dyDescent="0.2">
      <c r="A42" s="72" t="s">
        <v>138</v>
      </c>
      <c r="G42" s="137">
        <v>190163977</v>
      </c>
      <c r="I42" s="51">
        <v>-87768847</v>
      </c>
      <c r="J42" s="211"/>
      <c r="K42" s="137">
        <v>45722808</v>
      </c>
      <c r="L42" s="211"/>
      <c r="M42" s="51">
        <v>-120347820</v>
      </c>
    </row>
    <row r="43" spans="1:13" ht="15.6" customHeight="1" x14ac:dyDescent="0.2">
      <c r="A43" s="72" t="s">
        <v>62</v>
      </c>
      <c r="G43" s="140">
        <v>33153313</v>
      </c>
      <c r="I43" s="126">
        <v>34805318</v>
      </c>
      <c r="J43" s="211"/>
      <c r="K43" s="140">
        <v>0</v>
      </c>
      <c r="L43" s="211"/>
      <c r="M43" s="126">
        <v>0</v>
      </c>
    </row>
    <row r="44" spans="1:13" ht="9.9" customHeight="1" x14ac:dyDescent="0.2">
      <c r="G44" s="101"/>
      <c r="I44" s="19"/>
      <c r="K44" s="101"/>
      <c r="M44" s="19"/>
    </row>
    <row r="45" spans="1:13" ht="15.6" customHeight="1" thickBot="1" x14ac:dyDescent="0.25">
      <c r="G45" s="61">
        <f>SUM(G42:G43)</f>
        <v>223317290</v>
      </c>
      <c r="I45" s="63">
        <f>SUM(I42:I43)</f>
        <v>-52963529</v>
      </c>
      <c r="K45" s="61">
        <f>SUM(K42:K43)</f>
        <v>45722808</v>
      </c>
      <c r="M45" s="63">
        <f>SUM(M42:M43)</f>
        <v>-120347820</v>
      </c>
    </row>
    <row r="46" spans="1:13" ht="9.9" customHeight="1" thickTop="1" x14ac:dyDescent="0.2">
      <c r="G46" s="101"/>
      <c r="I46" s="19"/>
      <c r="K46" s="101"/>
      <c r="M46" s="19"/>
    </row>
    <row r="47" spans="1:13" ht="15.6" customHeight="1" x14ac:dyDescent="0.2">
      <c r="A47" s="71" t="s">
        <v>206</v>
      </c>
      <c r="B47" s="71"/>
      <c r="C47" s="71"/>
      <c r="G47" s="101"/>
      <c r="I47" s="19"/>
      <c r="K47" s="101"/>
      <c r="M47" s="19"/>
    </row>
    <row r="48" spans="1:13" ht="15.6" customHeight="1" x14ac:dyDescent="0.2">
      <c r="A48" s="71"/>
      <c r="B48" s="71" t="s">
        <v>213</v>
      </c>
      <c r="C48" s="71"/>
      <c r="G48" s="101"/>
      <c r="I48" s="19"/>
      <c r="K48" s="101"/>
      <c r="M48" s="19"/>
    </row>
    <row r="49" spans="1:13" ht="15.6" customHeight="1" x14ac:dyDescent="0.2">
      <c r="A49" s="72" t="s">
        <v>138</v>
      </c>
      <c r="G49" s="137">
        <v>190163977</v>
      </c>
      <c r="H49" s="102"/>
      <c r="I49" s="51">
        <v>-87768847</v>
      </c>
      <c r="J49" s="212"/>
      <c r="K49" s="137">
        <v>45722808</v>
      </c>
      <c r="L49" s="212"/>
      <c r="M49" s="51">
        <v>-120347820</v>
      </c>
    </row>
    <row r="50" spans="1:13" ht="15.6" customHeight="1" x14ac:dyDescent="0.2">
      <c r="A50" s="72" t="s">
        <v>62</v>
      </c>
      <c r="G50" s="140">
        <v>33153313</v>
      </c>
      <c r="H50" s="102"/>
      <c r="I50" s="126">
        <v>34805318</v>
      </c>
      <c r="J50" s="212"/>
      <c r="K50" s="140">
        <v>0</v>
      </c>
      <c r="L50" s="212"/>
      <c r="M50" s="126">
        <v>0</v>
      </c>
    </row>
    <row r="51" spans="1:13" ht="9.9" customHeight="1" x14ac:dyDescent="0.2">
      <c r="G51" s="101"/>
      <c r="H51" s="84"/>
      <c r="I51" s="19"/>
      <c r="J51" s="54"/>
      <c r="K51" s="101"/>
      <c r="L51" s="54"/>
      <c r="M51" s="19"/>
    </row>
    <row r="52" spans="1:13" ht="15.6" customHeight="1" thickBot="1" x14ac:dyDescent="0.25">
      <c r="G52" s="61">
        <f>SUM(G49:G51)</f>
        <v>223317290</v>
      </c>
      <c r="I52" s="63">
        <f>SUM(I49:I51)</f>
        <v>-52963529</v>
      </c>
      <c r="K52" s="61">
        <f>SUM(K49:K51)</f>
        <v>45722808</v>
      </c>
      <c r="M52" s="63">
        <f>SUM(M49:M51)</f>
        <v>-120347820</v>
      </c>
    </row>
    <row r="53" spans="1:13" ht="9.9" customHeight="1" thickTop="1" x14ac:dyDescent="0.2">
      <c r="G53" s="101"/>
      <c r="I53" s="19"/>
      <c r="K53" s="101"/>
      <c r="M53" s="19"/>
    </row>
    <row r="54" spans="1:13" ht="15.6" customHeight="1" x14ac:dyDescent="0.2">
      <c r="A54" s="71" t="s">
        <v>115</v>
      </c>
      <c r="G54" s="101"/>
      <c r="I54" s="19"/>
      <c r="K54" s="101"/>
      <c r="M54" s="19"/>
    </row>
    <row r="55" spans="1:13" ht="9.9" customHeight="1" x14ac:dyDescent="0.2">
      <c r="A55" s="71"/>
      <c r="G55" s="101"/>
      <c r="I55" s="19"/>
      <c r="K55" s="101"/>
      <c r="M55" s="19"/>
    </row>
    <row r="56" spans="1:13" ht="15.6" customHeight="1" x14ac:dyDescent="0.2">
      <c r="A56" s="72" t="s">
        <v>116</v>
      </c>
      <c r="E56" s="64">
        <v>20</v>
      </c>
      <c r="G56" s="232">
        <f>G49/1553174254</f>
        <v>0.12243569999326039</v>
      </c>
      <c r="H56" s="116"/>
      <c r="I56" s="233">
        <f>I49/1553174254</f>
        <v>-5.6509336781731125E-2</v>
      </c>
      <c r="J56" s="116"/>
      <c r="K56" s="232">
        <f>K49/1553174254</f>
        <v>2.9438298943113953E-2</v>
      </c>
      <c r="L56" s="117"/>
      <c r="M56" s="233">
        <f>M49/1553174254</f>
        <v>-7.7485072708396829E-2</v>
      </c>
    </row>
    <row r="57" spans="1:13" s="68" customFormat="1" ht="15.6" customHeight="1" x14ac:dyDescent="0.2">
      <c r="A57" s="18"/>
      <c r="E57" s="69"/>
      <c r="G57" s="233"/>
      <c r="H57" s="198"/>
      <c r="I57" s="233"/>
      <c r="J57" s="198"/>
      <c r="K57" s="233"/>
      <c r="L57" s="199"/>
      <c r="M57" s="233"/>
    </row>
    <row r="58" spans="1:13" s="68" customFormat="1" ht="15.6" customHeight="1" x14ac:dyDescent="0.2">
      <c r="A58" s="18"/>
      <c r="E58" s="69"/>
      <c r="G58" s="233"/>
      <c r="H58" s="198"/>
      <c r="I58" s="233"/>
      <c r="J58" s="198"/>
      <c r="K58" s="233"/>
      <c r="L58" s="199"/>
      <c r="M58" s="233"/>
    </row>
    <row r="59" spans="1:13" s="68" customFormat="1" ht="15.6" customHeight="1" x14ac:dyDescent="0.2">
      <c r="A59" s="18"/>
      <c r="E59" s="69"/>
      <c r="G59" s="233"/>
      <c r="H59" s="198"/>
      <c r="I59" s="233"/>
      <c r="J59" s="198"/>
      <c r="K59" s="233"/>
      <c r="L59" s="199"/>
      <c r="M59" s="233"/>
    </row>
    <row r="60" spans="1:13" s="68" customFormat="1" ht="15.6" customHeight="1" x14ac:dyDescent="0.2">
      <c r="A60" s="18"/>
      <c r="E60" s="69"/>
      <c r="G60" s="233"/>
      <c r="H60" s="198"/>
      <c r="I60" s="233"/>
      <c r="J60" s="198"/>
      <c r="K60" s="233"/>
      <c r="L60" s="199"/>
      <c r="M60" s="233"/>
    </row>
    <row r="61" spans="1:13" s="68" customFormat="1" ht="10.5" customHeight="1" x14ac:dyDescent="0.2">
      <c r="A61" s="18"/>
      <c r="E61" s="69"/>
      <c r="G61" s="233"/>
      <c r="H61" s="198"/>
      <c r="I61" s="233"/>
      <c r="J61" s="198"/>
      <c r="K61" s="233"/>
      <c r="L61" s="199"/>
      <c r="M61" s="233"/>
    </row>
    <row r="62" spans="1:13" ht="21.9" customHeight="1" x14ac:dyDescent="0.2">
      <c r="A62" s="82" t="s">
        <v>30</v>
      </c>
      <c r="B62" s="82"/>
      <c r="C62" s="82"/>
      <c r="D62" s="82"/>
      <c r="E62" s="82"/>
      <c r="F62" s="82"/>
      <c r="G62" s="118"/>
      <c r="H62" s="118"/>
      <c r="I62" s="55"/>
      <c r="J62" s="118"/>
      <c r="K62" s="118"/>
      <c r="L62" s="118"/>
      <c r="M62" s="55"/>
    </row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0233B-AFE9-4A18-AEF1-4530555D9D33}">
  <dimension ref="A1:T34"/>
  <sheetViews>
    <sheetView zoomScale="110" zoomScaleNormal="110" zoomScaleSheetLayoutView="100" workbookViewId="0">
      <selection activeCell="F50" sqref="F50"/>
    </sheetView>
  </sheetViews>
  <sheetFormatPr defaultColWidth="9.109375" defaultRowHeight="16.5" customHeight="1" x14ac:dyDescent="0.3"/>
  <cols>
    <col min="1" max="1" width="2" style="122" customWidth="1"/>
    <col min="2" max="2" width="11" style="122" customWidth="1"/>
    <col min="3" max="3" width="25.109375" style="122" customWidth="1"/>
    <col min="4" max="4" width="5" style="122" customWidth="1"/>
    <col min="5" max="5" width="0.88671875" style="122" customWidth="1"/>
    <col min="6" max="6" width="11.88671875" style="122" customWidth="1"/>
    <col min="7" max="7" width="0.88671875" style="122" customWidth="1"/>
    <col min="8" max="8" width="12" style="122" customWidth="1"/>
    <col min="9" max="9" width="0.88671875" style="122" customWidth="1"/>
    <col min="10" max="10" width="12.88671875" style="122" customWidth="1"/>
    <col min="11" max="11" width="0.88671875" style="122" customWidth="1"/>
    <col min="12" max="12" width="13" style="122" bestFit="1" customWidth="1"/>
    <col min="13" max="13" width="0.88671875" style="122" customWidth="1"/>
    <col min="14" max="14" width="13.44140625" style="122" customWidth="1"/>
    <col min="15" max="15" width="0.88671875" style="122" customWidth="1"/>
    <col min="16" max="16" width="12.5546875" style="122" customWidth="1"/>
    <col min="17" max="17" width="0.88671875" style="122" customWidth="1"/>
    <col min="18" max="18" width="13.109375" style="122" customWidth="1"/>
    <col min="19" max="19" width="0.88671875" style="122" customWidth="1"/>
    <col min="20" max="20" width="12.33203125" style="122" customWidth="1"/>
    <col min="21" max="16384" width="9.109375" style="122"/>
  </cols>
  <sheetData>
    <row r="1" spans="1:20" ht="16.5" customHeight="1" x14ac:dyDescent="0.3">
      <c r="A1" s="70" t="s">
        <v>0</v>
      </c>
    </row>
    <row r="2" spans="1:20" ht="16.5" customHeight="1" x14ac:dyDescent="0.3">
      <c r="A2" s="71" t="s">
        <v>73</v>
      </c>
    </row>
    <row r="3" spans="1:20" ht="16.5" customHeight="1" x14ac:dyDescent="0.3">
      <c r="A3" s="119" t="s">
        <v>216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</row>
    <row r="4" spans="1:20" ht="16.5" customHeight="1" x14ac:dyDescent="0.3">
      <c r="A4" s="71"/>
      <c r="B4" s="84"/>
      <c r="C4" s="84"/>
      <c r="D4" s="84"/>
      <c r="F4" s="84"/>
      <c r="H4" s="84"/>
      <c r="I4" s="84"/>
      <c r="J4" s="84"/>
      <c r="L4" s="84"/>
      <c r="N4" s="84"/>
      <c r="P4" s="84"/>
      <c r="R4" s="84"/>
      <c r="T4" s="84"/>
    </row>
    <row r="5" spans="1:20" ht="16.5" customHeight="1" x14ac:dyDescent="0.3">
      <c r="A5" s="71"/>
      <c r="B5" s="84"/>
      <c r="C5" s="84"/>
      <c r="D5" s="84"/>
      <c r="F5" s="84"/>
      <c r="H5" s="84"/>
      <c r="I5" s="84"/>
      <c r="J5" s="84"/>
      <c r="L5" s="84"/>
      <c r="N5" s="84"/>
      <c r="P5" s="84"/>
      <c r="R5" s="84"/>
      <c r="T5" s="84"/>
    </row>
    <row r="6" spans="1:20" ht="16.5" customHeight="1" x14ac:dyDescent="0.3">
      <c r="A6" s="70"/>
      <c r="B6" s="70"/>
      <c r="C6" s="70"/>
      <c r="D6" s="70"/>
      <c r="E6" s="70"/>
      <c r="F6" s="254" t="s">
        <v>74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  <c r="S6" s="254"/>
      <c r="T6" s="254"/>
    </row>
    <row r="7" spans="1:20" ht="16.5" customHeight="1" x14ac:dyDescent="0.3">
      <c r="A7" s="88"/>
      <c r="B7" s="88"/>
      <c r="C7" s="88"/>
      <c r="D7" s="88"/>
      <c r="E7" s="88"/>
      <c r="F7" s="255" t="s">
        <v>75</v>
      </c>
      <c r="G7" s="255"/>
      <c r="H7" s="255"/>
      <c r="I7" s="255"/>
      <c r="J7" s="255"/>
      <c r="K7" s="255"/>
      <c r="L7" s="255"/>
      <c r="M7" s="255"/>
      <c r="N7" s="255"/>
      <c r="O7" s="255"/>
      <c r="P7" s="255"/>
      <c r="Q7" s="89"/>
      <c r="R7" s="90"/>
      <c r="S7" s="90"/>
      <c r="T7" s="90"/>
    </row>
    <row r="8" spans="1:20" ht="16.5" customHeight="1" x14ac:dyDescent="0.3">
      <c r="A8" s="88"/>
      <c r="B8" s="86"/>
      <c r="C8" s="86"/>
      <c r="D8" s="86"/>
      <c r="E8" s="86"/>
      <c r="F8" s="86" t="s">
        <v>77</v>
      </c>
      <c r="I8" s="86"/>
      <c r="J8" s="86" t="s">
        <v>78</v>
      </c>
      <c r="K8" s="86"/>
      <c r="L8" s="254" t="s">
        <v>76</v>
      </c>
      <c r="M8" s="254"/>
      <c r="N8" s="254"/>
      <c r="P8" s="86" t="s">
        <v>79</v>
      </c>
    </row>
    <row r="9" spans="1:20" ht="16.5" customHeight="1" x14ac:dyDescent="0.3">
      <c r="A9" s="88"/>
      <c r="B9" s="86"/>
      <c r="C9" s="86"/>
      <c r="D9" s="86"/>
      <c r="E9" s="86"/>
      <c r="F9" s="86" t="s">
        <v>80</v>
      </c>
      <c r="G9" s="86"/>
      <c r="H9" s="86" t="s">
        <v>81</v>
      </c>
      <c r="I9" s="86"/>
      <c r="J9" s="86" t="s">
        <v>82</v>
      </c>
      <c r="K9" s="86"/>
      <c r="L9" s="86" t="s">
        <v>165</v>
      </c>
      <c r="M9" s="91"/>
      <c r="N9" s="91"/>
      <c r="O9" s="86"/>
      <c r="P9" s="86" t="s">
        <v>83</v>
      </c>
      <c r="Q9" s="86"/>
      <c r="R9" s="86" t="s">
        <v>84</v>
      </c>
      <c r="S9" s="86"/>
      <c r="T9" s="86" t="s">
        <v>79</v>
      </c>
    </row>
    <row r="10" spans="1:20" ht="16.5" customHeight="1" x14ac:dyDescent="0.3">
      <c r="A10" s="88"/>
      <c r="B10" s="86"/>
      <c r="C10" s="86"/>
      <c r="D10" s="86"/>
      <c r="E10" s="86"/>
      <c r="F10" s="86" t="s">
        <v>85</v>
      </c>
      <c r="G10" s="86"/>
      <c r="H10" s="86" t="s">
        <v>85</v>
      </c>
      <c r="I10" s="86"/>
      <c r="J10" s="86" t="s">
        <v>86</v>
      </c>
      <c r="K10" s="86"/>
      <c r="L10" s="92" t="s">
        <v>166</v>
      </c>
      <c r="M10" s="86"/>
      <c r="N10" s="86" t="s">
        <v>87</v>
      </c>
      <c r="O10" s="86"/>
      <c r="P10" s="86" t="s">
        <v>88</v>
      </c>
      <c r="Q10" s="86"/>
      <c r="R10" s="86" t="s">
        <v>89</v>
      </c>
      <c r="S10" s="86"/>
      <c r="T10" s="86" t="s">
        <v>90</v>
      </c>
    </row>
    <row r="11" spans="1:20" ht="16.5" customHeight="1" x14ac:dyDescent="0.3">
      <c r="A11" s="88"/>
      <c r="B11" s="91"/>
      <c r="C11" s="91"/>
      <c r="D11" s="249" t="s">
        <v>8</v>
      </c>
      <c r="E11" s="86"/>
      <c r="F11" s="85" t="s">
        <v>9</v>
      </c>
      <c r="G11" s="86"/>
      <c r="H11" s="85" t="s">
        <v>9</v>
      </c>
      <c r="I11" s="86"/>
      <c r="J11" s="85" t="s">
        <v>9</v>
      </c>
      <c r="K11" s="86"/>
      <c r="L11" s="85" t="s">
        <v>9</v>
      </c>
      <c r="M11" s="86"/>
      <c r="N11" s="85" t="s">
        <v>9</v>
      </c>
      <c r="O11" s="86"/>
      <c r="P11" s="85" t="s">
        <v>9</v>
      </c>
      <c r="Q11" s="86"/>
      <c r="R11" s="85" t="s">
        <v>9</v>
      </c>
      <c r="S11" s="86"/>
      <c r="T11" s="85" t="s">
        <v>9</v>
      </c>
    </row>
    <row r="12" spans="1:20" ht="16.5" customHeight="1" x14ac:dyDescent="0.3">
      <c r="A12" s="120"/>
      <c r="B12" s="84"/>
      <c r="C12" s="84"/>
      <c r="D12" s="84"/>
      <c r="I12" s="84"/>
    </row>
    <row r="13" spans="1:20" ht="16.5" customHeight="1" x14ac:dyDescent="0.3">
      <c r="A13" s="93" t="s">
        <v>184</v>
      </c>
      <c r="B13" s="84"/>
      <c r="C13" s="84"/>
      <c r="D13" s="103"/>
      <c r="E13" s="189"/>
      <c r="F13" s="103">
        <v>1380599978</v>
      </c>
      <c r="G13" s="189"/>
      <c r="H13" s="103">
        <v>1251361218</v>
      </c>
      <c r="I13" s="103"/>
      <c r="J13" s="103">
        <v>1589337148</v>
      </c>
      <c r="K13" s="189"/>
      <c r="L13" s="103">
        <v>46648118</v>
      </c>
      <c r="M13" s="189"/>
      <c r="N13" s="103">
        <v>195395082</v>
      </c>
      <c r="O13" s="189"/>
      <c r="P13" s="103">
        <f>SUM(F13:N13)</f>
        <v>4463341544</v>
      </c>
      <c r="Q13" s="189"/>
      <c r="R13" s="103">
        <v>271795293</v>
      </c>
      <c r="S13" s="189"/>
      <c r="T13" s="103">
        <f>SUM(P13:R13)</f>
        <v>4735136837</v>
      </c>
    </row>
    <row r="14" spans="1:20" ht="16.5" customHeight="1" x14ac:dyDescent="0.3">
      <c r="A14" s="214" t="s">
        <v>220</v>
      </c>
      <c r="B14" s="84"/>
      <c r="C14" s="84"/>
      <c r="D14" s="103"/>
      <c r="E14" s="189"/>
      <c r="F14" s="103">
        <v>39</v>
      </c>
      <c r="G14" s="215"/>
      <c r="H14" s="103">
        <v>268</v>
      </c>
      <c r="I14" s="17"/>
      <c r="J14" s="103">
        <v>0</v>
      </c>
      <c r="K14" s="215"/>
      <c r="L14" s="103">
        <v>0</v>
      </c>
      <c r="M14" s="215"/>
      <c r="N14" s="103">
        <v>0</v>
      </c>
      <c r="O14" s="189"/>
      <c r="P14" s="103">
        <f>SUM(F14:N14)</f>
        <v>307</v>
      </c>
      <c r="Q14" s="189"/>
      <c r="R14" s="103" t="s">
        <v>221</v>
      </c>
      <c r="S14" s="189"/>
      <c r="T14" s="103">
        <f>SUM(P14:R14)</f>
        <v>307</v>
      </c>
    </row>
    <row r="15" spans="1:20" ht="16.5" customHeight="1" x14ac:dyDescent="0.3">
      <c r="A15" s="72" t="s">
        <v>235</v>
      </c>
      <c r="B15" s="84"/>
      <c r="C15" s="84"/>
      <c r="D15" s="103"/>
      <c r="E15" s="189"/>
      <c r="F15" s="103">
        <v>0</v>
      </c>
      <c r="G15" s="215"/>
      <c r="H15" s="103">
        <v>0</v>
      </c>
      <c r="I15" s="17"/>
      <c r="J15" s="103">
        <v>0</v>
      </c>
      <c r="K15" s="215"/>
      <c r="L15" s="103">
        <v>0</v>
      </c>
      <c r="M15" s="215"/>
      <c r="N15" s="103">
        <v>0</v>
      </c>
      <c r="O15" s="189"/>
      <c r="P15" s="103">
        <f>SUM(F15:N15)</f>
        <v>0</v>
      </c>
      <c r="Q15" s="189"/>
      <c r="R15" s="103">
        <v>-50</v>
      </c>
      <c r="S15" s="189"/>
      <c r="T15" s="103">
        <f>SUM(P15:R15)</f>
        <v>-50</v>
      </c>
    </row>
    <row r="16" spans="1:20" ht="16.5" customHeight="1" x14ac:dyDescent="0.3">
      <c r="A16" s="72" t="s">
        <v>233</v>
      </c>
      <c r="B16" s="72"/>
      <c r="C16" s="74"/>
      <c r="D16" s="121"/>
      <c r="E16" s="104"/>
      <c r="F16" s="77">
        <v>0</v>
      </c>
      <c r="G16" s="76"/>
      <c r="H16" s="77">
        <v>0</v>
      </c>
      <c r="I16" s="75"/>
      <c r="J16" s="77">
        <v>0</v>
      </c>
      <c r="K16" s="105"/>
      <c r="L16" s="77">
        <v>0</v>
      </c>
      <c r="M16" s="75"/>
      <c r="N16" s="77">
        <v>-87768847</v>
      </c>
      <c r="O16" s="75"/>
      <c r="P16" s="77">
        <f>SUM(F16:N16)</f>
        <v>-87768847</v>
      </c>
      <c r="Q16" s="75"/>
      <c r="R16" s="77">
        <v>34805318</v>
      </c>
      <c r="S16" s="75"/>
      <c r="T16" s="106">
        <f>SUM(P16:R16)</f>
        <v>-52963529</v>
      </c>
    </row>
    <row r="17" spans="1:20" ht="16.5" customHeight="1" x14ac:dyDescent="0.3">
      <c r="A17" s="72"/>
      <c r="B17" s="72"/>
      <c r="C17" s="74"/>
      <c r="D17" s="121"/>
      <c r="E17" s="104"/>
      <c r="F17" s="74"/>
      <c r="G17" s="76"/>
      <c r="H17" s="74"/>
      <c r="I17" s="75"/>
      <c r="J17" s="74"/>
      <c r="K17" s="105"/>
      <c r="L17" s="74"/>
      <c r="M17" s="75"/>
      <c r="N17" s="74"/>
      <c r="O17" s="75"/>
      <c r="P17" s="74"/>
      <c r="Q17" s="75"/>
      <c r="R17" s="74"/>
      <c r="S17" s="75"/>
      <c r="T17" s="74"/>
    </row>
    <row r="18" spans="1:20" ht="16.5" customHeight="1" thickBot="1" x14ac:dyDescent="0.35">
      <c r="A18" s="71" t="s">
        <v>218</v>
      </c>
      <c r="B18" s="84"/>
      <c r="C18" s="84"/>
      <c r="D18" s="103"/>
      <c r="E18" s="189"/>
      <c r="F18" s="107">
        <f>SUM(F13:F17)</f>
        <v>1380600017</v>
      </c>
      <c r="G18" s="189"/>
      <c r="H18" s="107">
        <f>SUM(H13:H17)</f>
        <v>1251361486</v>
      </c>
      <c r="I18" s="103"/>
      <c r="J18" s="107">
        <f>SUM(J13:J17)</f>
        <v>1589337148</v>
      </c>
      <c r="K18" s="189"/>
      <c r="L18" s="107">
        <f>SUM(L13:L17)</f>
        <v>46648118</v>
      </c>
      <c r="M18" s="189"/>
      <c r="N18" s="107">
        <f>SUM(N13:N17)</f>
        <v>107626235</v>
      </c>
      <c r="O18" s="189"/>
      <c r="P18" s="107">
        <f>SUM(P13:P17)</f>
        <v>4375573004</v>
      </c>
      <c r="Q18" s="189"/>
      <c r="R18" s="107">
        <f>SUM(R13:R17)</f>
        <v>306600561</v>
      </c>
      <c r="S18" s="189"/>
      <c r="T18" s="107">
        <f>SUM(T13:T17)</f>
        <v>4682173565</v>
      </c>
    </row>
    <row r="19" spans="1:20" ht="16.5" customHeight="1" thickTop="1" x14ac:dyDescent="0.3">
      <c r="A19" s="71"/>
      <c r="B19" s="84"/>
      <c r="C19" s="84"/>
      <c r="D19" s="103"/>
      <c r="E19" s="189"/>
      <c r="F19" s="103"/>
      <c r="G19" s="189"/>
      <c r="H19" s="103"/>
      <c r="I19" s="103"/>
      <c r="J19" s="103"/>
      <c r="K19" s="189"/>
      <c r="L19" s="103"/>
      <c r="M19" s="189"/>
      <c r="N19" s="103"/>
      <c r="O19" s="189"/>
      <c r="P19" s="189"/>
      <c r="Q19" s="189"/>
      <c r="R19" s="189"/>
      <c r="S19" s="189"/>
      <c r="T19" s="189"/>
    </row>
    <row r="20" spans="1:20" ht="16.5" customHeight="1" x14ac:dyDescent="0.3">
      <c r="A20" s="71"/>
      <c r="B20" s="84"/>
      <c r="C20" s="84"/>
      <c r="D20" s="84"/>
      <c r="F20" s="84"/>
      <c r="H20" s="84"/>
      <c r="I20" s="84"/>
      <c r="J20" s="84"/>
      <c r="L20" s="84"/>
      <c r="N20" s="84"/>
    </row>
    <row r="21" spans="1:20" ht="16.5" customHeight="1" x14ac:dyDescent="0.3">
      <c r="A21" s="93" t="s">
        <v>185</v>
      </c>
      <c r="B21" s="84"/>
      <c r="C21" s="84"/>
      <c r="D21" s="84"/>
      <c r="F21" s="147">
        <v>1380600017</v>
      </c>
      <c r="G21" s="74"/>
      <c r="H21" s="147">
        <v>1251361486</v>
      </c>
      <c r="I21" s="95"/>
      <c r="J21" s="147">
        <f>+J18</f>
        <v>1589337148</v>
      </c>
      <c r="K21" s="74"/>
      <c r="L21" s="147">
        <f>+L18</f>
        <v>46648118</v>
      </c>
      <c r="M21" s="74"/>
      <c r="N21" s="147">
        <v>610693821</v>
      </c>
      <c r="O21" s="95"/>
      <c r="P21" s="147">
        <f>SUM(F21:N21)</f>
        <v>4878640590</v>
      </c>
      <c r="Q21" s="95"/>
      <c r="R21" s="147">
        <v>303908825</v>
      </c>
      <c r="S21" s="95"/>
      <c r="T21" s="147">
        <f>SUM(P21:R21)</f>
        <v>5182549415</v>
      </c>
    </row>
    <row r="22" spans="1:20" ht="16.5" customHeight="1" x14ac:dyDescent="0.3">
      <c r="A22" s="72" t="s">
        <v>246</v>
      </c>
      <c r="B22" s="84"/>
      <c r="C22" s="84"/>
      <c r="D22" s="84"/>
      <c r="F22" s="147">
        <v>0</v>
      </c>
      <c r="G22" s="74"/>
      <c r="H22" s="147">
        <v>0</v>
      </c>
      <c r="I22" s="95"/>
      <c r="J22" s="147">
        <v>0</v>
      </c>
      <c r="K22" s="74"/>
      <c r="L22" s="147">
        <v>10604186</v>
      </c>
      <c r="M22" s="74"/>
      <c r="N22" s="147">
        <v>-10604186</v>
      </c>
      <c r="O22" s="95"/>
      <c r="P22" s="147">
        <f t="shared" ref="P22:P23" si="0">SUM(F22:N22)</f>
        <v>0</v>
      </c>
      <c r="Q22" s="95"/>
      <c r="R22" s="147">
        <v>0</v>
      </c>
      <c r="S22" s="95"/>
      <c r="T22" s="147">
        <f>SUM(P22:R22)</f>
        <v>0</v>
      </c>
    </row>
    <row r="23" spans="1:20" ht="16.5" customHeight="1" x14ac:dyDescent="0.3">
      <c r="A23" s="72" t="s">
        <v>201</v>
      </c>
      <c r="B23" s="84"/>
      <c r="C23" s="84"/>
      <c r="D23" s="97">
        <v>19</v>
      </c>
      <c r="F23" s="147">
        <v>172574237</v>
      </c>
      <c r="G23" s="74"/>
      <c r="H23" s="147">
        <v>0</v>
      </c>
      <c r="I23" s="95"/>
      <c r="J23" s="147">
        <v>0</v>
      </c>
      <c r="K23" s="74"/>
      <c r="L23" s="147">
        <v>0</v>
      </c>
      <c r="M23" s="74"/>
      <c r="N23" s="147">
        <v>-172574237</v>
      </c>
      <c r="O23" s="95"/>
      <c r="P23" s="147">
        <f t="shared" si="0"/>
        <v>0</v>
      </c>
      <c r="Q23" s="95"/>
      <c r="R23" s="147">
        <v>0</v>
      </c>
      <c r="S23" s="95"/>
      <c r="T23" s="147">
        <f>SUM(P23:R23)</f>
        <v>0</v>
      </c>
    </row>
    <row r="24" spans="1:20" ht="16.5" customHeight="1" x14ac:dyDescent="0.3">
      <c r="A24" s="72" t="s">
        <v>181</v>
      </c>
      <c r="B24" s="72"/>
      <c r="C24" s="74"/>
      <c r="D24" s="121">
        <v>19</v>
      </c>
      <c r="E24" s="95"/>
      <c r="F24" s="147">
        <v>0</v>
      </c>
      <c r="G24" s="74"/>
      <c r="H24" s="147">
        <v>0</v>
      </c>
      <c r="I24" s="95"/>
      <c r="J24" s="147">
        <v>0</v>
      </c>
      <c r="K24" s="74"/>
      <c r="L24" s="147">
        <v>0</v>
      </c>
      <c r="M24" s="74"/>
      <c r="N24" s="147">
        <v>-19175765</v>
      </c>
      <c r="O24" s="95"/>
      <c r="P24" s="147">
        <f>SUM(F24:N24)</f>
        <v>-19175765</v>
      </c>
      <c r="Q24" s="95"/>
      <c r="R24" s="147">
        <v>0</v>
      </c>
      <c r="S24" s="95"/>
      <c r="T24" s="147">
        <f>SUM(P24:R24)</f>
        <v>-19175765</v>
      </c>
    </row>
    <row r="25" spans="1:20" ht="16.5" customHeight="1" x14ac:dyDescent="0.3">
      <c r="A25" s="72" t="s">
        <v>226</v>
      </c>
      <c r="B25" s="72"/>
      <c r="C25" s="74"/>
      <c r="D25" s="121"/>
      <c r="E25" s="95"/>
      <c r="F25" s="147">
        <v>0</v>
      </c>
      <c r="G25" s="74"/>
      <c r="H25" s="147">
        <v>0</v>
      </c>
      <c r="I25" s="95"/>
      <c r="J25" s="147">
        <v>0</v>
      </c>
      <c r="K25" s="74"/>
      <c r="L25" s="147">
        <v>0</v>
      </c>
      <c r="M25" s="74"/>
      <c r="N25" s="147">
        <v>0</v>
      </c>
      <c r="O25" s="95"/>
      <c r="P25" s="147">
        <f t="shared" ref="P25:P26" si="1">SUM(F25:N25)</f>
        <v>0</v>
      </c>
      <c r="Q25" s="95"/>
      <c r="R25" s="147">
        <v>-114</v>
      </c>
      <c r="S25" s="95"/>
      <c r="T25" s="147">
        <f t="shared" ref="T25:T26" si="2">SUM(P25:R25)</f>
        <v>-114</v>
      </c>
    </row>
    <row r="26" spans="1:20" ht="16.5" customHeight="1" x14ac:dyDescent="0.3">
      <c r="A26" s="18" t="s">
        <v>234</v>
      </c>
      <c r="B26" s="18"/>
      <c r="C26" s="74"/>
      <c r="D26" s="121">
        <v>10</v>
      </c>
      <c r="E26" s="95"/>
      <c r="F26" s="147">
        <v>0</v>
      </c>
      <c r="G26" s="74"/>
      <c r="H26" s="147">
        <v>0</v>
      </c>
      <c r="I26" s="95"/>
      <c r="J26" s="147">
        <v>0</v>
      </c>
      <c r="K26" s="74"/>
      <c r="L26" s="147">
        <v>0</v>
      </c>
      <c r="M26" s="74"/>
      <c r="N26" s="147">
        <v>0</v>
      </c>
      <c r="O26" s="95"/>
      <c r="P26" s="147">
        <f t="shared" si="1"/>
        <v>0</v>
      </c>
      <c r="Q26" s="95"/>
      <c r="R26" s="147">
        <v>300</v>
      </c>
      <c r="S26" s="95"/>
      <c r="T26" s="147">
        <f t="shared" si="2"/>
        <v>300</v>
      </c>
    </row>
    <row r="27" spans="1:20" ht="16.5" customHeight="1" x14ac:dyDescent="0.3">
      <c r="A27" s="72" t="s">
        <v>123</v>
      </c>
      <c r="B27" s="72"/>
      <c r="C27" s="74"/>
      <c r="D27" s="121"/>
      <c r="E27" s="95"/>
      <c r="F27" s="190">
        <v>0</v>
      </c>
      <c r="G27" s="76"/>
      <c r="H27" s="191">
        <v>0</v>
      </c>
      <c r="I27" s="75"/>
      <c r="J27" s="190">
        <v>0</v>
      </c>
      <c r="K27" s="192"/>
      <c r="L27" s="190">
        <v>0</v>
      </c>
      <c r="M27" s="75"/>
      <c r="N27" s="193">
        <f>'E 6 PL (9m)'!G42</f>
        <v>190163977</v>
      </c>
      <c r="O27" s="75"/>
      <c r="P27" s="194">
        <f>SUM(F27:N27)</f>
        <v>190163977</v>
      </c>
      <c r="Q27" s="75"/>
      <c r="R27" s="193">
        <f>'E 6 PL (9m)'!G43</f>
        <v>33153313</v>
      </c>
      <c r="S27" s="75"/>
      <c r="T27" s="194">
        <f>SUM(P27:R27)</f>
        <v>223317290</v>
      </c>
    </row>
    <row r="28" spans="1:20" ht="16.5" customHeight="1" x14ac:dyDescent="0.3">
      <c r="A28" s="72"/>
      <c r="B28" s="84"/>
      <c r="C28" s="84"/>
      <c r="D28" s="84"/>
      <c r="F28" s="141"/>
      <c r="H28" s="141"/>
      <c r="J28" s="141"/>
      <c r="L28" s="141"/>
      <c r="N28" s="141"/>
      <c r="P28" s="141"/>
      <c r="R28" s="141"/>
      <c r="T28" s="141"/>
    </row>
    <row r="29" spans="1:20" ht="16.5" customHeight="1" thickBot="1" x14ac:dyDescent="0.35">
      <c r="A29" s="71" t="s">
        <v>219</v>
      </c>
      <c r="B29" s="84"/>
      <c r="C29" s="84"/>
      <c r="D29" s="84"/>
      <c r="F29" s="57">
        <f>SUM(F21:F27)</f>
        <v>1553174254</v>
      </c>
      <c r="H29" s="57">
        <f>SUM(H21:H27)</f>
        <v>1251361486</v>
      </c>
      <c r="I29" s="84"/>
      <c r="J29" s="57">
        <f>SUM(J21:J27)</f>
        <v>1589337148</v>
      </c>
      <c r="L29" s="57">
        <f>SUM(L21:L27)</f>
        <v>57252304</v>
      </c>
      <c r="N29" s="57">
        <f>SUM(N21:N27)</f>
        <v>598503610</v>
      </c>
      <c r="P29" s="57">
        <f>SUM(P21:P27)</f>
        <v>5049628802</v>
      </c>
      <c r="R29" s="57">
        <f>SUM(R21:R27)</f>
        <v>337062324</v>
      </c>
      <c r="T29" s="57">
        <f>SUM(T21:T27)</f>
        <v>5386691126</v>
      </c>
    </row>
    <row r="30" spans="1:20" ht="16.5" customHeight="1" thickTop="1" x14ac:dyDescent="0.3">
      <c r="A30" s="71"/>
      <c r="B30" s="84"/>
      <c r="C30" s="84"/>
      <c r="D30" s="84"/>
      <c r="F30" s="84"/>
      <c r="H30" s="84"/>
      <c r="I30" s="84"/>
      <c r="J30" s="84"/>
      <c r="L30" s="84"/>
      <c r="N30" s="84"/>
    </row>
    <row r="31" spans="1:20" ht="16.5" customHeight="1" x14ac:dyDescent="0.3">
      <c r="A31" s="71"/>
      <c r="B31" s="84"/>
      <c r="C31" s="84"/>
      <c r="D31" s="84"/>
      <c r="F31" s="84"/>
      <c r="H31" s="84"/>
      <c r="I31" s="84"/>
      <c r="J31" s="84"/>
      <c r="L31" s="84"/>
      <c r="N31" s="84"/>
    </row>
    <row r="32" spans="1:20" ht="16.5" customHeight="1" x14ac:dyDescent="0.3">
      <c r="A32" s="71"/>
      <c r="B32" s="84"/>
      <c r="C32" s="84"/>
      <c r="D32" s="84"/>
      <c r="F32" s="84"/>
      <c r="H32" s="84"/>
      <c r="I32" s="84"/>
      <c r="J32" s="84"/>
      <c r="L32" s="84"/>
      <c r="N32" s="84"/>
    </row>
    <row r="33" spans="1:20" ht="14.25" customHeight="1" x14ac:dyDescent="0.3">
      <c r="A33" s="71"/>
      <c r="B33" s="84"/>
      <c r="C33" s="84"/>
      <c r="D33" s="84"/>
      <c r="F33" s="84"/>
      <c r="H33" s="84"/>
      <c r="I33" s="84"/>
      <c r="J33" s="84"/>
      <c r="L33" s="84"/>
      <c r="N33" s="84"/>
    </row>
    <row r="34" spans="1:20" s="196" customFormat="1" ht="21.9" customHeight="1" x14ac:dyDescent="0.3">
      <c r="A34" s="142" t="s">
        <v>30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</row>
  </sheetData>
  <mergeCells count="3">
    <mergeCell ref="F6:T6"/>
    <mergeCell ref="F7:P7"/>
    <mergeCell ref="L8:N8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D979B-1558-4ABF-AADB-6629BA4A5AA4}">
  <dimension ref="A1:R33"/>
  <sheetViews>
    <sheetView topLeftCell="A16" zoomScaleNormal="100" zoomScaleSheetLayoutView="100" workbookViewId="0">
      <selection activeCell="F20" sqref="F20"/>
    </sheetView>
  </sheetViews>
  <sheetFormatPr defaultColWidth="9.109375" defaultRowHeight="16.5" customHeight="1" x14ac:dyDescent="0.2"/>
  <cols>
    <col min="1" max="1" width="2" style="67" customWidth="1"/>
    <col min="2" max="2" width="9.109375" style="67"/>
    <col min="3" max="3" width="24.33203125" style="67" customWidth="1"/>
    <col min="4" max="4" width="4.6640625" style="64" customWidth="1"/>
    <col min="5" max="5" width="0.88671875" style="67" customWidth="1"/>
    <col min="6" max="6" width="12.6640625" style="67" customWidth="1"/>
    <col min="7" max="7" width="0.88671875" style="67" customWidth="1"/>
    <col min="8" max="8" width="12.33203125" style="67" customWidth="1"/>
    <col min="9" max="9" width="0.88671875" style="67" customWidth="1"/>
    <col min="10" max="10" width="15" style="67" customWidth="1"/>
    <col min="11" max="11" width="0.88671875" style="67" customWidth="1"/>
    <col min="12" max="12" width="17.109375" style="67" customWidth="1"/>
    <col min="13" max="13" width="0.88671875" style="67" customWidth="1"/>
    <col min="14" max="14" width="13" style="67" bestFit="1" customWidth="1"/>
    <col min="15" max="15" width="0.88671875" style="67" customWidth="1"/>
    <col min="16" max="16" width="13.6640625" style="67" customWidth="1"/>
    <col min="17" max="17" width="0.88671875" style="67" customWidth="1"/>
    <col min="18" max="18" width="12.88671875" style="67" customWidth="1"/>
    <col min="19" max="16384" width="9.109375" style="67"/>
  </cols>
  <sheetData>
    <row r="1" spans="1:18" ht="16.5" customHeight="1" x14ac:dyDescent="0.2">
      <c r="A1" s="70" t="s">
        <v>0</v>
      </c>
    </row>
    <row r="2" spans="1:18" ht="16.5" customHeight="1" x14ac:dyDescent="0.2">
      <c r="A2" s="71" t="s">
        <v>145</v>
      </c>
    </row>
    <row r="3" spans="1:18" ht="16.5" customHeight="1" x14ac:dyDescent="0.2">
      <c r="A3" s="119" t="s">
        <v>216</v>
      </c>
      <c r="B3" s="83"/>
      <c r="C3" s="83"/>
      <c r="D3" s="12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ht="16.5" customHeight="1" x14ac:dyDescent="0.2">
      <c r="A4" s="71"/>
      <c r="B4" s="84"/>
      <c r="C4" s="84"/>
      <c r="D4" s="97"/>
      <c r="E4" s="84"/>
      <c r="F4" s="84"/>
      <c r="H4" s="84"/>
      <c r="L4" s="84"/>
      <c r="N4" s="84"/>
      <c r="P4" s="84"/>
      <c r="R4" s="84"/>
    </row>
    <row r="5" spans="1:18" ht="16.5" customHeight="1" x14ac:dyDescent="0.2">
      <c r="A5" s="71"/>
      <c r="B5" s="84"/>
      <c r="C5" s="84"/>
      <c r="D5" s="97"/>
      <c r="E5" s="84"/>
      <c r="F5" s="84"/>
      <c r="H5" s="84"/>
      <c r="L5" s="84"/>
      <c r="N5" s="84"/>
      <c r="P5" s="84"/>
      <c r="R5" s="84"/>
    </row>
    <row r="6" spans="1:18" ht="16.5" customHeight="1" x14ac:dyDescent="0.2">
      <c r="A6" s="70"/>
      <c r="B6" s="70"/>
      <c r="C6" s="70"/>
      <c r="D6" s="111"/>
      <c r="E6" s="70"/>
      <c r="F6" s="254" t="s">
        <v>146</v>
      </c>
      <c r="G6" s="254"/>
      <c r="H6" s="254"/>
      <c r="I6" s="254"/>
      <c r="J6" s="254"/>
      <c r="K6" s="254"/>
      <c r="L6" s="254"/>
      <c r="M6" s="254"/>
      <c r="N6" s="254"/>
      <c r="O6" s="254"/>
      <c r="P6" s="254"/>
      <c r="Q6" s="254"/>
      <c r="R6" s="254"/>
    </row>
    <row r="7" spans="1:18" ht="16.5" customHeight="1" x14ac:dyDescent="0.2">
      <c r="A7" s="88"/>
      <c r="B7" s="86"/>
      <c r="C7" s="86"/>
      <c r="D7" s="91"/>
      <c r="E7" s="86"/>
      <c r="G7" s="86"/>
      <c r="I7" s="86"/>
      <c r="J7" s="86" t="s">
        <v>147</v>
      </c>
      <c r="K7" s="86"/>
      <c r="M7" s="86"/>
      <c r="Q7" s="86"/>
    </row>
    <row r="8" spans="1:18" ht="16.5" customHeight="1" x14ac:dyDescent="0.2">
      <c r="A8" s="88"/>
      <c r="B8" s="86"/>
      <c r="C8" s="86"/>
      <c r="D8" s="91"/>
      <c r="E8" s="86"/>
      <c r="G8" s="86"/>
      <c r="I8" s="86"/>
      <c r="J8" s="86" t="s">
        <v>148</v>
      </c>
      <c r="K8" s="86"/>
      <c r="M8" s="86"/>
      <c r="O8" s="91"/>
      <c r="P8" s="91"/>
      <c r="Q8" s="86"/>
    </row>
    <row r="9" spans="1:18" ht="16.5" customHeight="1" x14ac:dyDescent="0.2">
      <c r="A9" s="88"/>
      <c r="B9" s="86"/>
      <c r="C9" s="86"/>
      <c r="D9" s="91"/>
      <c r="E9" s="86"/>
      <c r="F9" s="86" t="s">
        <v>77</v>
      </c>
      <c r="G9" s="86"/>
      <c r="H9" s="72"/>
      <c r="I9" s="86"/>
      <c r="J9" s="86" t="s">
        <v>149</v>
      </c>
      <c r="K9" s="86"/>
      <c r="L9" s="86" t="s">
        <v>150</v>
      </c>
      <c r="M9" s="86"/>
      <c r="N9" s="254" t="s">
        <v>76</v>
      </c>
      <c r="O9" s="254"/>
      <c r="P9" s="254"/>
      <c r="Q9" s="86"/>
      <c r="R9" s="72"/>
    </row>
    <row r="10" spans="1:18" ht="16.5" customHeight="1" x14ac:dyDescent="0.2">
      <c r="A10" s="88"/>
      <c r="B10" s="86"/>
      <c r="C10" s="86"/>
      <c r="D10" s="91"/>
      <c r="E10" s="86"/>
      <c r="F10" s="86" t="s">
        <v>80</v>
      </c>
      <c r="G10" s="86"/>
      <c r="H10" s="86" t="s">
        <v>81</v>
      </c>
      <c r="I10" s="86"/>
      <c r="J10" s="86" t="s">
        <v>151</v>
      </c>
      <c r="K10" s="86"/>
      <c r="L10" s="86" t="s">
        <v>152</v>
      </c>
      <c r="M10" s="86"/>
      <c r="N10" s="86" t="s">
        <v>165</v>
      </c>
      <c r="O10" s="86"/>
      <c r="P10" s="86"/>
      <c r="Q10" s="86"/>
      <c r="R10" s="86" t="s">
        <v>79</v>
      </c>
    </row>
    <row r="11" spans="1:18" ht="16.5" customHeight="1" x14ac:dyDescent="0.2">
      <c r="A11" s="88"/>
      <c r="B11" s="86"/>
      <c r="C11" s="86"/>
      <c r="D11" s="91"/>
      <c r="E11" s="86"/>
      <c r="F11" s="86" t="s">
        <v>85</v>
      </c>
      <c r="G11" s="86"/>
      <c r="H11" s="86" t="s">
        <v>85</v>
      </c>
      <c r="I11" s="86"/>
      <c r="J11" s="86" t="s">
        <v>153</v>
      </c>
      <c r="K11" s="86"/>
      <c r="L11" s="86" t="s">
        <v>154</v>
      </c>
      <c r="M11" s="86"/>
      <c r="N11" s="92" t="s">
        <v>166</v>
      </c>
      <c r="O11" s="86"/>
      <c r="P11" s="86" t="s">
        <v>87</v>
      </c>
      <c r="Q11" s="86"/>
      <c r="R11" s="86" t="s">
        <v>155</v>
      </c>
    </row>
    <row r="12" spans="1:18" ht="16.5" customHeight="1" x14ac:dyDescent="0.2">
      <c r="A12" s="88"/>
      <c r="B12" s="91"/>
      <c r="C12" s="91"/>
      <c r="D12" s="249" t="s">
        <v>200</v>
      </c>
      <c r="E12" s="91"/>
      <c r="F12" s="85" t="s">
        <v>9</v>
      </c>
      <c r="G12" s="86"/>
      <c r="H12" s="85" t="s">
        <v>9</v>
      </c>
      <c r="I12" s="86"/>
      <c r="J12" s="96" t="s">
        <v>9</v>
      </c>
      <c r="K12" s="86"/>
      <c r="L12" s="85" t="s">
        <v>9</v>
      </c>
      <c r="M12" s="86"/>
      <c r="N12" s="85" t="s">
        <v>9</v>
      </c>
      <c r="O12" s="86"/>
      <c r="P12" s="85" t="s">
        <v>9</v>
      </c>
      <c r="Q12" s="86"/>
      <c r="R12" s="85" t="s">
        <v>9</v>
      </c>
    </row>
    <row r="13" spans="1:18" ht="16.5" customHeight="1" x14ac:dyDescent="0.2">
      <c r="B13" s="84"/>
      <c r="C13" s="84"/>
      <c r="D13" s="97"/>
      <c r="E13" s="84"/>
    </row>
    <row r="14" spans="1:18" ht="16.5" customHeight="1" x14ac:dyDescent="0.2">
      <c r="A14" s="93" t="s">
        <v>184</v>
      </c>
      <c r="B14" s="94"/>
      <c r="C14" s="74"/>
      <c r="D14" s="121"/>
      <c r="E14" s="95"/>
      <c r="F14" s="103">
        <v>1380599978</v>
      </c>
      <c r="G14" s="68"/>
      <c r="H14" s="103">
        <v>5072394899</v>
      </c>
      <c r="I14" s="68"/>
      <c r="J14" s="103">
        <v>-2490187463</v>
      </c>
      <c r="K14" s="68"/>
      <c r="L14" s="103">
        <v>2588050</v>
      </c>
      <c r="M14" s="68"/>
      <c r="N14" s="103">
        <v>29632014</v>
      </c>
      <c r="O14" s="68"/>
      <c r="P14" s="103">
        <v>34942146</v>
      </c>
      <c r="Q14" s="68"/>
      <c r="R14" s="103">
        <f>SUM(F14:P14)</f>
        <v>4029969624</v>
      </c>
    </row>
    <row r="15" spans="1:18" ht="16.5" customHeight="1" x14ac:dyDescent="0.2">
      <c r="A15" s="214" t="s">
        <v>220</v>
      </c>
      <c r="B15" s="94"/>
      <c r="C15" s="74"/>
      <c r="D15" s="121"/>
      <c r="E15" s="95"/>
      <c r="F15" s="103">
        <v>39</v>
      </c>
      <c r="G15" s="216"/>
      <c r="H15" s="103">
        <v>268</v>
      </c>
      <c r="I15" s="68"/>
      <c r="J15" s="217">
        <v>0</v>
      </c>
      <c r="K15" s="217"/>
      <c r="L15" s="217">
        <v>0</v>
      </c>
      <c r="M15" s="218"/>
      <c r="N15" s="217">
        <v>0</v>
      </c>
      <c r="O15" s="68"/>
      <c r="P15" s="219" t="s">
        <v>221</v>
      </c>
      <c r="Q15" s="68"/>
      <c r="R15" s="103">
        <f>SUM(F15:P15)</f>
        <v>307</v>
      </c>
    </row>
    <row r="16" spans="1:18" ht="16.5" customHeight="1" x14ac:dyDescent="0.2">
      <c r="A16" s="72" t="s">
        <v>208</v>
      </c>
      <c r="B16" s="87"/>
      <c r="C16" s="87"/>
      <c r="D16" s="124"/>
      <c r="E16" s="87"/>
      <c r="F16" s="126">
        <v>0</v>
      </c>
      <c r="G16" s="68"/>
      <c r="H16" s="126">
        <v>0</v>
      </c>
      <c r="I16" s="68"/>
      <c r="J16" s="126">
        <v>0</v>
      </c>
      <c r="K16" s="51"/>
      <c r="L16" s="126">
        <v>0</v>
      </c>
      <c r="M16" s="68"/>
      <c r="N16" s="126">
        <v>0</v>
      </c>
      <c r="O16" s="68"/>
      <c r="P16" s="220">
        <v>-120347820</v>
      </c>
      <c r="Q16" s="68"/>
      <c r="R16" s="47">
        <f>SUM(F16:P16)</f>
        <v>-120347820</v>
      </c>
    </row>
    <row r="17" spans="1:18" ht="16.5" customHeight="1" x14ac:dyDescent="0.2">
      <c r="A17" s="71"/>
      <c r="B17" s="84"/>
      <c r="C17" s="84"/>
      <c r="D17" s="97"/>
      <c r="E17" s="84"/>
      <c r="F17" s="103"/>
      <c r="G17" s="68"/>
      <c r="H17" s="103"/>
      <c r="I17" s="68"/>
      <c r="J17" s="103"/>
      <c r="K17" s="68"/>
      <c r="L17" s="103"/>
      <c r="M17" s="68"/>
      <c r="N17" s="103"/>
      <c r="O17" s="68"/>
      <c r="P17" s="103"/>
      <c r="Q17" s="68"/>
      <c r="R17" s="103"/>
    </row>
    <row r="18" spans="1:18" ht="16.5" customHeight="1" thickBot="1" x14ac:dyDescent="0.25">
      <c r="A18" s="71" t="s">
        <v>218</v>
      </c>
      <c r="B18" s="84"/>
      <c r="C18" s="84"/>
      <c r="D18" s="97"/>
      <c r="E18" s="84"/>
      <c r="F18" s="107">
        <f>SUM(F14:F17)</f>
        <v>1380600017</v>
      </c>
      <c r="G18" s="68"/>
      <c r="H18" s="107">
        <f>SUM(H14:H17)</f>
        <v>5072395167</v>
      </c>
      <c r="I18" s="68"/>
      <c r="J18" s="107">
        <f>SUM(J14:J17)</f>
        <v>-2490187463</v>
      </c>
      <c r="K18" s="68"/>
      <c r="L18" s="107">
        <f>SUM(L14:L17)</f>
        <v>2588050</v>
      </c>
      <c r="M18" s="107"/>
      <c r="N18" s="107">
        <f>SUM(N14:N17)</f>
        <v>29632014</v>
      </c>
      <c r="O18" s="68"/>
      <c r="P18" s="107">
        <f>SUM(P14:P17)</f>
        <v>-85405674</v>
      </c>
      <c r="Q18" s="68"/>
      <c r="R18" s="107">
        <f>SUM(R14:R17)</f>
        <v>3909622111</v>
      </c>
    </row>
    <row r="19" spans="1:18" ht="16.5" customHeight="1" thickTop="1" x14ac:dyDescent="0.2">
      <c r="A19" s="71"/>
      <c r="B19" s="84"/>
      <c r="C19" s="84"/>
      <c r="D19" s="97"/>
      <c r="E19" s="84"/>
      <c r="F19" s="200"/>
      <c r="G19" s="68"/>
      <c r="H19" s="200"/>
      <c r="I19" s="68"/>
      <c r="J19" s="200"/>
      <c r="K19" s="68"/>
      <c r="L19" s="200"/>
      <c r="M19" s="200"/>
      <c r="N19" s="200"/>
      <c r="O19" s="68"/>
      <c r="P19" s="200"/>
      <c r="Q19" s="68"/>
      <c r="R19" s="200"/>
    </row>
    <row r="20" spans="1:18" ht="16.5" customHeight="1" x14ac:dyDescent="0.2">
      <c r="A20" s="71"/>
      <c r="B20" s="84"/>
      <c r="C20" s="84"/>
      <c r="D20" s="97"/>
      <c r="E20" s="84"/>
      <c r="F20" s="84"/>
      <c r="H20" s="84"/>
      <c r="L20" s="84"/>
      <c r="N20" s="84"/>
      <c r="P20" s="84"/>
    </row>
    <row r="21" spans="1:18" ht="16.5" customHeight="1" x14ac:dyDescent="0.2">
      <c r="A21" s="93" t="s">
        <v>185</v>
      </c>
      <c r="B21" s="94"/>
      <c r="C21" s="74"/>
      <c r="D21" s="121"/>
      <c r="E21" s="95"/>
      <c r="F21" s="143">
        <v>1380600017</v>
      </c>
      <c r="G21" s="144"/>
      <c r="H21" s="143">
        <v>5072395167</v>
      </c>
      <c r="I21" s="145"/>
      <c r="J21" s="143">
        <v>-2490187463</v>
      </c>
      <c r="K21" s="146"/>
      <c r="L21" s="143">
        <v>2588050</v>
      </c>
      <c r="M21" s="95"/>
      <c r="N21" s="143">
        <v>29632014</v>
      </c>
      <c r="O21" s="95"/>
      <c r="P21" s="143">
        <v>254732788</v>
      </c>
      <c r="Q21" s="95"/>
      <c r="R21" s="147">
        <f>SUM(F21:P21)</f>
        <v>4249760573</v>
      </c>
    </row>
    <row r="22" spans="1:18" ht="16.5" customHeight="1" x14ac:dyDescent="0.2">
      <c r="A22" s="72" t="s">
        <v>246</v>
      </c>
      <c r="B22" s="94"/>
      <c r="C22" s="74"/>
      <c r="D22" s="121"/>
      <c r="E22" s="95"/>
      <c r="F22" s="143">
        <v>0</v>
      </c>
      <c r="G22" s="144"/>
      <c r="H22" s="143">
        <v>0</v>
      </c>
      <c r="I22" s="145"/>
      <c r="J22" s="143">
        <v>0</v>
      </c>
      <c r="K22" s="146"/>
      <c r="L22" s="143">
        <v>0</v>
      </c>
      <c r="M22" s="95"/>
      <c r="N22" s="143">
        <v>10604186</v>
      </c>
      <c r="O22" s="95"/>
      <c r="P22" s="143">
        <v>-10604186</v>
      </c>
      <c r="Q22" s="95"/>
      <c r="R22" s="147">
        <f>SUM(N22:P22)</f>
        <v>0</v>
      </c>
    </row>
    <row r="23" spans="1:18" ht="16.5" customHeight="1" x14ac:dyDescent="0.2">
      <c r="A23" s="72" t="s">
        <v>201</v>
      </c>
      <c r="B23" s="94"/>
      <c r="C23" s="74"/>
      <c r="D23" s="121">
        <v>19</v>
      </c>
      <c r="E23" s="95"/>
      <c r="F23" s="143">
        <v>172574237</v>
      </c>
      <c r="G23" s="144"/>
      <c r="H23" s="143">
        <v>0</v>
      </c>
      <c r="I23" s="145"/>
      <c r="J23" s="143">
        <v>0</v>
      </c>
      <c r="K23" s="146"/>
      <c r="L23" s="143">
        <v>0</v>
      </c>
      <c r="M23" s="95"/>
      <c r="N23" s="143">
        <v>0</v>
      </c>
      <c r="O23" s="95"/>
      <c r="P23" s="143">
        <v>-172574237</v>
      </c>
      <c r="Q23" s="95"/>
      <c r="R23" s="143">
        <f>SUM(F23:P23)</f>
        <v>0</v>
      </c>
    </row>
    <row r="24" spans="1:18" ht="16.5" customHeight="1" x14ac:dyDescent="0.2">
      <c r="A24" s="72" t="s">
        <v>181</v>
      </c>
      <c r="B24" s="94"/>
      <c r="C24" s="74"/>
      <c r="D24" s="121">
        <v>19</v>
      </c>
      <c r="E24" s="95"/>
      <c r="F24" s="143">
        <v>0</v>
      </c>
      <c r="G24" s="144"/>
      <c r="H24" s="143">
        <v>0</v>
      </c>
      <c r="I24" s="145"/>
      <c r="J24" s="143">
        <v>0</v>
      </c>
      <c r="K24" s="146"/>
      <c r="L24" s="143">
        <v>0</v>
      </c>
      <c r="M24" s="95"/>
      <c r="N24" s="143">
        <v>0</v>
      </c>
      <c r="O24" s="95"/>
      <c r="P24" s="143">
        <v>-19175765</v>
      </c>
      <c r="Q24" s="95"/>
      <c r="R24" s="143">
        <f>SUM(F24:P24)</f>
        <v>-19175765</v>
      </c>
    </row>
    <row r="25" spans="1:18" ht="16.5" customHeight="1" x14ac:dyDescent="0.2">
      <c r="A25" s="72" t="s">
        <v>123</v>
      </c>
      <c r="B25" s="87"/>
      <c r="C25" s="87"/>
      <c r="D25" s="124"/>
      <c r="E25" s="87"/>
      <c r="F25" s="148">
        <v>0</v>
      </c>
      <c r="G25" s="144"/>
      <c r="H25" s="148">
        <v>0</v>
      </c>
      <c r="I25" s="149"/>
      <c r="J25" s="148">
        <v>0</v>
      </c>
      <c r="K25" s="146"/>
      <c r="L25" s="148">
        <v>0</v>
      </c>
      <c r="M25" s="146"/>
      <c r="N25" s="148">
        <v>0</v>
      </c>
      <c r="O25" s="144"/>
      <c r="P25" s="150">
        <v>45722808</v>
      </c>
      <c r="Q25" s="144"/>
      <c r="R25" s="150">
        <f>SUM(F25:P25)</f>
        <v>45722808</v>
      </c>
    </row>
    <row r="26" spans="1:18" ht="16.5" customHeight="1" x14ac:dyDescent="0.2">
      <c r="A26" s="71"/>
      <c r="B26" s="84"/>
      <c r="C26" s="84"/>
      <c r="D26" s="97"/>
      <c r="E26" s="84"/>
      <c r="F26" s="56"/>
      <c r="H26" s="56"/>
      <c r="J26" s="56"/>
      <c r="L26" s="56"/>
      <c r="N26" s="56"/>
      <c r="P26" s="56"/>
      <c r="R26" s="56"/>
    </row>
    <row r="27" spans="1:18" ht="16.5" customHeight="1" thickBot="1" x14ac:dyDescent="0.25">
      <c r="A27" s="71" t="s">
        <v>219</v>
      </c>
      <c r="B27" s="84"/>
      <c r="C27" s="84"/>
      <c r="D27" s="97"/>
      <c r="E27" s="84"/>
      <c r="F27" s="57">
        <f>SUM(F21:F26)</f>
        <v>1553174254</v>
      </c>
      <c r="H27" s="57">
        <f>SUM(H21:H26)</f>
        <v>5072395167</v>
      </c>
      <c r="J27" s="57">
        <f>SUM(J21:J26)</f>
        <v>-2490187463</v>
      </c>
      <c r="L27" s="57">
        <f>SUM(L21:L26)</f>
        <v>2588050</v>
      </c>
      <c r="N27" s="57">
        <f>SUM(N21:N26)</f>
        <v>40236200</v>
      </c>
      <c r="P27" s="57">
        <f>SUM(P21:P26)</f>
        <v>98101408</v>
      </c>
      <c r="R27" s="57">
        <f>SUM(R21:R26)</f>
        <v>4276307616</v>
      </c>
    </row>
    <row r="28" spans="1:18" ht="16.5" customHeight="1" thickTop="1" x14ac:dyDescent="0.2">
      <c r="A28" s="71"/>
      <c r="B28" s="84"/>
      <c r="C28" s="84"/>
      <c r="D28" s="97"/>
      <c r="E28" s="84"/>
      <c r="F28" s="84"/>
      <c r="H28" s="84"/>
      <c r="L28" s="84"/>
      <c r="N28" s="84"/>
      <c r="P28" s="84"/>
    </row>
    <row r="29" spans="1:18" ht="16.5" customHeight="1" x14ac:dyDescent="0.2">
      <c r="A29" s="71"/>
      <c r="B29" s="84"/>
      <c r="C29" s="84"/>
      <c r="D29" s="97"/>
      <c r="E29" s="84"/>
      <c r="F29" s="84"/>
      <c r="H29" s="84"/>
      <c r="L29" s="84"/>
      <c r="N29" s="84"/>
      <c r="P29" s="84"/>
    </row>
    <row r="30" spans="1:18" ht="16.5" customHeight="1" x14ac:dyDescent="0.2">
      <c r="A30" s="71"/>
      <c r="B30" s="84"/>
      <c r="C30" s="84"/>
      <c r="D30" s="97"/>
      <c r="E30" s="84"/>
      <c r="F30" s="84"/>
      <c r="H30" s="84"/>
      <c r="L30" s="84"/>
      <c r="N30" s="84"/>
      <c r="P30" s="84"/>
    </row>
    <row r="31" spans="1:18" ht="13.5" customHeight="1" x14ac:dyDescent="0.2">
      <c r="A31" s="71"/>
      <c r="B31" s="84"/>
      <c r="C31" s="84"/>
      <c r="D31" s="97"/>
      <c r="E31" s="84"/>
      <c r="F31" s="84"/>
      <c r="H31" s="84"/>
      <c r="L31" s="84"/>
      <c r="N31" s="84"/>
      <c r="P31" s="84"/>
    </row>
    <row r="32" spans="1:18" ht="6" customHeight="1" x14ac:dyDescent="0.2">
      <c r="A32" s="71"/>
      <c r="B32" s="84"/>
      <c r="C32" s="84"/>
      <c r="D32" s="97"/>
      <c r="E32" s="84"/>
      <c r="F32" s="84"/>
      <c r="H32" s="84"/>
      <c r="L32" s="84"/>
      <c r="N32" s="84"/>
      <c r="P32" s="84"/>
    </row>
    <row r="33" spans="1:18" ht="21.9" customHeight="1" x14ac:dyDescent="0.2">
      <c r="A33" s="82" t="s">
        <v>30</v>
      </c>
      <c r="B33" s="83"/>
      <c r="C33" s="83"/>
      <c r="D33" s="123"/>
      <c r="E33" s="83"/>
      <c r="F33" s="83"/>
      <c r="G33" s="83"/>
      <c r="H33" s="83"/>
      <c r="I33" s="83"/>
      <c r="J33" s="83"/>
      <c r="K33" s="83"/>
      <c r="L33" s="83"/>
      <c r="M33" s="83"/>
      <c r="N33" s="83"/>
      <c r="O33" s="83"/>
      <c r="P33" s="83"/>
      <c r="Q33" s="83"/>
      <c r="R33" s="83"/>
    </row>
  </sheetData>
  <mergeCells count="2">
    <mergeCell ref="F6:R6"/>
    <mergeCell ref="N9:P9"/>
  </mergeCells>
  <pageMargins left="0.3" right="0.3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  <ignoredErrors>
    <ignoredError sqref="R2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6D58-6D02-42A3-9CD0-7F6962727373}">
  <dimension ref="A1:N125"/>
  <sheetViews>
    <sheetView topLeftCell="A118" zoomScaleNormal="100" zoomScaleSheetLayoutView="100" workbookViewId="0">
      <selection activeCell="H130" sqref="H130"/>
    </sheetView>
  </sheetViews>
  <sheetFormatPr defaultColWidth="9.109375" defaultRowHeight="16.5" customHeight="1" x14ac:dyDescent="0.3"/>
  <cols>
    <col min="1" max="3" width="1.44140625" style="154" customWidth="1"/>
    <col min="4" max="4" width="22.5546875" style="154" customWidth="1"/>
    <col min="5" max="5" width="19.88671875" style="154" customWidth="1"/>
    <col min="6" max="6" width="4.6640625" style="154" customWidth="1"/>
    <col min="7" max="7" width="0.6640625" style="154" customWidth="1"/>
    <col min="8" max="8" width="11.88671875" style="228" customWidth="1"/>
    <col min="9" max="9" width="0.6640625" style="228" customWidth="1"/>
    <col min="10" max="10" width="11.88671875" style="228" customWidth="1"/>
    <col min="11" max="11" width="0.6640625" style="228" customWidth="1"/>
    <col min="12" max="12" width="11.88671875" style="228" customWidth="1"/>
    <col min="13" max="13" width="0.6640625" style="228" customWidth="1"/>
    <col min="14" max="14" width="11.88671875" style="228" customWidth="1"/>
    <col min="15" max="16384" width="9.109375" style="154"/>
  </cols>
  <sheetData>
    <row r="1" spans="1:14" ht="16.5" customHeight="1" x14ac:dyDescent="0.3">
      <c r="A1" s="176" t="s">
        <v>0</v>
      </c>
      <c r="B1" s="176"/>
      <c r="C1" s="176"/>
      <c r="D1" s="176"/>
      <c r="E1" s="169"/>
      <c r="F1" s="169"/>
      <c r="G1" s="169"/>
      <c r="H1" s="155"/>
      <c r="I1" s="155"/>
      <c r="J1" s="155"/>
      <c r="K1" s="155"/>
      <c r="L1" s="155"/>
      <c r="M1" s="155"/>
      <c r="N1" s="155"/>
    </row>
    <row r="2" spans="1:14" ht="16.5" customHeight="1" x14ac:dyDescent="0.3">
      <c r="A2" s="151" t="s">
        <v>91</v>
      </c>
      <c r="B2" s="151"/>
      <c r="C2" s="151"/>
      <c r="D2" s="151"/>
      <c r="E2" s="152"/>
      <c r="F2" s="153"/>
      <c r="G2" s="153"/>
      <c r="H2" s="172"/>
      <c r="I2" s="172"/>
      <c r="J2" s="172"/>
      <c r="K2" s="172"/>
      <c r="L2" s="172"/>
      <c r="M2" s="172"/>
      <c r="N2" s="172"/>
    </row>
    <row r="3" spans="1:14" ht="16.5" customHeight="1" x14ac:dyDescent="0.3">
      <c r="A3" s="177" t="s">
        <v>216</v>
      </c>
      <c r="B3" s="177"/>
      <c r="C3" s="177"/>
      <c r="D3" s="177"/>
      <c r="E3" s="178"/>
      <c r="F3" s="179"/>
      <c r="G3" s="179"/>
      <c r="H3" s="236"/>
      <c r="I3" s="236"/>
      <c r="J3" s="236"/>
      <c r="K3" s="236"/>
      <c r="L3" s="236"/>
      <c r="M3" s="236"/>
      <c r="N3" s="236"/>
    </row>
    <row r="4" spans="1:14" ht="14.1" customHeight="1" x14ac:dyDescent="0.3">
      <c r="A4" s="151"/>
      <c r="B4" s="151"/>
      <c r="C4" s="151"/>
      <c r="D4" s="151"/>
      <c r="E4" s="152"/>
      <c r="F4" s="153"/>
      <c r="G4" s="153"/>
      <c r="H4" s="172"/>
      <c r="I4" s="172"/>
      <c r="J4" s="172"/>
      <c r="K4" s="172"/>
      <c r="L4" s="172"/>
      <c r="M4" s="172"/>
      <c r="N4" s="172"/>
    </row>
    <row r="5" spans="1:14" ht="14.1" customHeight="1" x14ac:dyDescent="0.3">
      <c r="A5" s="151"/>
      <c r="B5" s="151"/>
      <c r="C5" s="151"/>
      <c r="D5" s="151"/>
      <c r="E5" s="152"/>
      <c r="F5" s="153"/>
      <c r="G5" s="153"/>
      <c r="H5" s="172"/>
      <c r="I5" s="172"/>
      <c r="J5" s="172"/>
      <c r="K5" s="172"/>
      <c r="L5" s="172"/>
      <c r="M5" s="172"/>
      <c r="N5" s="172"/>
    </row>
    <row r="6" spans="1:14" ht="15" customHeight="1" x14ac:dyDescent="0.3">
      <c r="A6" s="151"/>
      <c r="B6" s="151"/>
      <c r="C6" s="151"/>
      <c r="D6" s="151"/>
      <c r="E6" s="152"/>
      <c r="F6" s="153"/>
      <c r="G6" s="153"/>
      <c r="H6" s="257" t="s">
        <v>2</v>
      </c>
      <c r="I6" s="257"/>
      <c r="J6" s="257"/>
      <c r="K6" s="155"/>
      <c r="L6" s="257" t="s">
        <v>3</v>
      </c>
      <c r="M6" s="257"/>
      <c r="N6" s="257"/>
    </row>
    <row r="7" spans="1:14" ht="15" customHeight="1" x14ac:dyDescent="0.3">
      <c r="A7" s="151"/>
      <c r="B7" s="151"/>
      <c r="C7" s="151"/>
      <c r="D7" s="151"/>
      <c r="E7" s="152"/>
      <c r="F7" s="153"/>
      <c r="G7" s="153"/>
      <c r="H7" s="256" t="s">
        <v>4</v>
      </c>
      <c r="I7" s="256"/>
      <c r="J7" s="256"/>
      <c r="K7" s="250"/>
      <c r="L7" s="256" t="s">
        <v>4</v>
      </c>
      <c r="M7" s="256"/>
      <c r="N7" s="256"/>
    </row>
    <row r="8" spans="1:14" ht="15" customHeight="1" x14ac:dyDescent="0.3">
      <c r="A8" s="151"/>
      <c r="B8" s="151"/>
      <c r="C8" s="151"/>
      <c r="D8" s="151"/>
      <c r="E8" s="152"/>
      <c r="F8" s="153"/>
      <c r="G8" s="153"/>
      <c r="H8" s="237" t="s">
        <v>92</v>
      </c>
      <c r="I8" s="237"/>
      <c r="J8" s="237" t="s">
        <v>92</v>
      </c>
      <c r="K8" s="158"/>
      <c r="L8" s="237" t="s">
        <v>92</v>
      </c>
      <c r="M8" s="237"/>
      <c r="N8" s="237" t="s">
        <v>92</v>
      </c>
    </row>
    <row r="9" spans="1:14" ht="15" customHeight="1" x14ac:dyDescent="0.3">
      <c r="A9" s="151"/>
      <c r="B9" s="151"/>
      <c r="C9" s="151"/>
      <c r="D9" s="151"/>
      <c r="F9" s="153"/>
      <c r="G9" s="153"/>
      <c r="H9" s="125" t="s">
        <v>156</v>
      </c>
      <c r="I9" s="155"/>
      <c r="J9" s="125" t="s">
        <v>121</v>
      </c>
      <c r="K9" s="155"/>
      <c r="L9" s="125" t="s">
        <v>156</v>
      </c>
      <c r="M9" s="155"/>
      <c r="N9" s="125" t="s">
        <v>121</v>
      </c>
    </row>
    <row r="10" spans="1:14" ht="15" customHeight="1" x14ac:dyDescent="0.3">
      <c r="A10" s="152"/>
      <c r="B10" s="152"/>
      <c r="C10" s="152"/>
      <c r="D10" s="152"/>
      <c r="E10" s="152"/>
      <c r="F10" s="156" t="s">
        <v>8</v>
      </c>
      <c r="G10" s="157"/>
      <c r="H10" s="238" t="s">
        <v>9</v>
      </c>
      <c r="I10" s="155"/>
      <c r="J10" s="238" t="s">
        <v>9</v>
      </c>
      <c r="K10" s="172"/>
      <c r="L10" s="238" t="s">
        <v>9</v>
      </c>
      <c r="M10" s="155"/>
      <c r="N10" s="238" t="s">
        <v>9</v>
      </c>
    </row>
    <row r="11" spans="1:14" ht="15" customHeight="1" x14ac:dyDescent="0.3">
      <c r="A11" s="151" t="s">
        <v>93</v>
      </c>
      <c r="F11" s="153"/>
      <c r="G11" s="153"/>
      <c r="H11" s="222"/>
      <c r="I11" s="172"/>
      <c r="J11" s="221"/>
      <c r="K11" s="172"/>
      <c r="L11" s="222"/>
      <c r="M11" s="172"/>
      <c r="N11" s="221"/>
    </row>
    <row r="12" spans="1:14" ht="15" customHeight="1" x14ac:dyDescent="0.3">
      <c r="A12" s="152" t="s">
        <v>117</v>
      </c>
      <c r="F12" s="153"/>
      <c r="G12" s="153"/>
      <c r="H12" s="201">
        <v>284899910</v>
      </c>
      <c r="I12" s="158"/>
      <c r="J12" s="221">
        <v>-21120668</v>
      </c>
      <c r="K12" s="158"/>
      <c r="L12" s="201">
        <v>46793688</v>
      </c>
      <c r="M12" s="158"/>
      <c r="N12" s="221">
        <v>-136179906</v>
      </c>
    </row>
    <row r="13" spans="1:14" ht="15" customHeight="1" x14ac:dyDescent="0.3">
      <c r="A13" s="151" t="s">
        <v>244</v>
      </c>
      <c r="C13" s="151"/>
      <c r="D13" s="151"/>
      <c r="E13" s="151"/>
      <c r="F13" s="153"/>
      <c r="G13" s="153"/>
      <c r="H13" s="222"/>
      <c r="I13" s="172"/>
      <c r="J13" s="221"/>
      <c r="K13" s="172"/>
      <c r="L13" s="222"/>
      <c r="M13" s="172"/>
      <c r="N13" s="221"/>
    </row>
    <row r="14" spans="1:14" ht="15" customHeight="1" x14ac:dyDescent="0.3">
      <c r="B14" s="151" t="s">
        <v>94</v>
      </c>
      <c r="D14" s="151"/>
      <c r="E14" s="151"/>
      <c r="F14" s="153"/>
      <c r="G14" s="153"/>
      <c r="H14" s="222"/>
      <c r="I14" s="172"/>
      <c r="J14" s="221"/>
      <c r="K14" s="172"/>
      <c r="L14" s="222"/>
      <c r="M14" s="172"/>
      <c r="N14" s="221"/>
    </row>
    <row r="15" spans="1:14" ht="15" customHeight="1" x14ac:dyDescent="0.3">
      <c r="B15" s="159" t="s">
        <v>95</v>
      </c>
      <c r="F15" s="153"/>
      <c r="G15" s="153"/>
      <c r="H15" s="201">
        <v>46187686</v>
      </c>
      <c r="I15" s="158"/>
      <c r="J15" s="221">
        <v>69574219</v>
      </c>
      <c r="K15" s="158"/>
      <c r="L15" s="201">
        <v>11608873</v>
      </c>
      <c r="M15" s="158"/>
      <c r="N15" s="221">
        <v>18350061</v>
      </c>
    </row>
    <row r="16" spans="1:14" ht="15" customHeight="1" x14ac:dyDescent="0.3">
      <c r="B16" s="159" t="s">
        <v>236</v>
      </c>
      <c r="F16" s="153"/>
      <c r="G16" s="153"/>
      <c r="H16" s="201">
        <v>5566112</v>
      </c>
      <c r="I16" s="158"/>
      <c r="J16" s="221">
        <v>0</v>
      </c>
      <c r="K16" s="158"/>
      <c r="L16" s="201">
        <v>1226435</v>
      </c>
      <c r="M16" s="158"/>
      <c r="N16" s="221">
        <v>0</v>
      </c>
    </row>
    <row r="17" spans="2:14" ht="15" customHeight="1" x14ac:dyDescent="0.3">
      <c r="B17" s="159" t="s">
        <v>186</v>
      </c>
      <c r="F17" s="153"/>
      <c r="G17" s="153"/>
      <c r="H17" s="201">
        <v>700842</v>
      </c>
      <c r="I17" s="158"/>
      <c r="J17" s="221">
        <v>-3136</v>
      </c>
      <c r="K17" s="158"/>
      <c r="L17" s="201">
        <v>1995808</v>
      </c>
      <c r="M17" s="158"/>
      <c r="N17" s="221">
        <v>1415420</v>
      </c>
    </row>
    <row r="18" spans="2:14" ht="15" customHeight="1" x14ac:dyDescent="0.3">
      <c r="B18" s="159" t="s">
        <v>124</v>
      </c>
      <c r="F18" s="153"/>
      <c r="G18" s="153"/>
      <c r="H18" s="222">
        <v>29899</v>
      </c>
      <c r="I18" s="158"/>
      <c r="J18" s="221">
        <v>7396087</v>
      </c>
      <c r="K18" s="158"/>
      <c r="L18" s="222">
        <v>0</v>
      </c>
      <c r="M18" s="158"/>
      <c r="N18" s="221">
        <v>7396087</v>
      </c>
    </row>
    <row r="19" spans="2:14" ht="15" customHeight="1" x14ac:dyDescent="0.3">
      <c r="B19" s="159" t="s">
        <v>209</v>
      </c>
      <c r="H19" s="222"/>
      <c r="L19" s="222"/>
    </row>
    <row r="20" spans="2:14" ht="15" customHeight="1" x14ac:dyDescent="0.3">
      <c r="B20" s="159"/>
      <c r="C20" s="154" t="s">
        <v>210</v>
      </c>
      <c r="F20" s="153">
        <v>12</v>
      </c>
      <c r="G20" s="153"/>
      <c r="H20" s="201">
        <v>-9905597</v>
      </c>
      <c r="I20" s="158"/>
      <c r="J20" s="221">
        <v>6264197</v>
      </c>
      <c r="K20" s="158"/>
      <c r="L20" s="201">
        <v>-9905597</v>
      </c>
      <c r="M20" s="158"/>
      <c r="N20" s="221">
        <v>0</v>
      </c>
    </row>
    <row r="21" spans="2:14" ht="15" customHeight="1" x14ac:dyDescent="0.3">
      <c r="B21" s="159" t="s">
        <v>196</v>
      </c>
      <c r="F21" s="153"/>
      <c r="G21" s="153"/>
      <c r="H21" s="201">
        <v>18528645</v>
      </c>
      <c r="I21" s="158"/>
      <c r="J21" s="221">
        <v>12758365</v>
      </c>
      <c r="K21" s="158"/>
      <c r="L21" s="201">
        <v>17220888</v>
      </c>
      <c r="M21" s="158"/>
      <c r="N21" s="221">
        <v>0</v>
      </c>
    </row>
    <row r="22" spans="2:14" ht="15" customHeight="1" x14ac:dyDescent="0.3">
      <c r="B22" s="159" t="s">
        <v>45</v>
      </c>
      <c r="F22" s="153"/>
      <c r="G22" s="153"/>
      <c r="H22" s="201">
        <v>3244315</v>
      </c>
      <c r="I22" s="158"/>
      <c r="J22" s="221">
        <v>4168655</v>
      </c>
      <c r="K22" s="158"/>
      <c r="L22" s="201">
        <v>2741760</v>
      </c>
      <c r="M22" s="158"/>
      <c r="N22" s="221">
        <v>3919068</v>
      </c>
    </row>
    <row r="23" spans="2:14" ht="15.6" customHeight="1" x14ac:dyDescent="0.3">
      <c r="B23" s="159" t="s">
        <v>250</v>
      </c>
      <c r="F23" s="153">
        <v>18</v>
      </c>
      <c r="G23" s="153"/>
      <c r="H23" s="201">
        <v>-1442800</v>
      </c>
      <c r="I23" s="158"/>
      <c r="J23" s="221">
        <v>0</v>
      </c>
      <c r="K23" s="158"/>
      <c r="L23" s="201">
        <v>-950000</v>
      </c>
      <c r="M23" s="158"/>
      <c r="N23" s="221">
        <v>0</v>
      </c>
    </row>
    <row r="24" spans="2:14" ht="15.6" customHeight="1" x14ac:dyDescent="0.3">
      <c r="B24" s="159" t="s">
        <v>251</v>
      </c>
      <c r="F24" s="153">
        <v>18</v>
      </c>
      <c r="G24" s="153"/>
      <c r="H24" s="201">
        <v>-5043385</v>
      </c>
      <c r="I24" s="158"/>
      <c r="J24" s="221">
        <v>0</v>
      </c>
      <c r="K24" s="158"/>
      <c r="L24" s="201">
        <v>-5043385</v>
      </c>
      <c r="M24" s="158"/>
      <c r="N24" s="221">
        <v>0</v>
      </c>
    </row>
    <row r="25" spans="2:14" ht="15.6" customHeight="1" x14ac:dyDescent="0.3">
      <c r="B25" s="159" t="s">
        <v>252</v>
      </c>
      <c r="F25" s="153">
        <v>18</v>
      </c>
      <c r="G25" s="153"/>
      <c r="H25" s="201">
        <v>-11794591</v>
      </c>
      <c r="I25" s="158"/>
      <c r="J25" s="221">
        <v>0</v>
      </c>
      <c r="K25" s="158"/>
      <c r="L25" s="201">
        <v>-2870221</v>
      </c>
      <c r="M25" s="158"/>
      <c r="N25" s="221">
        <v>0</v>
      </c>
    </row>
    <row r="26" spans="2:14" ht="15.75" customHeight="1" x14ac:dyDescent="0.3">
      <c r="B26" s="159" t="s">
        <v>96</v>
      </c>
      <c r="F26" s="153">
        <v>18</v>
      </c>
      <c r="G26" s="153"/>
      <c r="H26" s="201">
        <v>-14236938</v>
      </c>
      <c r="I26" s="158"/>
      <c r="J26" s="221">
        <v>-14293635</v>
      </c>
      <c r="K26" s="158"/>
      <c r="L26" s="201">
        <v>-164216969</v>
      </c>
      <c r="M26" s="158"/>
      <c r="N26" s="221">
        <v>-123118835</v>
      </c>
    </row>
    <row r="27" spans="2:14" ht="15.6" customHeight="1" x14ac:dyDescent="0.3">
      <c r="B27" s="159" t="s">
        <v>167</v>
      </c>
      <c r="F27" s="153">
        <v>18</v>
      </c>
      <c r="G27" s="153"/>
      <c r="H27" s="222">
        <v>0</v>
      </c>
      <c r="I27" s="158"/>
      <c r="J27" s="221">
        <v>0</v>
      </c>
      <c r="K27" s="158"/>
      <c r="L27" s="222">
        <v>-45287887</v>
      </c>
      <c r="M27" s="158"/>
      <c r="N27" s="221">
        <v>-24409950</v>
      </c>
    </row>
    <row r="28" spans="2:14" ht="15.6" customHeight="1" x14ac:dyDescent="0.3">
      <c r="B28" s="159" t="s">
        <v>97</v>
      </c>
      <c r="F28" s="153"/>
      <c r="G28" s="153"/>
      <c r="H28" s="201">
        <v>117048788</v>
      </c>
      <c r="I28" s="158"/>
      <c r="J28" s="221">
        <v>117567773</v>
      </c>
      <c r="K28" s="158"/>
      <c r="L28" s="201">
        <v>178940686</v>
      </c>
      <c r="M28" s="158"/>
      <c r="N28" s="221">
        <v>129182807</v>
      </c>
    </row>
    <row r="29" spans="2:14" ht="15.6" customHeight="1" x14ac:dyDescent="0.3">
      <c r="B29" s="159" t="s">
        <v>162</v>
      </c>
      <c r="F29" s="153">
        <v>11</v>
      </c>
      <c r="G29" s="153"/>
      <c r="H29" s="201">
        <v>4320602</v>
      </c>
      <c r="I29" s="158"/>
      <c r="J29" s="221">
        <v>-8391558</v>
      </c>
      <c r="K29" s="158"/>
      <c r="L29" s="222">
        <v>0</v>
      </c>
      <c r="M29" s="221"/>
      <c r="N29" s="221">
        <v>0</v>
      </c>
    </row>
    <row r="30" spans="2:14" ht="15.6" customHeight="1" x14ac:dyDescent="0.3">
      <c r="B30" s="159" t="s">
        <v>247</v>
      </c>
      <c r="F30" s="153">
        <v>11</v>
      </c>
      <c r="G30" s="153"/>
      <c r="H30" s="201">
        <v>-10836562</v>
      </c>
      <c r="I30" s="158"/>
      <c r="J30" s="221">
        <v>4420367</v>
      </c>
      <c r="K30" s="158"/>
      <c r="L30" s="222">
        <v>0</v>
      </c>
      <c r="M30" s="221"/>
      <c r="N30" s="221">
        <v>0</v>
      </c>
    </row>
    <row r="31" spans="2:14" ht="15.6" customHeight="1" x14ac:dyDescent="0.3">
      <c r="B31" s="159" t="s">
        <v>158</v>
      </c>
      <c r="F31" s="153">
        <v>16</v>
      </c>
      <c r="G31" s="153"/>
      <c r="H31" s="201">
        <v>11146443</v>
      </c>
      <c r="I31" s="158"/>
      <c r="J31" s="221">
        <v>7586207</v>
      </c>
      <c r="K31" s="158"/>
      <c r="L31" s="201">
        <v>11146443</v>
      </c>
      <c r="M31" s="158"/>
      <c r="N31" s="221">
        <v>7586207</v>
      </c>
    </row>
    <row r="32" spans="2:14" ht="15.6" customHeight="1" x14ac:dyDescent="0.3">
      <c r="B32" s="159" t="s">
        <v>168</v>
      </c>
      <c r="F32" s="153"/>
      <c r="G32" s="153"/>
      <c r="H32" s="202">
        <v>6530111</v>
      </c>
      <c r="I32" s="158"/>
      <c r="J32" s="223">
        <v>3318250</v>
      </c>
      <c r="K32" s="158"/>
      <c r="L32" s="202">
        <v>2727872</v>
      </c>
      <c r="M32" s="158"/>
      <c r="N32" s="223">
        <v>564451</v>
      </c>
    </row>
    <row r="33" spans="1:14" ht="6.9" customHeight="1" x14ac:dyDescent="0.3">
      <c r="B33" s="161"/>
      <c r="C33" s="152"/>
      <c r="F33" s="153"/>
      <c r="G33" s="153"/>
      <c r="H33" s="222"/>
      <c r="I33" s="172"/>
      <c r="J33" s="221"/>
      <c r="K33" s="172"/>
      <c r="L33" s="222"/>
      <c r="M33" s="172"/>
      <c r="N33" s="221"/>
    </row>
    <row r="34" spans="1:14" ht="15.6" customHeight="1" x14ac:dyDescent="0.3">
      <c r="A34" s="151" t="s">
        <v>98</v>
      </c>
      <c r="B34" s="151"/>
      <c r="C34" s="151"/>
      <c r="D34" s="151"/>
      <c r="E34" s="151"/>
      <c r="F34" s="153"/>
      <c r="G34" s="153"/>
      <c r="H34" s="222">
        <f>SUM(H12:H32)</f>
        <v>444943480</v>
      </c>
      <c r="I34" s="172"/>
      <c r="J34" s="221">
        <f>SUM(J12:J32)</f>
        <v>189245123</v>
      </c>
      <c r="K34" s="172"/>
      <c r="L34" s="222">
        <f>SUM(L12:L32)</f>
        <v>46128394</v>
      </c>
      <c r="M34" s="172"/>
      <c r="N34" s="221">
        <f>SUM(N12:N32)</f>
        <v>-115294590</v>
      </c>
    </row>
    <row r="35" spans="1:14" ht="15.6" customHeight="1" x14ac:dyDescent="0.3">
      <c r="A35" s="151"/>
      <c r="B35" s="151" t="s">
        <v>99</v>
      </c>
      <c r="C35" s="151"/>
      <c r="D35" s="151"/>
      <c r="E35" s="151"/>
      <c r="F35" s="153"/>
      <c r="G35" s="153"/>
      <c r="H35" s="222"/>
      <c r="I35" s="172"/>
      <c r="J35" s="221"/>
      <c r="K35" s="172"/>
      <c r="L35" s="222"/>
      <c r="M35" s="172"/>
      <c r="N35" s="221"/>
    </row>
    <row r="36" spans="1:14" ht="15.6" customHeight="1" x14ac:dyDescent="0.3">
      <c r="A36" s="151"/>
      <c r="B36" s="159" t="s">
        <v>100</v>
      </c>
      <c r="F36" s="153"/>
      <c r="G36" s="153"/>
      <c r="H36" s="201">
        <v>30586421</v>
      </c>
      <c r="I36" s="158"/>
      <c r="J36" s="221">
        <v>74045732</v>
      </c>
      <c r="K36" s="158"/>
      <c r="L36" s="201">
        <v>-7192887</v>
      </c>
      <c r="M36" s="158"/>
      <c r="N36" s="221">
        <v>18652039</v>
      </c>
    </row>
    <row r="37" spans="1:14" ht="15.6" customHeight="1" x14ac:dyDescent="0.3">
      <c r="B37" s="159" t="s">
        <v>14</v>
      </c>
      <c r="F37" s="153"/>
      <c r="G37" s="153"/>
      <c r="H37" s="201">
        <v>309250</v>
      </c>
      <c r="I37" s="158"/>
      <c r="J37" s="221">
        <v>722795</v>
      </c>
      <c r="K37" s="158"/>
      <c r="L37" s="201">
        <v>-53254345</v>
      </c>
      <c r="M37" s="158"/>
      <c r="N37" s="221">
        <v>-57319188</v>
      </c>
    </row>
    <row r="38" spans="1:14" ht="15.6" customHeight="1" x14ac:dyDescent="0.3">
      <c r="B38" s="159" t="s">
        <v>15</v>
      </c>
      <c r="F38" s="153"/>
      <c r="G38" s="153"/>
      <c r="H38" s="201">
        <v>593868792</v>
      </c>
      <c r="I38" s="158"/>
      <c r="J38" s="221">
        <v>910916649</v>
      </c>
      <c r="K38" s="158"/>
      <c r="L38" s="201">
        <v>72861068</v>
      </c>
      <c r="M38" s="158"/>
      <c r="N38" s="221">
        <v>116803089</v>
      </c>
    </row>
    <row r="39" spans="1:14" ht="15.6" customHeight="1" x14ac:dyDescent="0.3">
      <c r="B39" s="159" t="s">
        <v>101</v>
      </c>
      <c r="F39" s="153"/>
      <c r="G39" s="153"/>
      <c r="H39" s="201">
        <v>-891388261</v>
      </c>
      <c r="I39" s="158"/>
      <c r="J39" s="221">
        <v>-43837470</v>
      </c>
      <c r="K39" s="158"/>
      <c r="L39" s="201">
        <v>33053640</v>
      </c>
      <c r="M39" s="158"/>
      <c r="N39" s="221">
        <v>513193921</v>
      </c>
    </row>
    <row r="40" spans="1:14" ht="15.6" customHeight="1" x14ac:dyDescent="0.3">
      <c r="B40" s="159" t="s">
        <v>102</v>
      </c>
      <c r="F40" s="153"/>
      <c r="G40" s="153"/>
      <c r="H40" s="201">
        <v>4990996</v>
      </c>
      <c r="I40" s="158"/>
      <c r="J40" s="221">
        <v>10330460</v>
      </c>
      <c r="K40" s="158"/>
      <c r="L40" s="201">
        <v>0</v>
      </c>
      <c r="M40" s="158"/>
      <c r="N40" s="221">
        <v>0</v>
      </c>
    </row>
    <row r="41" spans="1:14" ht="15.6" customHeight="1" x14ac:dyDescent="0.3">
      <c r="B41" s="159" t="s">
        <v>103</v>
      </c>
      <c r="F41" s="153"/>
      <c r="G41" s="153"/>
      <c r="H41" s="201">
        <v>6209822</v>
      </c>
      <c r="I41" s="158"/>
      <c r="J41" s="221">
        <v>20465973</v>
      </c>
      <c r="K41" s="158"/>
      <c r="L41" s="201">
        <v>-36791</v>
      </c>
      <c r="M41" s="158"/>
      <c r="N41" s="221">
        <v>60516</v>
      </c>
    </row>
    <row r="42" spans="1:14" ht="15.6" customHeight="1" x14ac:dyDescent="0.3">
      <c r="B42" s="159" t="s">
        <v>17</v>
      </c>
      <c r="F42" s="153"/>
      <c r="G42" s="153"/>
      <c r="H42" s="201">
        <v>41005333</v>
      </c>
      <c r="I42" s="158"/>
      <c r="J42" s="221">
        <v>-28639333</v>
      </c>
      <c r="K42" s="158"/>
      <c r="L42" s="201">
        <v>0</v>
      </c>
      <c r="M42" s="158"/>
      <c r="N42" s="221">
        <v>0</v>
      </c>
    </row>
    <row r="43" spans="1:14" ht="15.6" customHeight="1" x14ac:dyDescent="0.3">
      <c r="B43" s="159" t="s">
        <v>27</v>
      </c>
      <c r="F43" s="153"/>
      <c r="G43" s="153"/>
      <c r="H43" s="203">
        <v>-3187831</v>
      </c>
      <c r="I43" s="158"/>
      <c r="J43" s="221">
        <v>-640085</v>
      </c>
      <c r="K43" s="158"/>
      <c r="L43" s="224">
        <v>0</v>
      </c>
      <c r="M43" s="158"/>
      <c r="N43" s="221">
        <v>54000</v>
      </c>
    </row>
    <row r="44" spans="1:14" ht="15.6" customHeight="1" x14ac:dyDescent="0.3">
      <c r="B44" s="159" t="s">
        <v>33</v>
      </c>
      <c r="F44" s="153"/>
      <c r="G44" s="153"/>
      <c r="H44" s="203">
        <v>100984969</v>
      </c>
      <c r="I44" s="158"/>
      <c r="J44" s="221">
        <v>-266480071</v>
      </c>
      <c r="K44" s="158"/>
      <c r="L44" s="203">
        <v>104040421</v>
      </c>
      <c r="M44" s="158"/>
      <c r="N44" s="221">
        <v>-112734782</v>
      </c>
    </row>
    <row r="45" spans="1:14" ht="15.6" customHeight="1" x14ac:dyDescent="0.3">
      <c r="B45" s="159" t="s">
        <v>34</v>
      </c>
      <c r="F45" s="153"/>
      <c r="G45" s="153"/>
      <c r="H45" s="203">
        <v>789963</v>
      </c>
      <c r="I45" s="158"/>
      <c r="J45" s="221">
        <v>-1954867</v>
      </c>
      <c r="K45" s="158"/>
      <c r="L45" s="203">
        <v>-40207990</v>
      </c>
      <c r="M45" s="158"/>
      <c r="N45" s="221">
        <v>-71810867</v>
      </c>
    </row>
    <row r="46" spans="1:14" ht="15.6" customHeight="1" x14ac:dyDescent="0.3">
      <c r="B46" s="159" t="s">
        <v>229</v>
      </c>
      <c r="F46" s="153"/>
      <c r="G46" s="153"/>
      <c r="H46" s="203">
        <v>15800000</v>
      </c>
      <c r="I46" s="158"/>
      <c r="J46" s="221">
        <v>0</v>
      </c>
      <c r="K46" s="158"/>
      <c r="L46" s="203">
        <v>-100000000</v>
      </c>
      <c r="M46" s="158"/>
      <c r="N46" s="221">
        <v>0</v>
      </c>
    </row>
    <row r="47" spans="1:14" ht="15.6" customHeight="1" x14ac:dyDescent="0.3">
      <c r="B47" s="159" t="s">
        <v>224</v>
      </c>
      <c r="F47" s="153"/>
      <c r="G47" s="153"/>
      <c r="H47" s="203">
        <v>631982000</v>
      </c>
      <c r="I47" s="158"/>
      <c r="J47" s="221">
        <v>0</v>
      </c>
      <c r="K47" s="158"/>
      <c r="L47" s="203">
        <v>0</v>
      </c>
      <c r="M47" s="158"/>
      <c r="N47" s="221">
        <v>0</v>
      </c>
    </row>
    <row r="48" spans="1:14" ht="15.6" customHeight="1" x14ac:dyDescent="0.3">
      <c r="B48" s="159" t="s">
        <v>37</v>
      </c>
      <c r="F48" s="153"/>
      <c r="G48" s="153"/>
      <c r="H48" s="203">
        <v>-6463740</v>
      </c>
      <c r="I48" s="158"/>
      <c r="J48" s="221">
        <v>-21128548</v>
      </c>
      <c r="K48" s="158"/>
      <c r="L48" s="203">
        <v>-9797034</v>
      </c>
      <c r="M48" s="158"/>
      <c r="N48" s="221">
        <v>-13542115</v>
      </c>
    </row>
    <row r="49" spans="1:14" ht="15.6" customHeight="1" x14ac:dyDescent="0.3">
      <c r="B49" s="152" t="s">
        <v>104</v>
      </c>
      <c r="F49" s="153"/>
      <c r="G49" s="153"/>
      <c r="H49" s="203">
        <v>-130375001</v>
      </c>
      <c r="I49" s="158"/>
      <c r="J49" s="221">
        <v>-80164651</v>
      </c>
      <c r="K49" s="158"/>
      <c r="L49" s="203">
        <v>-1038240</v>
      </c>
      <c r="M49" s="158"/>
      <c r="N49" s="221">
        <v>-4600000</v>
      </c>
    </row>
    <row r="50" spans="1:14" ht="15.6" customHeight="1" x14ac:dyDescent="0.3">
      <c r="B50" s="152" t="s">
        <v>204</v>
      </c>
      <c r="F50" s="153"/>
      <c r="G50" s="153"/>
      <c r="H50" s="203">
        <v>-7142742</v>
      </c>
      <c r="I50" s="158"/>
      <c r="J50" s="221">
        <v>-10492663</v>
      </c>
      <c r="K50" s="158"/>
      <c r="L50" s="203">
        <v>-226291</v>
      </c>
      <c r="M50" s="158"/>
      <c r="N50" s="221">
        <v>-287460</v>
      </c>
    </row>
    <row r="51" spans="1:14" ht="15.6" customHeight="1" x14ac:dyDescent="0.3">
      <c r="B51" s="152" t="s">
        <v>222</v>
      </c>
      <c r="F51" s="153"/>
      <c r="G51" s="153"/>
      <c r="H51" s="203">
        <v>-240000</v>
      </c>
      <c r="I51" s="158"/>
      <c r="J51" s="221">
        <v>-2140188</v>
      </c>
      <c r="K51" s="158"/>
      <c r="L51" s="203">
        <v>0</v>
      </c>
      <c r="M51" s="158"/>
      <c r="N51" s="221">
        <v>-2140188</v>
      </c>
    </row>
    <row r="52" spans="1:14" ht="15.6" customHeight="1" x14ac:dyDescent="0.3">
      <c r="B52" s="159" t="s">
        <v>40</v>
      </c>
      <c r="F52" s="153"/>
      <c r="G52" s="153"/>
      <c r="H52" s="204">
        <v>-6146806</v>
      </c>
      <c r="I52" s="158"/>
      <c r="J52" s="225">
        <v>-8902540</v>
      </c>
      <c r="K52" s="158"/>
      <c r="L52" s="202">
        <v>-790990</v>
      </c>
      <c r="M52" s="158"/>
      <c r="N52" s="223">
        <v>-1660527</v>
      </c>
    </row>
    <row r="53" spans="1:14" ht="6.9" customHeight="1" x14ac:dyDescent="0.3">
      <c r="B53" s="153"/>
      <c r="F53" s="153"/>
      <c r="G53" s="153"/>
      <c r="H53" s="222"/>
      <c r="I53" s="172"/>
      <c r="J53" s="221"/>
      <c r="K53" s="172"/>
      <c r="L53" s="222"/>
      <c r="M53" s="172"/>
      <c r="N53" s="221"/>
    </row>
    <row r="54" spans="1:14" ht="15.6" customHeight="1" x14ac:dyDescent="0.3">
      <c r="A54" s="151" t="s">
        <v>188</v>
      </c>
      <c r="B54" s="151"/>
      <c r="F54" s="153"/>
      <c r="G54" s="153"/>
      <c r="H54" s="222">
        <f>SUM(H34:H52)</f>
        <v>826526645</v>
      </c>
      <c r="I54" s="172"/>
      <c r="J54" s="221">
        <f>SUM(J34:J52)</f>
        <v>741346316</v>
      </c>
      <c r="K54" s="172"/>
      <c r="L54" s="222">
        <f>SUM(L34:L52)</f>
        <v>43538955</v>
      </c>
      <c r="M54" s="172"/>
      <c r="N54" s="221">
        <f>SUM(N34:N52)</f>
        <v>269373848</v>
      </c>
    </row>
    <row r="55" spans="1:14" ht="15.6" customHeight="1" x14ac:dyDescent="0.3">
      <c r="A55" s="152"/>
      <c r="B55" s="152" t="s">
        <v>105</v>
      </c>
      <c r="D55" s="152"/>
      <c r="E55" s="152"/>
      <c r="F55" s="153"/>
      <c r="G55" s="153"/>
      <c r="H55" s="201">
        <v>-319533937</v>
      </c>
      <c r="I55" s="158"/>
      <c r="J55" s="221">
        <v>-285832456</v>
      </c>
      <c r="K55" s="158"/>
      <c r="L55" s="201">
        <v>-181362380</v>
      </c>
      <c r="M55" s="158"/>
      <c r="N55" s="221">
        <v>-123056917</v>
      </c>
    </row>
    <row r="56" spans="1:14" ht="15.6" customHeight="1" x14ac:dyDescent="0.3">
      <c r="A56" s="152"/>
      <c r="B56" s="152" t="s">
        <v>187</v>
      </c>
      <c r="D56" s="152"/>
      <c r="E56" s="152"/>
      <c r="F56" s="153"/>
      <c r="G56" s="153"/>
      <c r="H56" s="205">
        <v>-38834212</v>
      </c>
      <c r="I56" s="170"/>
      <c r="J56" s="226">
        <v>-66749961</v>
      </c>
      <c r="K56" s="170"/>
      <c r="L56" s="205">
        <v>-8481898</v>
      </c>
      <c r="M56" s="170"/>
      <c r="N56" s="226">
        <v>-9132188</v>
      </c>
    </row>
    <row r="57" spans="1:14" ht="15.6" customHeight="1" x14ac:dyDescent="0.3">
      <c r="A57" s="152"/>
      <c r="B57" s="152" t="s">
        <v>248</v>
      </c>
      <c r="D57" s="152"/>
      <c r="E57" s="152"/>
      <c r="F57" s="153"/>
      <c r="G57" s="153"/>
      <c r="H57" s="204">
        <v>0</v>
      </c>
      <c r="I57" s="158"/>
      <c r="J57" s="225">
        <v>2194664</v>
      </c>
      <c r="K57" s="158"/>
      <c r="L57" s="204">
        <v>0</v>
      </c>
      <c r="M57" s="158"/>
      <c r="N57" s="225">
        <v>0</v>
      </c>
    </row>
    <row r="58" spans="1:14" ht="6.9" customHeight="1" x14ac:dyDescent="0.3">
      <c r="A58" s="152"/>
      <c r="B58" s="152"/>
      <c r="C58" s="152"/>
      <c r="D58" s="152"/>
      <c r="E58" s="152"/>
      <c r="F58" s="153"/>
      <c r="G58" s="153"/>
      <c r="H58" s="222"/>
      <c r="I58" s="172"/>
      <c r="J58" s="221"/>
      <c r="K58" s="172"/>
      <c r="L58" s="222"/>
      <c r="M58" s="172"/>
      <c r="N58" s="221"/>
    </row>
    <row r="59" spans="1:14" ht="15" customHeight="1" x14ac:dyDescent="0.3">
      <c r="A59" s="151" t="s">
        <v>237</v>
      </c>
      <c r="B59" s="152"/>
      <c r="C59" s="152"/>
      <c r="D59" s="152"/>
      <c r="E59" s="152"/>
      <c r="F59" s="153"/>
      <c r="G59" s="153"/>
      <c r="H59" s="239">
        <f>SUM(H54:H58)</f>
        <v>468158496</v>
      </c>
      <c r="I59" s="172"/>
      <c r="J59" s="223">
        <f>SUM(J54:J58)</f>
        <v>390958563</v>
      </c>
      <c r="K59" s="172"/>
      <c r="L59" s="239">
        <f>SUM(L54:L58)</f>
        <v>-146305323</v>
      </c>
      <c r="M59" s="172"/>
      <c r="N59" s="223">
        <f>SUM(N54:N58)</f>
        <v>137184743</v>
      </c>
    </row>
    <row r="60" spans="1:14" ht="4.5" customHeight="1" x14ac:dyDescent="0.3">
      <c r="A60" s="151"/>
      <c r="B60" s="152"/>
      <c r="C60" s="152"/>
      <c r="D60" s="152"/>
      <c r="E60" s="152"/>
      <c r="F60" s="153"/>
      <c r="G60" s="153"/>
      <c r="H60" s="226"/>
      <c r="I60" s="172"/>
      <c r="J60" s="226"/>
      <c r="K60" s="172"/>
      <c r="L60" s="226"/>
      <c r="M60" s="172"/>
      <c r="N60" s="226"/>
    </row>
    <row r="61" spans="1:14" ht="18" customHeight="1" x14ac:dyDescent="0.3">
      <c r="A61" s="178" t="s">
        <v>30</v>
      </c>
      <c r="B61" s="180"/>
      <c r="C61" s="180"/>
      <c r="D61" s="180"/>
      <c r="E61" s="180"/>
      <c r="F61" s="180"/>
      <c r="G61" s="180"/>
      <c r="H61" s="240"/>
      <c r="I61" s="240"/>
      <c r="J61" s="240"/>
      <c r="K61" s="240"/>
      <c r="L61" s="240"/>
      <c r="M61" s="240"/>
      <c r="N61" s="240"/>
    </row>
    <row r="62" spans="1:14" ht="16.5" customHeight="1" x14ac:dyDescent="0.3">
      <c r="A62" s="151" t="str">
        <f>+A1</f>
        <v>Nirvana Daii Public Company Limited</v>
      </c>
      <c r="B62" s="151"/>
      <c r="C62" s="151"/>
      <c r="D62" s="151"/>
      <c r="E62" s="152"/>
      <c r="F62" s="153"/>
      <c r="G62" s="153"/>
      <c r="H62" s="172"/>
      <c r="I62" s="172"/>
      <c r="J62" s="172"/>
      <c r="K62" s="172"/>
      <c r="L62" s="172"/>
      <c r="M62" s="172"/>
      <c r="N62" s="172"/>
    </row>
    <row r="63" spans="1:14" ht="16.5" customHeight="1" x14ac:dyDescent="0.3">
      <c r="A63" s="151" t="s">
        <v>183</v>
      </c>
      <c r="B63" s="151"/>
      <c r="C63" s="151"/>
      <c r="D63" s="151"/>
      <c r="E63" s="152"/>
      <c r="F63" s="153"/>
      <c r="G63" s="153"/>
      <c r="H63" s="172"/>
      <c r="I63" s="172"/>
      <c r="J63" s="172"/>
      <c r="K63" s="172"/>
      <c r="L63" s="172"/>
      <c r="M63" s="172"/>
      <c r="N63" s="172"/>
    </row>
    <row r="64" spans="1:14" ht="16.5" customHeight="1" x14ac:dyDescent="0.3">
      <c r="A64" s="177" t="str">
        <f>+A3</f>
        <v>For the nine-month period ended 30 September 2022</v>
      </c>
      <c r="B64" s="177"/>
      <c r="C64" s="177"/>
      <c r="D64" s="177"/>
      <c r="E64" s="178"/>
      <c r="F64" s="179"/>
      <c r="G64" s="179"/>
      <c r="H64" s="236"/>
      <c r="I64" s="236"/>
      <c r="J64" s="236"/>
      <c r="K64" s="236"/>
      <c r="L64" s="236"/>
      <c r="M64" s="236"/>
      <c r="N64" s="236"/>
    </row>
    <row r="65" spans="1:14" ht="15" customHeight="1" x14ac:dyDescent="0.3">
      <c r="A65" s="151"/>
      <c r="B65" s="151"/>
      <c r="C65" s="151"/>
      <c r="D65" s="151"/>
      <c r="E65" s="152"/>
      <c r="F65" s="153"/>
      <c r="G65" s="153"/>
      <c r="H65" s="172"/>
      <c r="I65" s="172"/>
      <c r="J65" s="172"/>
      <c r="K65" s="172"/>
      <c r="L65" s="172"/>
      <c r="M65" s="172"/>
      <c r="N65" s="172"/>
    </row>
    <row r="66" spans="1:14" ht="15" customHeight="1" x14ac:dyDescent="0.3">
      <c r="A66" s="151"/>
      <c r="B66" s="151"/>
      <c r="C66" s="151"/>
      <c r="D66" s="151"/>
      <c r="E66" s="152"/>
      <c r="F66" s="153"/>
      <c r="G66" s="153"/>
      <c r="H66" s="172"/>
      <c r="I66" s="172"/>
      <c r="J66" s="172"/>
      <c r="K66" s="172"/>
      <c r="L66" s="172"/>
      <c r="M66" s="172"/>
      <c r="N66" s="172"/>
    </row>
    <row r="67" spans="1:14" ht="15" customHeight="1" x14ac:dyDescent="0.3">
      <c r="F67" s="153"/>
      <c r="G67" s="153"/>
      <c r="H67" s="257" t="s">
        <v>2</v>
      </c>
      <c r="I67" s="257"/>
      <c r="J67" s="257"/>
      <c r="K67" s="155"/>
      <c r="L67" s="257" t="s">
        <v>3</v>
      </c>
      <c r="M67" s="257"/>
      <c r="N67" s="257"/>
    </row>
    <row r="68" spans="1:14" ht="15" customHeight="1" x14ac:dyDescent="0.3">
      <c r="A68" s="151"/>
      <c r="B68" s="151"/>
      <c r="C68" s="151"/>
      <c r="D68" s="151"/>
      <c r="F68" s="153"/>
      <c r="G68" s="153"/>
      <c r="H68" s="256" t="s">
        <v>4</v>
      </c>
      <c r="I68" s="256"/>
      <c r="J68" s="256"/>
      <c r="K68" s="250"/>
      <c r="L68" s="256" t="s">
        <v>4</v>
      </c>
      <c r="M68" s="256"/>
      <c r="N68" s="256"/>
    </row>
    <row r="69" spans="1:14" ht="15" customHeight="1" x14ac:dyDescent="0.3">
      <c r="A69" s="151"/>
      <c r="B69" s="151"/>
      <c r="C69" s="151"/>
      <c r="D69" s="151"/>
      <c r="F69" s="153"/>
      <c r="G69" s="153"/>
      <c r="H69" s="237" t="s">
        <v>92</v>
      </c>
      <c r="I69" s="237"/>
      <c r="J69" s="237" t="s">
        <v>92</v>
      </c>
      <c r="K69" s="158"/>
      <c r="L69" s="237" t="s">
        <v>92</v>
      </c>
      <c r="M69" s="237"/>
      <c r="N69" s="237" t="s">
        <v>92</v>
      </c>
    </row>
    <row r="70" spans="1:14" ht="15" customHeight="1" x14ac:dyDescent="0.3">
      <c r="A70" s="151"/>
      <c r="B70" s="151"/>
      <c r="C70" s="151"/>
      <c r="D70" s="151"/>
      <c r="F70" s="153"/>
      <c r="G70" s="153"/>
      <c r="H70" s="125" t="s">
        <v>156</v>
      </c>
      <c r="I70" s="155"/>
      <c r="J70" s="125" t="s">
        <v>121</v>
      </c>
      <c r="K70" s="155"/>
      <c r="L70" s="125" t="s">
        <v>156</v>
      </c>
      <c r="M70" s="155"/>
      <c r="N70" s="125" t="s">
        <v>121</v>
      </c>
    </row>
    <row r="71" spans="1:14" ht="15" customHeight="1" x14ac:dyDescent="0.3">
      <c r="A71" s="152"/>
      <c r="B71" s="152"/>
      <c r="C71" s="152"/>
      <c r="D71" s="152"/>
      <c r="E71" s="152"/>
      <c r="F71" s="162" t="s">
        <v>8</v>
      </c>
      <c r="G71" s="157"/>
      <c r="H71" s="238" t="s">
        <v>9</v>
      </c>
      <c r="I71" s="155"/>
      <c r="J71" s="238" t="s">
        <v>9</v>
      </c>
      <c r="K71" s="172"/>
      <c r="L71" s="238" t="s">
        <v>9</v>
      </c>
      <c r="M71" s="155"/>
      <c r="N71" s="238" t="s">
        <v>9</v>
      </c>
    </row>
    <row r="72" spans="1:14" ht="15" customHeight="1" x14ac:dyDescent="0.3">
      <c r="A72" s="151" t="s">
        <v>106</v>
      </c>
      <c r="F72" s="153"/>
      <c r="G72" s="153"/>
      <c r="H72" s="222"/>
      <c r="I72" s="172"/>
      <c r="J72" s="221"/>
      <c r="K72" s="172"/>
      <c r="L72" s="222"/>
      <c r="M72" s="172"/>
      <c r="N72" s="221"/>
    </row>
    <row r="73" spans="1:14" ht="15" customHeight="1" x14ac:dyDescent="0.2">
      <c r="A73" s="181"/>
      <c r="B73" s="182" t="s">
        <v>21</v>
      </c>
      <c r="C73" s="183"/>
      <c r="D73" s="182"/>
      <c r="F73" s="153"/>
      <c r="G73" s="153"/>
      <c r="H73" s="201">
        <v>8473904</v>
      </c>
      <c r="I73" s="241"/>
      <c r="J73" s="158">
        <v>-10354911</v>
      </c>
      <c r="K73" s="172"/>
      <c r="L73" s="222">
        <v>0</v>
      </c>
      <c r="M73" s="172"/>
      <c r="N73" s="221">
        <v>-15935457</v>
      </c>
    </row>
    <row r="74" spans="1:14" ht="15" customHeight="1" x14ac:dyDescent="0.3">
      <c r="B74" s="152" t="s">
        <v>159</v>
      </c>
      <c r="F74" s="153"/>
      <c r="G74" s="153"/>
      <c r="H74" s="222">
        <v>0</v>
      </c>
      <c r="I74" s="158"/>
      <c r="J74" s="221">
        <v>0</v>
      </c>
      <c r="K74" s="158"/>
      <c r="L74" s="201">
        <v>475225144</v>
      </c>
      <c r="M74" s="158"/>
      <c r="N74" s="221">
        <v>402365533</v>
      </c>
    </row>
    <row r="75" spans="1:14" ht="15" customHeight="1" x14ac:dyDescent="0.3">
      <c r="B75" s="152" t="s">
        <v>160</v>
      </c>
      <c r="F75" s="153"/>
      <c r="G75" s="153"/>
      <c r="H75" s="222">
        <v>0</v>
      </c>
      <c r="I75" s="158"/>
      <c r="J75" s="221">
        <v>0</v>
      </c>
      <c r="K75" s="158"/>
      <c r="L75" s="201">
        <v>-1427228600</v>
      </c>
      <c r="M75" s="158"/>
      <c r="N75" s="221">
        <v>-987468969</v>
      </c>
    </row>
    <row r="76" spans="1:14" ht="15" customHeight="1" x14ac:dyDescent="0.3">
      <c r="A76" s="160"/>
      <c r="B76" s="152" t="s">
        <v>169</v>
      </c>
      <c r="C76" s="160"/>
      <c r="D76" s="160"/>
      <c r="E76" s="160"/>
      <c r="F76" s="153"/>
      <c r="G76" s="153"/>
      <c r="H76" s="201">
        <v>-106841048</v>
      </c>
      <c r="I76" s="158"/>
      <c r="J76" s="221">
        <v>-21719156</v>
      </c>
      <c r="K76" s="158"/>
      <c r="L76" s="201">
        <v>-105955649</v>
      </c>
      <c r="M76" s="158"/>
      <c r="N76" s="221">
        <v>-853601</v>
      </c>
    </row>
    <row r="77" spans="1:14" s="160" customFormat="1" ht="15" customHeight="1" x14ac:dyDescent="0.3">
      <c r="A77" s="154"/>
      <c r="B77" s="152" t="s">
        <v>189</v>
      </c>
      <c r="C77" s="154"/>
      <c r="D77" s="154"/>
      <c r="E77" s="154"/>
      <c r="F77" s="153"/>
      <c r="G77" s="153"/>
      <c r="H77" s="201">
        <v>63690738</v>
      </c>
      <c r="I77" s="158"/>
      <c r="J77" s="221">
        <v>24242617</v>
      </c>
      <c r="K77" s="158"/>
      <c r="L77" s="201">
        <v>58527290</v>
      </c>
      <c r="M77" s="158"/>
      <c r="N77" s="221">
        <v>7500000</v>
      </c>
    </row>
    <row r="78" spans="1:14" ht="15" customHeight="1" x14ac:dyDescent="0.3">
      <c r="B78" s="152" t="s">
        <v>107</v>
      </c>
      <c r="E78" s="153"/>
      <c r="F78" s="153"/>
      <c r="G78" s="153"/>
      <c r="H78" s="201">
        <v>-283550</v>
      </c>
      <c r="I78" s="158"/>
      <c r="J78" s="221">
        <v>-4460295</v>
      </c>
      <c r="K78" s="158"/>
      <c r="L78" s="201">
        <v>-283550</v>
      </c>
      <c r="M78" s="158"/>
      <c r="N78" s="221">
        <v>-2881340</v>
      </c>
    </row>
    <row r="79" spans="1:14" ht="15" customHeight="1" x14ac:dyDescent="0.2">
      <c r="A79" s="184"/>
      <c r="B79" s="163" t="s">
        <v>182</v>
      </c>
      <c r="C79" s="184"/>
      <c r="D79" s="164"/>
      <c r="E79" s="164"/>
      <c r="F79" s="184"/>
      <c r="G79" s="158"/>
      <c r="H79" s="201">
        <v>-118404</v>
      </c>
      <c r="I79" s="241"/>
      <c r="J79" s="158">
        <v>-10562178</v>
      </c>
      <c r="K79" s="158"/>
      <c r="L79" s="222">
        <v>0</v>
      </c>
      <c r="M79" s="227"/>
      <c r="N79" s="221">
        <v>0</v>
      </c>
    </row>
    <row r="80" spans="1:14" ht="15" customHeight="1" x14ac:dyDescent="0.3">
      <c r="B80" s="152" t="s">
        <v>108</v>
      </c>
      <c r="E80" s="153"/>
      <c r="F80" s="153"/>
      <c r="G80" s="153"/>
      <c r="H80" s="201">
        <v>54292</v>
      </c>
      <c r="I80" s="158"/>
      <c r="J80" s="221">
        <v>99015</v>
      </c>
      <c r="K80" s="158"/>
      <c r="L80" s="201">
        <v>62425499</v>
      </c>
      <c r="M80" s="158"/>
      <c r="N80" s="158">
        <v>44807662</v>
      </c>
    </row>
    <row r="81" spans="1:14" ht="15" customHeight="1" x14ac:dyDescent="0.3">
      <c r="B81" s="152" t="s">
        <v>167</v>
      </c>
      <c r="E81" s="153"/>
      <c r="F81" s="153"/>
      <c r="G81" s="153"/>
      <c r="H81" s="222">
        <v>0</v>
      </c>
      <c r="I81" s="158"/>
      <c r="J81" s="221">
        <v>0</v>
      </c>
      <c r="K81" s="158"/>
      <c r="L81" s="222">
        <v>375287447</v>
      </c>
      <c r="M81" s="158"/>
      <c r="N81" s="221">
        <v>24409950</v>
      </c>
    </row>
    <row r="82" spans="1:14" ht="15" customHeight="1" x14ac:dyDescent="0.3">
      <c r="B82" s="152" t="s">
        <v>170</v>
      </c>
      <c r="E82" s="153"/>
      <c r="F82" s="153">
        <v>10</v>
      </c>
      <c r="G82" s="153"/>
      <c r="H82" s="242">
        <v>0</v>
      </c>
      <c r="I82" s="158"/>
      <c r="J82" s="225">
        <v>0</v>
      </c>
      <c r="K82" s="158"/>
      <c r="L82" s="243">
        <v>-999700</v>
      </c>
      <c r="M82" s="172"/>
      <c r="N82" s="225">
        <v>-50000000</v>
      </c>
    </row>
    <row r="83" spans="1:14" ht="6" customHeight="1" x14ac:dyDescent="0.3">
      <c r="E83" s="153"/>
      <c r="F83" s="153"/>
      <c r="G83" s="153"/>
      <c r="H83" s="222"/>
      <c r="I83" s="172"/>
      <c r="J83" s="221"/>
      <c r="K83" s="158"/>
      <c r="L83" s="222"/>
      <c r="M83" s="172"/>
    </row>
    <row r="84" spans="1:14" ht="15" customHeight="1" x14ac:dyDescent="0.3">
      <c r="A84" s="151" t="s">
        <v>238</v>
      </c>
      <c r="F84" s="153"/>
      <c r="G84" s="153"/>
      <c r="H84" s="239">
        <f>SUM(H73:H82)</f>
        <v>-35024068</v>
      </c>
      <c r="I84" s="172"/>
      <c r="J84" s="223">
        <f>SUM(J73:J82)</f>
        <v>-22754908</v>
      </c>
      <c r="K84" s="158"/>
      <c r="L84" s="239">
        <f t="shared" ref="L84:N84" si="0">SUM(L73:L82)</f>
        <v>-563002119</v>
      </c>
      <c r="M84" s="226"/>
      <c r="N84" s="223">
        <f t="shared" si="0"/>
        <v>-578056222</v>
      </c>
    </row>
    <row r="85" spans="1:14" ht="9.9" customHeight="1" x14ac:dyDescent="0.3">
      <c r="F85" s="153"/>
      <c r="G85" s="153"/>
      <c r="H85" s="222"/>
      <c r="I85" s="172"/>
      <c r="J85" s="221"/>
      <c r="K85" s="158"/>
      <c r="L85" s="222"/>
      <c r="M85" s="172"/>
      <c r="N85" s="221"/>
    </row>
    <row r="86" spans="1:14" ht="15" customHeight="1" x14ac:dyDescent="0.3">
      <c r="A86" s="151" t="s">
        <v>109</v>
      </c>
      <c r="F86" s="153"/>
      <c r="G86" s="153"/>
      <c r="H86" s="222"/>
      <c r="I86" s="172"/>
      <c r="J86" s="221"/>
      <c r="K86" s="158"/>
      <c r="L86" s="222"/>
      <c r="M86" s="172"/>
      <c r="N86" s="221"/>
    </row>
    <row r="87" spans="1:14" ht="15" customHeight="1" x14ac:dyDescent="0.3">
      <c r="A87" s="151"/>
      <c r="B87" s="163" t="s">
        <v>171</v>
      </c>
      <c r="F87" s="153"/>
      <c r="G87" s="153"/>
      <c r="H87" s="222"/>
      <c r="I87" s="172"/>
      <c r="J87" s="221"/>
      <c r="K87" s="158"/>
      <c r="L87" s="222"/>
      <c r="M87" s="158"/>
    </row>
    <row r="88" spans="1:14" ht="15" customHeight="1" x14ac:dyDescent="0.3">
      <c r="A88" s="151"/>
      <c r="C88" s="163" t="s">
        <v>120</v>
      </c>
      <c r="D88" s="163"/>
      <c r="E88" s="164"/>
      <c r="F88" s="153"/>
      <c r="G88" s="153"/>
      <c r="H88" s="201">
        <v>1694460380</v>
      </c>
      <c r="I88" s="158"/>
      <c r="J88" s="221">
        <v>1072484199.9999996</v>
      </c>
      <c r="K88" s="158"/>
      <c r="L88" s="222">
        <v>1516850000</v>
      </c>
      <c r="M88" s="158"/>
      <c r="N88" s="221">
        <v>305160000</v>
      </c>
    </row>
    <row r="89" spans="1:14" ht="15" customHeight="1" x14ac:dyDescent="0.3">
      <c r="A89" s="151"/>
      <c r="B89" s="163" t="s">
        <v>172</v>
      </c>
      <c r="C89" s="163"/>
      <c r="D89" s="163"/>
      <c r="E89" s="164"/>
      <c r="F89" s="153"/>
      <c r="G89" s="153"/>
      <c r="H89" s="222"/>
      <c r="I89" s="158"/>
      <c r="K89" s="158"/>
      <c r="L89" s="222"/>
    </row>
    <row r="90" spans="1:14" ht="15" customHeight="1" x14ac:dyDescent="0.3">
      <c r="A90" s="151"/>
      <c r="C90" s="163" t="s">
        <v>120</v>
      </c>
      <c r="D90" s="163"/>
      <c r="E90" s="164"/>
      <c r="F90" s="153"/>
      <c r="G90" s="153"/>
      <c r="H90" s="201">
        <v>-1295659593</v>
      </c>
      <c r="I90" s="158"/>
      <c r="J90" s="221">
        <v>-1483586361</v>
      </c>
      <c r="K90" s="158"/>
      <c r="L90" s="222">
        <v>-1034539666</v>
      </c>
      <c r="M90" s="158"/>
      <c r="N90" s="228">
        <v>-500028343</v>
      </c>
    </row>
    <row r="91" spans="1:14" ht="15" customHeight="1" x14ac:dyDescent="0.3">
      <c r="A91" s="152"/>
      <c r="B91" s="152" t="s">
        <v>190</v>
      </c>
      <c r="C91" s="152"/>
      <c r="D91" s="152"/>
      <c r="F91" s="153"/>
      <c r="G91" s="153"/>
      <c r="H91" s="224">
        <v>0</v>
      </c>
      <c r="I91" s="158"/>
      <c r="J91" s="221">
        <v>0</v>
      </c>
      <c r="K91" s="158"/>
      <c r="L91" s="222">
        <v>-740000</v>
      </c>
      <c r="M91" s="158"/>
      <c r="N91" s="221">
        <v>-1333400</v>
      </c>
    </row>
    <row r="92" spans="1:14" ht="15" customHeight="1" x14ac:dyDescent="0.3">
      <c r="B92" s="152" t="s">
        <v>173</v>
      </c>
      <c r="F92" s="153"/>
      <c r="G92" s="153"/>
      <c r="H92" s="222"/>
      <c r="I92" s="158"/>
      <c r="K92" s="158"/>
      <c r="L92" s="222"/>
    </row>
    <row r="93" spans="1:14" ht="15" customHeight="1" x14ac:dyDescent="0.3">
      <c r="B93" s="152"/>
      <c r="C93" s="152" t="s">
        <v>120</v>
      </c>
      <c r="D93" s="152"/>
      <c r="F93" s="153">
        <v>15</v>
      </c>
      <c r="G93" s="153"/>
      <c r="H93" s="201">
        <v>135974619</v>
      </c>
      <c r="I93" s="158"/>
      <c r="J93" s="221">
        <v>1095119774</v>
      </c>
      <c r="K93" s="158"/>
      <c r="L93" s="222">
        <v>70000000</v>
      </c>
      <c r="M93" s="158"/>
      <c r="N93" s="221">
        <v>2139000</v>
      </c>
    </row>
    <row r="94" spans="1:14" ht="15" customHeight="1" x14ac:dyDescent="0.3">
      <c r="B94" s="152" t="s">
        <v>174</v>
      </c>
      <c r="C94" s="152"/>
      <c r="D94" s="152"/>
      <c r="F94" s="153"/>
      <c r="G94" s="153"/>
      <c r="H94" s="222"/>
      <c r="I94" s="158"/>
      <c r="K94" s="158"/>
      <c r="L94" s="222"/>
    </row>
    <row r="95" spans="1:14" ht="15" customHeight="1" x14ac:dyDescent="0.3">
      <c r="B95" s="152"/>
      <c r="C95" s="152" t="s">
        <v>120</v>
      </c>
      <c r="D95" s="152"/>
      <c r="F95" s="153">
        <v>15</v>
      </c>
      <c r="G95" s="153"/>
      <c r="H95" s="201">
        <v>-1121197463</v>
      </c>
      <c r="I95" s="158"/>
      <c r="J95" s="221">
        <v>-1860279619</v>
      </c>
      <c r="K95" s="158"/>
      <c r="L95" s="222">
        <v>-59475000</v>
      </c>
      <c r="M95" s="158"/>
      <c r="N95" s="228">
        <v>-109870458</v>
      </c>
    </row>
    <row r="96" spans="1:14" ht="15" customHeight="1" x14ac:dyDescent="0.3">
      <c r="B96" s="165" t="s">
        <v>205</v>
      </c>
      <c r="C96" s="152"/>
      <c r="D96" s="152"/>
      <c r="F96" s="153"/>
      <c r="G96" s="153"/>
      <c r="H96" s="222"/>
      <c r="I96" s="158"/>
      <c r="L96" s="222"/>
    </row>
    <row r="97" spans="1:14" ht="15" customHeight="1" x14ac:dyDescent="0.3">
      <c r="B97" s="165"/>
      <c r="C97" s="152" t="s">
        <v>120</v>
      </c>
      <c r="D97" s="152"/>
      <c r="F97" s="153"/>
      <c r="G97" s="153"/>
      <c r="H97" s="201">
        <v>-11663302</v>
      </c>
      <c r="I97" s="158"/>
      <c r="J97" s="221">
        <v>-2856390</v>
      </c>
      <c r="K97" s="158"/>
      <c r="L97" s="222">
        <v>-8050000</v>
      </c>
      <c r="M97" s="158"/>
      <c r="N97" s="221">
        <v>-805044</v>
      </c>
    </row>
    <row r="98" spans="1:14" ht="15" customHeight="1" x14ac:dyDescent="0.3">
      <c r="B98" s="152" t="s">
        <v>118</v>
      </c>
      <c r="F98" s="153"/>
      <c r="G98" s="153"/>
      <c r="H98" s="201">
        <v>-1971970</v>
      </c>
      <c r="I98" s="158"/>
      <c r="J98" s="221">
        <v>-7120958</v>
      </c>
      <c r="K98" s="158"/>
      <c r="L98" s="222">
        <v>0</v>
      </c>
      <c r="M98" s="158"/>
      <c r="N98" s="228">
        <v>-5422218</v>
      </c>
    </row>
    <row r="99" spans="1:14" s="167" customFormat="1" ht="15" customHeight="1" x14ac:dyDescent="0.3">
      <c r="B99" s="165" t="s">
        <v>175</v>
      </c>
      <c r="C99" s="165"/>
      <c r="D99" s="165"/>
      <c r="F99" s="168">
        <v>16</v>
      </c>
      <c r="G99" s="168"/>
      <c r="H99" s="203">
        <v>1050000000</v>
      </c>
      <c r="I99" s="166"/>
      <c r="J99" s="221">
        <v>1000000000</v>
      </c>
      <c r="K99" s="158"/>
      <c r="L99" s="222">
        <v>1050000000</v>
      </c>
      <c r="M99" s="158"/>
      <c r="N99" s="221">
        <v>1000000000</v>
      </c>
    </row>
    <row r="100" spans="1:14" s="167" customFormat="1" ht="15" customHeight="1" x14ac:dyDescent="0.3">
      <c r="B100" s="165" t="s">
        <v>176</v>
      </c>
      <c r="C100" s="165"/>
      <c r="D100" s="165"/>
      <c r="F100" s="168">
        <v>16</v>
      </c>
      <c r="G100" s="168"/>
      <c r="H100" s="203">
        <v>-12875910</v>
      </c>
      <c r="I100" s="166"/>
      <c r="J100" s="221">
        <v>-12775800</v>
      </c>
      <c r="K100" s="158"/>
      <c r="L100" s="222">
        <v>-12875910</v>
      </c>
      <c r="M100" s="158"/>
      <c r="N100" s="228">
        <v>-12775800</v>
      </c>
    </row>
    <row r="101" spans="1:14" s="167" customFormat="1" ht="15" customHeight="1" x14ac:dyDescent="0.3">
      <c r="B101" s="165" t="s">
        <v>177</v>
      </c>
      <c r="C101" s="165"/>
      <c r="D101" s="165"/>
      <c r="F101" s="168">
        <v>16</v>
      </c>
      <c r="G101" s="168"/>
      <c r="H101" s="203">
        <v>-800000000</v>
      </c>
      <c r="I101" s="166"/>
      <c r="J101" s="221">
        <v>-200000000</v>
      </c>
      <c r="K101" s="158"/>
      <c r="L101" s="201">
        <v>-800000000</v>
      </c>
      <c r="M101" s="158"/>
      <c r="N101" s="221">
        <v>-200000000</v>
      </c>
    </row>
    <row r="102" spans="1:14" s="167" customFormat="1" ht="15" customHeight="1" x14ac:dyDescent="0.3">
      <c r="B102" s="165" t="s">
        <v>225</v>
      </c>
      <c r="C102" s="165"/>
      <c r="D102" s="165"/>
      <c r="F102" s="168"/>
      <c r="G102" s="168"/>
      <c r="H102" s="203">
        <v>0</v>
      </c>
      <c r="I102" s="166"/>
      <c r="J102" s="221">
        <v>307</v>
      </c>
      <c r="K102" s="158"/>
      <c r="L102" s="203">
        <v>0</v>
      </c>
      <c r="M102" s="166"/>
      <c r="N102" s="221">
        <v>307</v>
      </c>
    </row>
    <row r="103" spans="1:14" s="167" customFormat="1" ht="15" customHeight="1" x14ac:dyDescent="0.3">
      <c r="B103" s="165" t="s">
        <v>241</v>
      </c>
      <c r="C103" s="165"/>
      <c r="D103" s="165"/>
      <c r="F103" s="168"/>
      <c r="G103" s="168"/>
      <c r="H103" s="203"/>
      <c r="I103" s="166"/>
      <c r="J103" s="221"/>
      <c r="K103" s="158"/>
      <c r="L103" s="203"/>
      <c r="M103" s="158"/>
      <c r="N103" s="221"/>
    </row>
    <row r="104" spans="1:14" s="167" customFormat="1" ht="15" customHeight="1" x14ac:dyDescent="0.3">
      <c r="B104" s="165"/>
      <c r="C104" s="165" t="s">
        <v>242</v>
      </c>
      <c r="D104" s="165"/>
      <c r="F104" s="168"/>
      <c r="G104" s="168"/>
      <c r="H104" s="203">
        <v>300</v>
      </c>
      <c r="I104" s="166"/>
      <c r="J104" s="221">
        <v>0</v>
      </c>
      <c r="K104" s="158"/>
      <c r="L104" s="203">
        <v>0</v>
      </c>
      <c r="M104" s="158"/>
      <c r="N104" s="221">
        <v>0</v>
      </c>
    </row>
    <row r="105" spans="1:14" s="167" customFormat="1" ht="15" customHeight="1" x14ac:dyDescent="0.3">
      <c r="B105" s="165" t="s">
        <v>240</v>
      </c>
      <c r="C105" s="165"/>
      <c r="D105" s="165"/>
      <c r="F105" s="168">
        <v>19</v>
      </c>
      <c r="G105" s="168"/>
      <c r="H105" s="203">
        <v>-19175765</v>
      </c>
      <c r="I105" s="166"/>
      <c r="J105" s="221">
        <v>0</v>
      </c>
      <c r="K105" s="158"/>
      <c r="L105" s="203">
        <v>-19175765</v>
      </c>
      <c r="M105" s="166"/>
      <c r="N105" s="221">
        <v>0</v>
      </c>
    </row>
    <row r="106" spans="1:14" ht="15" customHeight="1" x14ac:dyDescent="0.3">
      <c r="B106" s="152" t="s">
        <v>178</v>
      </c>
      <c r="F106" s="153"/>
      <c r="G106" s="153"/>
      <c r="H106" s="202">
        <v>-114</v>
      </c>
      <c r="I106" s="158"/>
      <c r="J106" s="223">
        <v>-50</v>
      </c>
      <c r="K106" s="158"/>
      <c r="L106" s="202">
        <v>0</v>
      </c>
      <c r="M106" s="172"/>
      <c r="N106" s="223">
        <v>0</v>
      </c>
    </row>
    <row r="107" spans="1:14" ht="6" customHeight="1" x14ac:dyDescent="0.3">
      <c r="A107" s="153"/>
      <c r="E107" s="153"/>
      <c r="F107" s="153"/>
      <c r="G107" s="153"/>
      <c r="H107" s="222"/>
      <c r="I107" s="172"/>
      <c r="J107" s="221"/>
      <c r="K107" s="172"/>
      <c r="L107" s="222"/>
      <c r="M107" s="172"/>
      <c r="N107" s="221"/>
    </row>
    <row r="108" spans="1:14" ht="15" customHeight="1" x14ac:dyDescent="0.3">
      <c r="A108" s="151" t="s">
        <v>179</v>
      </c>
      <c r="F108" s="153"/>
      <c r="G108" s="153"/>
      <c r="H108" s="239">
        <f>SUM(H88:H106)</f>
        <v>-382108818</v>
      </c>
      <c r="I108" s="172"/>
      <c r="J108" s="223">
        <f>SUM(J88:J106)</f>
        <v>-399014897.00000048</v>
      </c>
      <c r="K108" s="172"/>
      <c r="L108" s="239">
        <f>SUM(L88:L106)</f>
        <v>701993659</v>
      </c>
      <c r="M108" s="172"/>
      <c r="N108" s="223">
        <f>SUM(N88:N106)</f>
        <v>477064044</v>
      </c>
    </row>
    <row r="109" spans="1:14" ht="9.9" customHeight="1" x14ac:dyDescent="0.3">
      <c r="F109" s="169"/>
      <c r="G109" s="169"/>
      <c r="H109" s="222"/>
      <c r="I109" s="155"/>
      <c r="J109" s="221"/>
      <c r="K109" s="155"/>
      <c r="L109" s="222"/>
      <c r="M109" s="158"/>
    </row>
    <row r="110" spans="1:14" ht="15" customHeight="1" x14ac:dyDescent="0.3">
      <c r="A110" s="151" t="s">
        <v>239</v>
      </c>
      <c r="B110" s="151"/>
      <c r="F110" s="153"/>
      <c r="G110" s="153"/>
      <c r="H110" s="222">
        <f>+H108+H84+H59</f>
        <v>51025610</v>
      </c>
      <c r="I110" s="158"/>
      <c r="J110" s="221">
        <f>+J108+J84+J59</f>
        <v>-30811242.000000477</v>
      </c>
      <c r="K110" s="158"/>
      <c r="L110" s="222">
        <f>+L108+L84+L59</f>
        <v>-7313783</v>
      </c>
      <c r="M110" s="158"/>
      <c r="N110" s="221">
        <f>+N108+N84+N59</f>
        <v>36192565</v>
      </c>
    </row>
    <row r="111" spans="1:14" ht="15" customHeight="1" x14ac:dyDescent="0.3">
      <c r="A111" s="152" t="s">
        <v>142</v>
      </c>
      <c r="B111" s="151"/>
      <c r="F111" s="153"/>
      <c r="G111" s="153"/>
      <c r="H111" s="201">
        <v>104831967</v>
      </c>
      <c r="I111" s="170"/>
      <c r="J111" s="226">
        <v>136972289</v>
      </c>
      <c r="K111" s="170"/>
      <c r="L111" s="201">
        <v>11769894</v>
      </c>
      <c r="M111" s="229"/>
      <c r="N111" s="226">
        <v>2960965</v>
      </c>
    </row>
    <row r="112" spans="1:14" ht="15" customHeight="1" x14ac:dyDescent="0.2">
      <c r="A112" s="152" t="s">
        <v>191</v>
      </c>
      <c r="B112" s="184"/>
      <c r="C112" s="184"/>
      <c r="D112" s="164"/>
      <c r="E112" s="164"/>
      <c r="F112" s="184"/>
      <c r="G112" s="184"/>
      <c r="H112" s="204">
        <v>-29903527</v>
      </c>
      <c r="I112" s="241"/>
      <c r="J112" s="185">
        <v>0</v>
      </c>
      <c r="K112" s="158"/>
      <c r="L112" s="204">
        <v>-422566</v>
      </c>
      <c r="M112" s="158"/>
      <c r="N112" s="185">
        <v>0</v>
      </c>
    </row>
    <row r="113" spans="1:14" s="184" customFormat="1" ht="6" customHeight="1" x14ac:dyDescent="0.2">
      <c r="A113" s="151"/>
      <c r="B113" s="151"/>
      <c r="C113" s="154"/>
      <c r="D113" s="154"/>
      <c r="E113" s="154"/>
      <c r="F113" s="153"/>
      <c r="G113" s="153"/>
      <c r="H113" s="205"/>
      <c r="I113" s="244"/>
      <c r="J113" s="170"/>
      <c r="K113" s="170"/>
      <c r="L113" s="205"/>
      <c r="M113" s="170"/>
      <c r="N113" s="170"/>
    </row>
    <row r="114" spans="1:14" s="184" customFormat="1" ht="15" customHeight="1" thickBot="1" x14ac:dyDescent="0.25">
      <c r="A114" s="151" t="s">
        <v>192</v>
      </c>
      <c r="B114" s="151"/>
      <c r="C114" s="154"/>
      <c r="D114" s="154"/>
      <c r="E114" s="154"/>
      <c r="F114" s="153"/>
      <c r="G114" s="153"/>
      <c r="H114" s="206">
        <f>SUM(H110:H112)</f>
        <v>125954050</v>
      </c>
      <c r="I114" s="244"/>
      <c r="J114" s="186">
        <f>SUM(J110:J112)</f>
        <v>106161046.99999952</v>
      </c>
      <c r="K114" s="170"/>
      <c r="L114" s="206">
        <f>SUM(L110:L112)</f>
        <v>4033545</v>
      </c>
      <c r="M114" s="170"/>
      <c r="N114" s="186">
        <f>SUM(N110:N112)</f>
        <v>39153530</v>
      </c>
    </row>
    <row r="115" spans="1:14" s="184" customFormat="1" ht="9.9" customHeight="1" thickTop="1" x14ac:dyDescent="0.2">
      <c r="A115" s="151"/>
      <c r="B115" s="151"/>
      <c r="C115" s="154"/>
      <c r="D115" s="154"/>
      <c r="E115" s="154"/>
      <c r="F115" s="153"/>
      <c r="G115" s="153"/>
      <c r="H115" s="205"/>
      <c r="I115" s="244"/>
      <c r="J115" s="170"/>
      <c r="K115" s="170"/>
      <c r="L115" s="205"/>
      <c r="M115" s="170"/>
      <c r="N115" s="170"/>
    </row>
    <row r="116" spans="1:14" ht="15" customHeight="1" x14ac:dyDescent="0.3">
      <c r="A116" s="151" t="s">
        <v>211</v>
      </c>
      <c r="B116" s="171"/>
      <c r="F116" s="153"/>
      <c r="H116" s="245"/>
      <c r="I116" s="229"/>
      <c r="J116" s="172"/>
      <c r="K116" s="229"/>
      <c r="L116" s="245"/>
      <c r="M116" s="229"/>
      <c r="N116" s="172"/>
    </row>
    <row r="117" spans="1:14" ht="6" customHeight="1" x14ac:dyDescent="0.3">
      <c r="A117" s="151"/>
      <c r="B117" s="171"/>
      <c r="F117" s="153"/>
      <c r="H117" s="245"/>
      <c r="I117" s="172"/>
      <c r="J117" s="172"/>
      <c r="K117" s="172"/>
      <c r="L117" s="245"/>
      <c r="M117" s="172"/>
      <c r="N117" s="172"/>
    </row>
    <row r="118" spans="1:14" ht="15" customHeight="1" x14ac:dyDescent="0.3">
      <c r="A118" s="152" t="s">
        <v>223</v>
      </c>
      <c r="F118" s="153"/>
      <c r="G118" s="153"/>
      <c r="H118" s="245"/>
      <c r="I118" s="172"/>
      <c r="J118" s="172"/>
      <c r="K118" s="172"/>
      <c r="L118" s="245"/>
      <c r="M118" s="172"/>
      <c r="N118" s="172"/>
    </row>
    <row r="119" spans="1:14" ht="6" customHeight="1" x14ac:dyDescent="0.3">
      <c r="F119" s="153"/>
      <c r="G119" s="153"/>
      <c r="H119" s="245"/>
      <c r="I119" s="172"/>
      <c r="J119" s="172"/>
      <c r="K119" s="172"/>
      <c r="L119" s="245"/>
      <c r="M119" s="172"/>
    </row>
    <row r="120" spans="1:14" ht="15" customHeight="1" x14ac:dyDescent="0.3">
      <c r="B120" s="159" t="s">
        <v>193</v>
      </c>
      <c r="F120" s="153"/>
      <c r="G120" s="153"/>
      <c r="H120" s="201">
        <v>10145790</v>
      </c>
      <c r="I120" s="172"/>
      <c r="J120" s="221">
        <v>112752495</v>
      </c>
      <c r="K120" s="172"/>
      <c r="L120" s="201">
        <v>0</v>
      </c>
      <c r="M120" s="172"/>
      <c r="N120" s="221">
        <v>105541498</v>
      </c>
    </row>
    <row r="121" spans="1:14" ht="15" customHeight="1" x14ac:dyDescent="0.3">
      <c r="B121" s="159" t="s">
        <v>194</v>
      </c>
      <c r="F121" s="153"/>
      <c r="G121" s="153"/>
      <c r="H121" s="201">
        <v>0</v>
      </c>
      <c r="I121" s="172"/>
      <c r="J121" s="221">
        <v>57780</v>
      </c>
      <c r="K121" s="172"/>
      <c r="L121" s="201">
        <v>0</v>
      </c>
      <c r="M121" s="172"/>
      <c r="N121" s="221">
        <v>57780</v>
      </c>
    </row>
    <row r="122" spans="1:14" ht="15" customHeight="1" x14ac:dyDescent="0.3">
      <c r="B122" s="173" t="s">
        <v>195</v>
      </c>
      <c r="C122" s="167"/>
      <c r="D122" s="165"/>
      <c r="E122" s="167"/>
      <c r="F122" s="168"/>
      <c r="G122" s="168"/>
      <c r="H122" s="203">
        <v>892277</v>
      </c>
      <c r="I122" s="174"/>
      <c r="J122" s="230">
        <v>4005573</v>
      </c>
      <c r="K122" s="174"/>
      <c r="L122" s="246">
        <v>0</v>
      </c>
      <c r="M122" s="247"/>
      <c r="N122" s="221">
        <v>0</v>
      </c>
    </row>
    <row r="123" spans="1:14" ht="15" customHeight="1" x14ac:dyDescent="0.3">
      <c r="A123" s="167"/>
      <c r="B123" s="159" t="s">
        <v>180</v>
      </c>
      <c r="F123" s="153"/>
      <c r="G123" s="153"/>
      <c r="H123" s="224">
        <v>0</v>
      </c>
      <c r="I123" s="172"/>
      <c r="J123" s="221">
        <v>5372031</v>
      </c>
      <c r="K123" s="172"/>
      <c r="L123" s="224">
        <v>0</v>
      </c>
      <c r="M123" s="172"/>
      <c r="N123" s="231">
        <v>0</v>
      </c>
    </row>
    <row r="124" spans="1:14" ht="9" customHeight="1" x14ac:dyDescent="0.3">
      <c r="A124" s="167"/>
      <c r="B124" s="159"/>
      <c r="F124" s="228"/>
      <c r="G124" s="228"/>
    </row>
    <row r="125" spans="1:14" s="175" customFormat="1" ht="21.9" customHeight="1" x14ac:dyDescent="0.3">
      <c r="A125" s="187" t="str">
        <f>+A61</f>
        <v>The condensed notes to the interim financial information are an integral part of this interim financial information.</v>
      </c>
      <c r="B125" s="188"/>
      <c r="C125" s="188"/>
      <c r="D125" s="188"/>
      <c r="E125" s="188"/>
      <c r="F125" s="188"/>
      <c r="G125" s="188"/>
      <c r="H125" s="248"/>
      <c r="I125" s="248"/>
      <c r="J125" s="248"/>
      <c r="K125" s="248"/>
      <c r="L125" s="248"/>
      <c r="M125" s="248"/>
      <c r="N125" s="248"/>
    </row>
  </sheetData>
  <mergeCells count="8">
    <mergeCell ref="H68:J68"/>
    <mergeCell ref="L68:N68"/>
    <mergeCell ref="H6:J6"/>
    <mergeCell ref="L6:N6"/>
    <mergeCell ref="H7:J7"/>
    <mergeCell ref="L7:N7"/>
    <mergeCell ref="H67:J67"/>
    <mergeCell ref="L67:N67"/>
  </mergeCells>
  <pageMargins left="0.8" right="0.5" top="0.5" bottom="0.6" header="0.49" footer="0.4"/>
  <pageSetup paperSize="9" scale="88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 2-4 BS</vt:lpstr>
      <vt:lpstr>E 5 PL(3m)</vt:lpstr>
      <vt:lpstr>E 6 PL (9m)</vt:lpstr>
      <vt:lpstr>e 7</vt:lpstr>
      <vt:lpstr>e 8</vt:lpstr>
      <vt:lpstr>e 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Chanisa Viriyaakavut</dc:creator>
  <cp:lastModifiedBy>Ariya Panwittayakul</cp:lastModifiedBy>
  <cp:lastPrinted>2022-11-11T02:12:56Z</cp:lastPrinted>
  <dcterms:created xsi:type="dcterms:W3CDTF">2018-04-23T07:10:50Z</dcterms:created>
  <dcterms:modified xsi:type="dcterms:W3CDTF">2022-11-11T03:04:25Z</dcterms:modified>
</cp:coreProperties>
</file>