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nipatthir001\Desktop\Singha Est\Final Draft\Final Draft Q3'22\"/>
    </mc:Choice>
  </mc:AlternateContent>
  <xr:revisionPtr revIDLastSave="0" documentId="13_ncr:1_{C44BDAEB-C62B-409B-B548-CCE8D8AAE2EB}" xr6:coauthVersionLast="47" xr6:coauthVersionMax="47" xr10:uidLastSave="{00000000-0000-0000-0000-000000000000}"/>
  <bookViews>
    <workbookView xWindow="-108" yWindow="-108" windowWidth="23256" windowHeight="12576" tabRatio="723" xr2:uid="{00000000-000D-0000-FFFF-FFFF00000000}"/>
  </bookViews>
  <sheets>
    <sheet name="T2-4 BS " sheetId="14" r:id="rId1"/>
    <sheet name="T5-6 PL 3m" sheetId="13" r:id="rId2"/>
    <sheet name="T7-8 PL 9m" sheetId="10" r:id="rId3"/>
    <sheet name="9 Change Conso" sheetId="11" r:id="rId4"/>
    <sheet name="10  Change Company " sheetId="12" r:id="rId5"/>
    <sheet name="CF 11-14" sheetId="6" r:id="rId6"/>
  </sheets>
  <externalReferences>
    <externalReference r:id="rId7"/>
  </externalReferences>
  <definedNames>
    <definedName name="Excel_BuiltIn_Print_Area_36">"$#REF!.$A$1:$I$80"</definedName>
    <definedName name="Language" localSheetId="1">[1]Basic_Information!$F$4</definedName>
    <definedName name="Language" localSheetId="2">[1]Basic_Information!$F$4</definedName>
    <definedName name="Language">[1]Basic_Information!$F$4</definedName>
    <definedName name="OLE_LINK17" localSheetId="1">'T5-6 PL 3m'!#REF!</definedName>
    <definedName name="OLE_LINK17" localSheetId="2">'T7-8 PL 9m'!#REF!</definedName>
    <definedName name="_xlnm.Print_Area" localSheetId="4">'10  Change Company '!$A$1:$S$29</definedName>
    <definedName name="_xlnm.Print_Area" localSheetId="3">'9 Change Conso'!$A$1:$AH$40</definedName>
    <definedName name="_xlnm.Print_Area" localSheetId="5">'CF 11-14'!$A$1:$L$206</definedName>
    <definedName name="_xlnm.Print_Area" localSheetId="1">'T5-6 PL 3m'!$A$1:$L$110</definedName>
    <definedName name="_xlnm.Print_Area" localSheetId="2">'T7-8 PL 9m'!$A$1:$L$100</definedName>
    <definedName name="_xlnm.Print_Titles">#REF!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9" i="10" l="1"/>
  <c r="F143" i="6" l="1"/>
  <c r="J143" i="6" l="1"/>
  <c r="H23" i="6" l="1"/>
  <c r="S20" i="12" l="1"/>
  <c r="S19" i="12"/>
  <c r="S18" i="12"/>
  <c r="S11" i="12"/>
  <c r="AB17" i="11"/>
  <c r="AD17" i="11" s="1"/>
  <c r="AH17" i="11" s="1"/>
  <c r="S14" i="12" l="1"/>
  <c r="AB21" i="11" l="1"/>
  <c r="L75" i="10" l="1"/>
  <c r="Q22" i="12" l="1"/>
  <c r="O22" i="12"/>
  <c r="M22" i="12"/>
  <c r="K22" i="12"/>
  <c r="I22" i="12"/>
  <c r="G22" i="12"/>
  <c r="AF35" i="11"/>
  <c r="Z35" i="11"/>
  <c r="X35" i="11"/>
  <c r="V35" i="11"/>
  <c r="T35" i="11"/>
  <c r="R35" i="11"/>
  <c r="P35" i="11"/>
  <c r="N35" i="11"/>
  <c r="L35" i="11"/>
  <c r="J35" i="11"/>
  <c r="H35" i="11"/>
  <c r="F35" i="11"/>
  <c r="AB32" i="11"/>
  <c r="AB31" i="11"/>
  <c r="AB29" i="11"/>
  <c r="AB27" i="11"/>
  <c r="L138" i="6"/>
  <c r="L128" i="6"/>
  <c r="H138" i="6"/>
  <c r="H128" i="6"/>
  <c r="L80" i="6"/>
  <c r="L85" i="6" s="1"/>
  <c r="H80" i="6"/>
  <c r="H85" i="6" s="1"/>
  <c r="L44" i="6"/>
  <c r="H44" i="6"/>
  <c r="L47" i="10"/>
  <c r="L49" i="10" s="1"/>
  <c r="H47" i="10"/>
  <c r="H49" i="10" s="1"/>
  <c r="L18" i="10"/>
  <c r="L13" i="10"/>
  <c r="H18" i="10"/>
  <c r="H13" i="10"/>
  <c r="H75" i="10"/>
  <c r="L47" i="13"/>
  <c r="L49" i="13" s="1"/>
  <c r="H47" i="13"/>
  <c r="H49" i="13" s="1"/>
  <c r="L18" i="13"/>
  <c r="L13" i="13"/>
  <c r="H18" i="13"/>
  <c r="H13" i="13"/>
  <c r="L78" i="13"/>
  <c r="L72" i="13"/>
  <c r="H78" i="13"/>
  <c r="H72" i="13"/>
  <c r="L135" i="14"/>
  <c r="L138" i="14" s="1"/>
  <c r="H135" i="14"/>
  <c r="H138" i="14" s="1"/>
  <c r="L94" i="14"/>
  <c r="J94" i="14"/>
  <c r="H94" i="14"/>
  <c r="L81" i="14"/>
  <c r="H81" i="14"/>
  <c r="L43" i="14"/>
  <c r="J43" i="14"/>
  <c r="H43" i="14"/>
  <c r="L25" i="14"/>
  <c r="H25" i="14"/>
  <c r="L20" i="10" l="1"/>
  <c r="L29" i="10" s="1"/>
  <c r="L32" i="10" s="1"/>
  <c r="L69" i="10" s="1"/>
  <c r="H20" i="13"/>
  <c r="H29" i="13" s="1"/>
  <c r="H32" i="13" s="1"/>
  <c r="H51" i="13" s="1"/>
  <c r="L96" i="14"/>
  <c r="L140" i="14" s="1"/>
  <c r="AD29" i="11"/>
  <c r="AD31" i="11"/>
  <c r="AD32" i="11"/>
  <c r="L45" i="14"/>
  <c r="H45" i="14"/>
  <c r="H96" i="14"/>
  <c r="H140" i="14" s="1"/>
  <c r="L20" i="13"/>
  <c r="L29" i="13" s="1"/>
  <c r="L32" i="13" s="1"/>
  <c r="L51" i="13" s="1"/>
  <c r="H20" i="10"/>
  <c r="H29" i="10" s="1"/>
  <c r="H32" i="10" s="1"/>
  <c r="H51" i="10" s="1"/>
  <c r="L140" i="6"/>
  <c r="L145" i="6" s="1"/>
  <c r="H140" i="6"/>
  <c r="H145" i="6" s="1"/>
  <c r="S22" i="12"/>
  <c r="AB35" i="11"/>
  <c r="AD27" i="11"/>
  <c r="L51" i="10" l="1"/>
  <c r="AH32" i="11"/>
  <c r="AH31" i="11"/>
  <c r="AD35" i="11"/>
  <c r="AH29" i="11"/>
  <c r="AH27" i="11"/>
  <c r="X24" i="11"/>
  <c r="AH35" i="11" l="1"/>
  <c r="J13" i="10"/>
  <c r="J18" i="10" l="1"/>
  <c r="J20" i="10" l="1"/>
  <c r="A158" i="6" l="1"/>
  <c r="J13" i="13" l="1"/>
  <c r="J18" i="13"/>
  <c r="J20" i="13" l="1"/>
  <c r="A109" i="6" l="1"/>
  <c r="A58" i="6"/>
  <c r="A58" i="10"/>
  <c r="J47" i="13"/>
  <c r="J49" i="13" s="1"/>
  <c r="O16" i="12" l="1"/>
  <c r="J131" i="14" s="1"/>
  <c r="M16" i="12"/>
  <c r="J128" i="14" s="1"/>
  <c r="K16" i="12"/>
  <c r="J127" i="14" s="1"/>
  <c r="I16" i="12"/>
  <c r="J122" i="14" s="1"/>
  <c r="G16" i="12"/>
  <c r="J121" i="14" s="1"/>
  <c r="F24" i="11"/>
  <c r="F121" i="14" s="1"/>
  <c r="J47" i="10"/>
  <c r="J49" i="10" l="1"/>
  <c r="A3" i="11"/>
  <c r="A3" i="12" s="1"/>
  <c r="L24" i="11" l="1"/>
  <c r="F125" i="14" s="1"/>
  <c r="N24" i="11" l="1"/>
  <c r="F128" i="14" s="1"/>
  <c r="J24" i="11" l="1"/>
  <c r="F123" i="14" s="1"/>
  <c r="J25" i="14" l="1"/>
  <c r="J45" i="14" s="1"/>
  <c r="Z24" i="11" l="1"/>
  <c r="J81" i="14"/>
  <c r="J96" i="14" s="1"/>
  <c r="J29" i="10" l="1"/>
  <c r="J29" i="13" l="1"/>
  <c r="J32" i="13" s="1"/>
  <c r="J51" i="13" s="1"/>
  <c r="J32" i="10"/>
  <c r="J69" i="10" s="1"/>
  <c r="J11" i="6"/>
  <c r="T24" i="11"/>
  <c r="J51" i="10" l="1"/>
  <c r="P24" i="11"/>
  <c r="F131" i="14" s="1"/>
  <c r="J75" i="10" l="1"/>
  <c r="J72" i="10" s="1"/>
  <c r="J66" i="10"/>
  <c r="V24" i="11"/>
  <c r="AB18" i="11"/>
  <c r="AB24" i="11" s="1"/>
  <c r="H24" i="11"/>
  <c r="F122" i="14" s="1"/>
  <c r="F43" i="14" l="1"/>
  <c r="F94" i="14"/>
  <c r="S12" i="12"/>
  <c r="Q16" i="12"/>
  <c r="J132" i="14" s="1"/>
  <c r="F18" i="10"/>
  <c r="F47" i="10"/>
  <c r="F49" i="10" s="1"/>
  <c r="F18" i="13" l="1"/>
  <c r="J72" i="13"/>
  <c r="J78" i="13"/>
  <c r="F47" i="13"/>
  <c r="F49" i="13" s="1"/>
  <c r="J135" i="14"/>
  <c r="S16" i="12"/>
  <c r="J138" i="14" l="1"/>
  <c r="AD21" i="11"/>
  <c r="AH21" i="11" s="1"/>
  <c r="J140" i="14" l="1"/>
  <c r="F25" i="14" l="1"/>
  <c r="F45" i="14" s="1"/>
  <c r="AF24" i="11"/>
  <c r="F81" i="14" l="1"/>
  <c r="F96" i="14" s="1"/>
  <c r="F13" i="10" l="1"/>
  <c r="F13" i="13" l="1"/>
  <c r="F20" i="13" s="1"/>
  <c r="F20" i="10"/>
  <c r="F29" i="10" l="1"/>
  <c r="F29" i="13" l="1"/>
  <c r="F32" i="13" s="1"/>
  <c r="F51" i="13" s="1"/>
  <c r="F32" i="10"/>
  <c r="F69" i="10" s="1"/>
  <c r="F11" i="6"/>
  <c r="F51" i="10" l="1"/>
  <c r="F75" i="10" l="1"/>
  <c r="F72" i="10" s="1"/>
  <c r="F72" i="13" l="1"/>
  <c r="AD18" i="11"/>
  <c r="R24" i="11"/>
  <c r="F78" i="13" l="1"/>
  <c r="F135" i="14"/>
  <c r="AH18" i="11"/>
  <c r="AD24" i="11"/>
  <c r="AH24" i="11" l="1"/>
  <c r="F138" i="14"/>
  <c r="F140" i="14" l="1"/>
  <c r="F138" i="6" l="1"/>
  <c r="J138" i="6" l="1"/>
  <c r="J128" i="6" l="1"/>
  <c r="J44" i="6" l="1"/>
  <c r="J65" i="6" s="1"/>
  <c r="J80" i="6" s="1"/>
  <c r="J85" i="6" s="1"/>
  <c r="J140" i="6" s="1"/>
  <c r="J145" i="6" s="1"/>
  <c r="F128" i="6" l="1"/>
  <c r="F44" i="6" l="1"/>
  <c r="F65" i="6" s="1"/>
  <c r="F80" i="6" l="1"/>
  <c r="F85" i="6" s="1"/>
  <c r="F140" i="6" s="1"/>
  <c r="F145" i="6" l="1"/>
</calcChain>
</file>

<file path=xl/sharedStrings.xml><?xml version="1.0" encoding="utf-8"?>
<sst xmlns="http://schemas.openxmlformats.org/spreadsheetml/2006/main" count="612" uniqueCount="304">
  <si>
    <t>บริษัท สิงห์ เอสเตท จำกัด (มหาชน)</t>
  </si>
  <si>
    <t>งบแสดงฐานะการเงิน</t>
  </si>
  <si>
    <t>ณ วันที่ 30 กันยายน พ.ศ. 2565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</si>
  <si>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</si>
  <si>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</si>
  <si>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</si>
  <si>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</si>
  <si>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</si>
  <si>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</si>
  <si>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</si>
  <si>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</si>
  <si>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</si>
  <si>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</si>
  <si>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</si>
  <si>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</si>
  <si>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</si>
  <si>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</si>
  <si>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</si>
  <si>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ลูกหนี้การค้าและลูกหนี้อื่น สุทธิ</t>
  </si>
  <si>
    <t>ลูกหนี้กิจการที่เกี่ยวข้องกัน</t>
  </si>
  <si>
    <t>สินค้าคงเหลือ</t>
  </si>
  <si>
    <t>ต้นทุนการพัฒนาโครงการอสังหาริมทรัพย์</t>
  </si>
  <si>
    <t>กลุ่มสินทรัพย์ไม่หมุนเวียนที่ถือไว้เพื่อขาย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</si>
  <si>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</si>
  <si>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</si>
  <si>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</si>
  <si>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</si>
  <si>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เงินลงทุนในบริษัทร่วมและการร่วมค้า</t>
  </si>
  <si>
    <t>เงินลงทุนในบริษัทย่อย</t>
  </si>
  <si>
    <t>ลูกหนี้ตามสัญญาเช่ากิจการที่เกี่ยวข้องกัน สุทธิ</t>
  </si>
  <si>
    <t>เงินให้กู้ยืมระยะยาวแก่กิจการที่เกี่ยวข้องกัน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</si>
  <si>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</si>
  <si>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</si>
  <si>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</si>
  <si>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</si>
  <si>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</si>
  <si>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</si>
  <si>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สินทรัพย์อนุพันธ์ทางการเงิน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</si>
  <si>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</si>
  <si>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</si>
  <si>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</si>
  <si>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</si>
  <si>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</si>
  <si>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</si>
  <si>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</si>
  <si>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</si>
  <si>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เจ้าหนี้กิจการที่เกี่ยวข้องกัน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</si>
  <si>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</si>
  <si>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</t>
  </si>
  <si>
    <t>ภายในหนึ่งปีจากกิจการที่เกี่ยวข้องกัน สุทธิ</t>
  </si>
  <si>
    <t>ภายในหนึ่งปี สุทธิ</t>
  </si>
  <si>
    <t>หนี้สินตามสัญญาเช่าส่วนที่ถึงกำหนดชำระ</t>
  </si>
  <si>
    <t>ภาษีเงินได้ค้างจ่าย</t>
  </si>
  <si>
    <t>เจ้าหนี้เงินประกันผลงาน</t>
  </si>
  <si>
    <t>ส่วนของรายได้รับล่วงหน้าจากกิจการ</t>
  </si>
  <si>
    <t>ที่เกี่ยวข้องกันที่ครบกำหนดภายในหนึ่งปี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</si>
  <si>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</si>
  <si>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</si>
  <si>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</si>
  <si>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</si>
  <si>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เจ้าหนี้ค่าหุ้นระยะยาวกิจการที่เกี่ยวข้องกัน</t>
  </si>
  <si>
    <t>เงินกู้ยืมระยะยาว สุทธิ</t>
  </si>
  <si>
    <t>หนี้สินตามสัญญาเช่า สุทธิ</t>
  </si>
  <si>
    <t>หนี้สินภาษีเงินได้รอการตัดบัญชี</t>
  </si>
  <si>
    <t>ภาระผูกพันผลประโยชน์พนักงาน</t>
  </si>
  <si>
    <t>รายได้รับล่วงหน้าจากกิจการที่เกี่ยวข้องกัน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</si>
  <si>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</si>
  <si>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</si>
  <si>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</si>
  <si>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</si>
  <si>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</si>
  <si>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</si>
  <si>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</si>
  <si>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7,003,719,395 หุ้น </t>
  </si>
  <si>
    <t xml:space="preserve">   มูลค่าที่ตราไว้หุ้นละ 1 บาท</t>
  </si>
  <si>
    <t xml:space="preserve">   </t>
  </si>
  <si>
    <t>ทุนที่ออกและชำระแล้ว</t>
  </si>
  <si>
    <t xml:space="preserve">หุ้นสามัญจำนวน 6,853,719,395 หุ้น </t>
  </si>
  <si>
    <t xml:space="preserve">   มูลค่าที่ได้รับชำระแล้วหุ้นละ 1 บาท </t>
  </si>
  <si>
    <t>ส่วนเกินมูลค่าหุ้น</t>
  </si>
  <si>
    <t>ส่วนเกินมูลค่าจากการซื้อธุรกิจ</t>
  </si>
  <si>
    <t>ส่วนลดมูลค่าการเปลี่ยนแปลงสัดส่วนการลงทุน</t>
  </si>
  <si>
    <t>ในบริษัทย่อย</t>
  </si>
  <si>
    <t>ส่วนลดมูลค่าจากการรวมกิจการภายใต้</t>
  </si>
  <si>
    <t>การควบคุมเดียวกัน</t>
  </si>
  <si>
    <t>ส่วนทุนจากการจ่ายโดยใช้หุ้นเป็นเกณฑ์</t>
  </si>
  <si>
    <t>กำไร(ขาดทุน)สะสม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</si>
  <si>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</si>
  <si>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</si>
  <si>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</si>
  <si>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</si>
  <si>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</si>
  <si>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</si>
  <si>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</si>
  <si>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</si>
  <si>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</si>
  <si>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2565</t>
  </si>
  <si>
    <t>รายได้จากการขายอสังหาริมทรัพย์</t>
  </si>
  <si>
    <t>รายได้จากการให้เช่าและการให้บริการ</t>
  </si>
  <si>
    <t>รวมรายได้จากการดำเนินงาน</t>
  </si>
  <si>
    <t>ต้นทุนขายอสังหาริมทรัพย์</t>
  </si>
  <si>
    <t>ต้นทุนจากการให้เช่าและการให้บริการ</t>
  </si>
  <si>
    <t>รวมต้นทุนจากการดำเนินงาน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</si>
  <si>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</si>
  <si>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</si>
  <si>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</si>
  <si>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</si>
  <si>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</si>
  <si>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กำไรสุทธิจากอัตราแลกเปลี่ยน</t>
  </si>
  <si>
    <t>ส่วนแบ่งกำไรจากเงินลงทุน</t>
  </si>
  <si>
    <t>ในบริษัทร่วมและการร่วมค้า</t>
  </si>
  <si>
    <t>ภาษีเงินได้</t>
  </si>
  <si>
    <t>รายการที่จะจัดประเภทรายการใหม่เข้าไปไว้ใน</t>
  </si>
  <si>
    <t>กำไรหรือขาดทุนในภายหลัง</t>
  </si>
  <si>
    <t>-</t>
  </si>
  <si>
    <t>การป้องกันความเสี่ยงกระแสเงินสด</t>
  </si>
  <si>
    <t>ผลต่างของอัตราแลกเปลี่ยนจากการ</t>
  </si>
  <si>
    <t xml:space="preserve">   แปลงค่าข้อมูลทางการเงิน</t>
  </si>
  <si>
    <t>ส่วนแบ่งกำไรเบ็ดเสร็จอื่นจาก</t>
  </si>
  <si>
    <t xml:space="preserve">   เงินลงทุนในบริษัทร่วม</t>
  </si>
  <si>
    <t>ภาษีเงินได้ที่เกี่ยวกับรายการที่จะจัดประเภท</t>
  </si>
  <si>
    <t xml:space="preserve">   รายการใหม่เข้าไปไว้ในกำไรหรือขาดทุน</t>
  </si>
  <si>
    <t xml:space="preserve">      รายการใหม่ไปยังกำไรหรือขาดทุนใน</t>
  </si>
  <si>
    <t xml:space="preserve">   ในภายหลัง</t>
  </si>
  <si>
    <t>รวมรายการที่จะจัดประเภทรายการใหม่เข้าไปยัง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</si>
  <si>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</si>
  <si>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กำไรเบ็ดเสร็จอื่นสำหรับงวด - สุทธิจากภาษี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</si>
  <si>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</si>
  <si>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</si>
  <si>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สำหรับงวดเก้าเดือนสิ้นสุดวันที่ 30 กันยายน พ.ศ. 2565</t>
  </si>
  <si>
    <t>กำไร(ขาดทุน)สุทธิจากอัตราแลกเปลี่ยน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</si>
  <si>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</si>
  <si>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</si>
  <si>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ส่วนของบริษัทใหญ่</t>
  </si>
  <si>
    <t>ส่วนลด</t>
  </si>
  <si>
    <t>การเปลี่ยนแปลง</t>
  </si>
  <si>
    <t>มูลค่าจากการ</t>
  </si>
  <si>
    <t>กำไรสะสม</t>
  </si>
  <si>
    <t>ผลต่างของอัตรา</t>
  </si>
  <si>
    <t>มูลค่าของที่ดิน</t>
  </si>
  <si>
    <t>ส่วนเกิน</t>
  </si>
  <si>
    <t>เปลี่ยนแปลง</t>
  </si>
  <si>
    <t>ส่วนทุนจาก</t>
  </si>
  <si>
    <t>การป้องกัน</t>
  </si>
  <si>
    <t>แลกเปลี่ยนจาก</t>
  </si>
  <si>
    <t>อาคารและอุปกรณ์</t>
  </si>
  <si>
    <t>ส่วนแบ่งกำไร</t>
  </si>
  <si>
    <t>รวมส่วน</t>
  </si>
  <si>
    <t>ส่วนได้เสีย</t>
  </si>
  <si>
    <t>ทุนที่ออก</t>
  </si>
  <si>
    <t>มูลค่าจาก</t>
  </si>
  <si>
    <t>สัดส่วนการลงทุน</t>
  </si>
  <si>
    <t>การจ่ายโดยใช้</t>
  </si>
  <si>
    <t>สำรองตาม</t>
  </si>
  <si>
    <t>ความเสี่ยง</t>
  </si>
  <si>
    <t>การแปลงค่าข้อมูล</t>
  </si>
  <si>
    <t>จากการโอนเปลี่ยน</t>
  </si>
  <si>
    <t>เบ็ดเสร็จอื่น</t>
  </si>
  <si>
    <t>รวมองค์ประกอบอื่น</t>
  </si>
  <si>
    <t>ผู้เป็นเจ้าของ</t>
  </si>
  <si>
    <t>ที่ไม่มีอำนาจ</t>
  </si>
  <si>
    <t>รวมส่วนของ</t>
  </si>
  <si>
    <t>และชำระแล้ว</t>
  </si>
  <si>
    <t>มูลค่าหุ้น</t>
  </si>
  <si>
    <t>การซื้อธุรกิจ</t>
  </si>
  <si>
    <t>หุ้นเป็นเกณฑ์</t>
  </si>
  <si>
    <t>กฎหมาย</t>
  </si>
  <si>
    <t>กระแสเงินสด</t>
  </si>
  <si>
    <t>ทางการเงิน</t>
  </si>
  <si>
    <t>ประเภท</t>
  </si>
  <si>
    <t>จากบริษัทร่วม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</si>
  <si>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</si>
  <si>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</si>
  <si>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</si>
  <si>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</si>
  <si>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 ณ วันที่ 1 มกราคม พ.ศ. 2565</t>
  </si>
  <si>
    <t>กำไรเบ็ดเสร็จรวมสำหรับงวด</t>
  </si>
  <si>
    <t>เพื่อชดเชยขาดทุนสะสม</t>
  </si>
  <si>
    <t>ยอดคงเหลือ ณ วันที่ 30 กันยายน พ.ศ. 2565</t>
  </si>
  <si>
    <t>ยอดคงเหลือ ณ วันที่ 1 มกราคม พ.ศ. 2564</t>
  </si>
  <si>
    <t>ส่วนเกินมูลค่าจากการเปลี่ยนแปลง</t>
  </si>
  <si>
    <t>สัดส่วนการลงทุนในบริษัทย่อย</t>
  </si>
  <si>
    <t xml:space="preserve">การจ่ายโดยใช้หุ้นเป็นเกณฑ์ </t>
  </si>
  <si>
    <t>ยอดคงเหลือ ณ วันที่ 30 กันยายน พ.ศ. 2564</t>
  </si>
  <si>
    <t>ข้อมูลทางการเงินเฉพาะกิจการ (ยังไม่ได้ตรวจสอบ)</t>
  </si>
  <si>
    <t>ส่วนลดมูลค่าจาก</t>
  </si>
  <si>
    <t>ทุนที่ออกและ</t>
  </si>
  <si>
    <t>การรวมกิจการภายใต้</t>
  </si>
  <si>
    <t>ชำระแล้ว</t>
  </si>
  <si>
    <t>สำรองตามกฎหมาย</t>
  </si>
  <si>
    <t>โอนเงินทุนสำรองตามกฎหมายและ</t>
  </si>
  <si>
    <t>ส่วนเกินมูลค่าหุ้นเพื่อชดเชยขาดทุนสะสม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</si>
  <si>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</si>
  <si>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</si>
  <si>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</si>
  <si>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เงินสดสุทธิได้มาจาก(ใช้ไปใน)กิจกรรมดำเนินงาน</t>
  </si>
  <si>
    <t>ค่าเสื่อมราคาและค่าตัดจำหน่าย</t>
  </si>
  <si>
    <t>ตัดจำหน่ายสินทรัพย์</t>
  </si>
  <si>
    <t>ตัดจำหน่ายสินค้าคงเหลือ</t>
  </si>
  <si>
    <t>ตัดจำหน่ายภาษีเงินได้หัก ณ ที่จ่าย</t>
  </si>
  <si>
    <t>ตัดจำหน่ายลูกหนี้</t>
  </si>
  <si>
    <t>รับรู้(กลับรายการ)ผลขาดทุนด้านเครดิตที่คาดว่าจะเกิดขึ้น</t>
  </si>
  <si>
    <t>จากสินทรัพย์ทางการเงิน</t>
  </si>
  <si>
    <t>กำไรจากมูลค่ายุติธรรมของสินทรัพย์ทางการเงินที่วัด</t>
  </si>
  <si>
    <t>มูลค่าด้วยมูลค่ายุติธรรมผ่านกำไรหรือขาดทุน</t>
  </si>
  <si>
    <t>กำไรจากการจำหน่ายที่ดิน อาคารและอุปกรณ์</t>
  </si>
  <si>
    <t>การปรับมูลค่ายุติธรรมจากการเปลี่ยนแปลงของกระแสเงินสด</t>
  </si>
  <si>
    <t>ตามสัญญาของสินทรัพย์ทางการเงิน</t>
  </si>
  <si>
    <t>การปรับมูลค่ายุติธรรมของอสังหาริมทรัพย์เพื่อการลงทุน</t>
  </si>
  <si>
    <t>กำไรจากการตีมูลค่ายุติธรรมของส่วนได้เสีย</t>
  </si>
  <si>
    <t>ในส่วนของเจ้าของของผู้ถูกซื้อที่ผู้ซื้อถืออยู่ก่อน</t>
  </si>
  <si>
    <t>การรวมธุรกิจที่ดำเนินการสำเร็จจากการทยอยซื้อ</t>
  </si>
  <si>
    <t>กำไรจากการเปลี่ยนสัดส่วนในบริษัทร่วม</t>
  </si>
  <si>
    <t>ตัดรายการกำไรที่ยังไม่เกิดขึ้นจริงจากการขายที่ดิน</t>
  </si>
  <si>
    <t>ส่วนแบ่งกำไรจากเงินลงทุนในบริษัทร่วมและการร่วมค้า</t>
  </si>
  <si>
    <t>การจ่ายโดยใช้หุ้นเป็นเกณฑ์</t>
  </si>
  <si>
    <t>เงินปันผลรับ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</si>
  <si>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</si>
  <si>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</si>
  <si>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</si>
  <si>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</si>
  <si>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>จ่ายผลประโยชน์พนักงาน</t>
  </si>
  <si>
    <t xml:space="preserve">หนี้สินหมุนเวียนอื่น </t>
  </si>
  <si>
    <t>เงินสดได้มาจาก(ใช้ไปใน)การดำเนินงาน</t>
  </si>
  <si>
    <t>จ่ายดอกเบี้ย</t>
  </si>
  <si>
    <t>จ่ายภาษีเงินได้</t>
  </si>
  <si>
    <t>เงินสดรับจากการขอคืนภาษีเงินได้หัก ณ ที่จ่าย</t>
  </si>
  <si>
    <t>กระแสเงินสดจากกิจกรรมลงทุน</t>
  </si>
  <si>
    <t>เงินสดรับจากการขายสินทรัพย์ทางการเงินที่วัดมูลค่าด้วย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</si>
  <si>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</si>
  <si>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เงินสดจ่ายเพื่อซื้อสินทรัพย์ทางการเงินที่วัดมูลค่าด้วย</t>
  </si>
  <si>
    <t>เงินสดจ่ายสุทธิสำหรับการซื้อธุรกิจ</t>
  </si>
  <si>
    <t>เงินสดจ่ายเพื่อซื้อสินทรัพย์</t>
  </si>
  <si>
    <t>เงินสดจ่ายสำหรับเงินลงทุนในบริษัทย่อย</t>
  </si>
  <si>
    <t>เงินสดจ่ายสำหรับเงินลงทุนในบริษัทร่วมและการร่วมค้า</t>
  </si>
  <si>
    <t>เงินสดรับจากการจำหน่ายเงินลงทุนในบริษัทย่อย</t>
  </si>
  <si>
    <t>เงินสดจ่ายสำหรับเงินลงทุนในบริษัทอื่น</t>
  </si>
  <si>
    <t>(เพิ่มขึ้น)ลดลงของเงินฝากที่มีภาระผูกพัน</t>
  </si>
  <si>
    <r>
      <t xml:space="preserve">กระแสเงินสดจากกิจกรรมลงทุน </t>
    </r>
    <r>
      <rPr>
        <sz val="12"/>
        <rFont val="Browallia New"/>
        <family val="2"/>
      </rPr>
      <t>(ต่อ)</t>
    </r>
  </si>
  <si>
    <t>เงินสดจ่ายเพื่อซื้อที่ดินรอการพัฒนา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</si>
  <si>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</si>
  <si>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</si>
  <si>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</si>
  <si>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</si>
  <si>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เงินสดรับจากค่าเช่ารับล่วงหน้า</t>
  </si>
  <si>
    <t>เงินสดรับจากเงินปันผลรับ</t>
  </si>
  <si>
    <t>เงินสดรับจากรายได้ดอกเบี้ยรับ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</si>
  <si>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</si>
  <si>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</si>
  <si>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เงินสดสุทธิรับ(จ่าย)จากเงินกู้ยืมระยะสั้นจากสถาบันการเงิน</t>
  </si>
  <si>
    <t>เงินสดสุทธิรับจากเงินกู้ยืมระยะสั้นจากกิจการที่เกี่ยวข้องกัน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</si>
  <si>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</si>
  <si>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</si>
  <si>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เงินสดจ่ายค่าธรรมเนียมในการจัดหาเงินกู้</t>
  </si>
  <si>
    <t>เงินสดจ่ายคืนหนี้สินของสัญญาเช่า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</si>
  <si>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</si>
  <si>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สุทธิ</t>
  </si>
  <si>
    <t>ผลต่างจากการแปลงค่าอัตราแลกเปลี่ยนของเงินสดและ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</si>
  <si>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</si>
  <si>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</si>
  <si>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</si>
  <si>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รายการที่มิใช่เงินสด</t>
  </si>
  <si>
    <t>เจ้าหนี้อื่นเพิ่มขึ้นจากการซื้ออสังหาริมทรัพย์เพื่อการลงทุน</t>
  </si>
  <si>
    <t>เจ้าหนี้อื่นเพิ่มขึ้นจากการซื้อที่ดิน อาคารและอุปกรณ์</t>
  </si>
  <si>
    <t>เจ้าหนี้อื่นเพิ่มขึ้นจากการซื้อสินทรัพย์ไม่มีตัวตน</t>
  </si>
  <si>
    <t>การได้มาซึ่งที่ดิน อาคาร และอุปกรณ์ตามสัญญาเช่า</t>
  </si>
  <si>
    <t>เงินกู้ยืมระยะสั้นและดอกเบี้ยค้างจ่ายจากกิจการที่เกี่ยวข้องกัน</t>
  </si>
  <si>
    <t>ลดลงจากการหักกลบเงินปันผลรับ</t>
  </si>
  <si>
    <t>เงินรับล่วงหน้าจากการจำหน่ายเงินลงทุนในบริษัทย่อย</t>
  </si>
  <si>
    <t>เจ้าหนี้ค่าหุ้นจากการได้มาซึ่งสินทรัพย์</t>
  </si>
  <si>
    <t>เงินสดรับจากการจำหน่ายกลุ่มสินทรัพย์</t>
  </si>
  <si>
    <t xml:space="preserve">ไม่หมุนเวียนที่ถือไว้เพื่อขาย </t>
  </si>
  <si>
    <t>ไม่หมุนเวียนที่ถือไว้เพื่อขาย</t>
  </si>
  <si>
    <t>เงินกู้ยืมระยะยาวจากกิจการที่เกี่ยวข้องกัน สุทธิ</t>
  </si>
  <si>
    <t>รายการที่มิใช่เงินสดที่มีสาระสำคัญ ณ วันที่ 30 กันยายน ประกอบด้วย</t>
  </si>
  <si>
    <t>ที่ดิน อาคาร และอุปกรณ์ตามสัญญาเช่าลดลง</t>
  </si>
  <si>
    <t>ยอดคงเหลือ</t>
  </si>
  <si>
    <t>ณ วันที่ 1 มกราคม พ.ศ. 2565</t>
  </si>
  <si>
    <t>โอนเงินทุนสำรองตามกฎหมาย</t>
  </si>
  <si>
    <t>และส่วนเกินมูลค่าหุ้น</t>
  </si>
  <si>
    <t>ณ วันที่ 1 มกราคม พ.ศ. 2564</t>
  </si>
  <si>
    <t>สำหรับงวด</t>
  </si>
  <si>
    <t xml:space="preserve">ยอดคงเหลือ </t>
  </si>
  <si>
    <t>ณ วันที่ 30 กันยายน พ.ศ. 2564</t>
  </si>
  <si>
    <t>เงินสดรับสำหรับเงินให้กู้ยืมระยะยาวแก่</t>
  </si>
  <si>
    <t>กิจการที่เกี่ยวข้องกัน</t>
  </si>
  <si>
    <t>เงินสดจ่ายสำหรับเงินให้กู้ยืมระยะยาวแก่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</si>
  <si>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</si>
  <si>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</si>
  <si>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</si>
  <si>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</si>
  <si>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กำไร (ขาดทุน) เบ็ดเสร็จรวมสำหรับงวด</t>
  </si>
  <si>
    <t>กำไร (ขาดทุน) เบ็ดเสร็จอื่น - สุทธิจากภาษี</t>
  </si>
  <si>
    <t>กำไร (ขาดทุน) สำหรับงวด</t>
  </si>
  <si>
    <t>กำไร (ขาดทุน) ก่อนภาษีเงินได้</t>
  </si>
  <si>
    <t>กำไร (ขาดทุน) เบ็ดเสร็จอื่น</t>
  </si>
  <si>
    <t>กำไร (ขาดทุน) เบ็ดเสร็จรวม</t>
  </si>
  <si>
    <t>รายการปรับปรุงกำไร (ขาดทุน) สุทธิก่อนภาษีเงินได้เป็น</t>
  </si>
  <si>
    <t>กำไร (ขาดทุน) สำหรับงวดก่อนภาษีเงินได้</t>
  </si>
  <si>
    <t>ขาดทุน (กำไร) ที่ยังไม่เกิดขึ้นจริงจากอัตราแลกเปลี่ยน</t>
  </si>
  <si>
    <t>ขาดทุน (กำไร) จากการขายกลุ่มสินทรัพย์</t>
  </si>
  <si>
    <t>กำไร (ขาดทุน) สะสม</t>
  </si>
  <si>
    <t>กำไรจากการยกเลิกสัญญาเช่า</t>
  </si>
  <si>
    <t>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</si>
</sst>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;\ \ \ \ \ \-"/>
    <numFmt numFmtId="168" formatCode="#,##0;\(#,##0\)"/>
    <numFmt numFmtId="169" formatCode="_(* #,##0_);_(* \(#,##0\);_(* &quot;-&quot;??_);_(@_)"/>
    <numFmt numFmtId="170" formatCode="#,##0.00;\(#,##0.00\);\-"/>
    <numFmt numFmtId="171" formatCode="#,##0.000;\(#,##0.000\);\-"/>
    <numFmt numFmtId="172" formatCode="#,##0;\(#,##0\);&quot;-&quot;????"/>
  </numFmts>
  <fonts count="48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2"/>
    </font>
    <font>
      <sz val="11"/>
      <color theme="0"/>
      <name val="Calibri"/>
      <family val="2"/>
      <scheme val="minor"/>
    </font>
    <font>
      <sz val="15"/>
      <color theme="0"/>
      <name val="Angsana New"/>
      <family val="2"/>
    </font>
    <font>
      <sz val="11"/>
      <color rgb="FF9C0006"/>
      <name val="Calibri"/>
      <family val="2"/>
      <scheme val="minor"/>
    </font>
    <font>
      <sz val="15"/>
      <color rgb="FF9C0006"/>
      <name val="Angsana New"/>
      <family val="2"/>
    </font>
    <font>
      <b/>
      <sz val="11"/>
      <color rgb="FFFA7D00"/>
      <name val="Calibri"/>
      <family val="2"/>
      <scheme val="minor"/>
    </font>
    <font>
      <b/>
      <sz val="15"/>
      <color rgb="FFFA7D00"/>
      <name val="Angsana New"/>
      <family val="2"/>
    </font>
    <font>
      <b/>
      <sz val="11"/>
      <color theme="0"/>
      <name val="Calibri"/>
      <family val="2"/>
      <scheme val="minor"/>
    </font>
    <font>
      <b/>
      <sz val="15"/>
      <color theme="0"/>
      <name val="Angsana New"/>
      <family val="2"/>
    </font>
    <font>
      <i/>
      <sz val="11"/>
      <color rgb="FF7F7F7F"/>
      <name val="Calibri"/>
      <family val="2"/>
      <scheme val="minor"/>
    </font>
    <font>
      <i/>
      <sz val="15"/>
      <color rgb="FF7F7F7F"/>
      <name val="Angsana New"/>
      <family val="2"/>
    </font>
    <font>
      <sz val="11"/>
      <color rgb="FF006100"/>
      <name val="Calibri"/>
      <family val="2"/>
      <scheme val="minor"/>
    </font>
    <font>
      <sz val="15"/>
      <color rgb="FF006100"/>
      <name val="Angsana New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ngsana New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ngsana New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ngsana New"/>
      <family val="2"/>
    </font>
    <font>
      <sz val="11"/>
      <color rgb="FF3F3F76"/>
      <name val="Calibri"/>
      <family val="2"/>
      <scheme val="minor"/>
    </font>
    <font>
      <sz val="15"/>
      <color rgb="FF3F3F76"/>
      <name val="Angsana New"/>
      <family val="2"/>
    </font>
    <font>
      <sz val="11"/>
      <color rgb="FFFA7D00"/>
      <name val="Calibri"/>
      <family val="2"/>
      <scheme val="minor"/>
    </font>
    <font>
      <sz val="15"/>
      <color rgb="FFFA7D00"/>
      <name val="Angsana New"/>
      <family val="2"/>
    </font>
    <font>
      <sz val="11"/>
      <color rgb="FF9C6500"/>
      <name val="Calibri"/>
      <family val="2"/>
      <scheme val="minor"/>
    </font>
    <font>
      <sz val="15"/>
      <color rgb="FF9C6500"/>
      <name val="Angsana New"/>
      <family val="2"/>
    </font>
    <font>
      <b/>
      <sz val="11"/>
      <color rgb="FF3F3F3F"/>
      <name val="Calibri"/>
      <family val="2"/>
      <scheme val="minor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sz val="11"/>
      <color rgb="FFFF0000"/>
      <name val="Calibri"/>
      <family val="2"/>
      <scheme val="minor"/>
    </font>
    <font>
      <sz val="15"/>
      <color rgb="FFFF0000"/>
      <name val="Angsana New"/>
      <family val="2"/>
    </font>
    <font>
      <b/>
      <sz val="12.5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sz val="13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13">
    <xf numFmtId="0" fontId="0" fillId="0" borderId="0"/>
    <xf numFmtId="0" fontId="9" fillId="2" borderId="0" applyNumberFormat="0" applyBorder="0" applyAlignment="0" applyProtection="0"/>
    <xf numFmtId="0" fontId="10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/>
    <xf numFmtId="0" fontId="10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7" borderId="7" applyNumberFormat="0" applyAlignment="0" applyProtection="0"/>
    <xf numFmtId="0" fontId="17" fillId="28" borderId="8" applyNumberFormat="0" applyAlignment="0" applyProtection="0"/>
    <xf numFmtId="0" fontId="18" fillId="28" borderId="8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0" borderId="7" applyNumberFormat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" fillId="0" borderId="0"/>
    <xf numFmtId="0" fontId="4" fillId="0" borderId="0"/>
    <xf numFmtId="0" fontId="2" fillId="0" borderId="0"/>
    <xf numFmtId="0" fontId="5" fillId="0" borderId="0"/>
    <xf numFmtId="0" fontId="3" fillId="0" borderId="0"/>
    <xf numFmtId="0" fontId="9" fillId="32" borderId="13" applyNumberFormat="0" applyFont="0" applyAlignment="0" applyProtection="0"/>
    <xf numFmtId="0" fontId="10" fillId="32" borderId="13" applyNumberFormat="0" applyFont="0" applyAlignment="0" applyProtection="0"/>
    <xf numFmtId="0" fontId="35" fillId="27" borderId="14" applyNumberFormat="0" applyAlignment="0" applyProtection="0"/>
    <xf numFmtId="0" fontId="36" fillId="27" borderId="14" applyNumberFormat="0" applyAlignment="0" applyProtection="0"/>
    <xf numFmtId="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2" borderId="1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1">
    <xf numFmtId="0" fontId="0" fillId="0" borderId="0" xfId="0"/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7" fillId="0" borderId="0" xfId="82" applyFont="1" applyAlignment="1">
      <alignment vertical="center"/>
    </xf>
    <xf numFmtId="166" fontId="7" fillId="0" borderId="2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166" fontId="7" fillId="0" borderId="0" xfId="55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horizontal="right" vertical="center"/>
    </xf>
    <xf numFmtId="166" fontId="8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166" fontId="7" fillId="0" borderId="1" xfId="0" applyNumberFormat="1" applyFont="1" applyBorder="1" applyAlignment="1">
      <alignment horizontal="centerContinuous" vertical="center"/>
    </xf>
    <xf numFmtId="166" fontId="6" fillId="0" borderId="0" xfId="0" applyNumberFormat="1" applyFont="1" applyAlignment="1">
      <alignment horizontal="centerContinuous" vertical="center"/>
    </xf>
    <xf numFmtId="166" fontId="7" fillId="0" borderId="0" xfId="55" applyNumberFormat="1" applyFont="1" applyFill="1" applyAlignment="1">
      <alignment vertical="center"/>
    </xf>
    <xf numFmtId="166" fontId="7" fillId="33" borderId="2" xfId="55" applyNumberFormat="1" applyFont="1" applyFill="1" applyBorder="1" applyAlignment="1">
      <alignment vertical="center"/>
    </xf>
    <xf numFmtId="166" fontId="7" fillId="0" borderId="2" xfId="55" applyNumberFormat="1" applyFont="1" applyFill="1" applyBorder="1" applyAlignment="1">
      <alignment vertical="center"/>
    </xf>
    <xf numFmtId="166" fontId="7" fillId="33" borderId="0" xfId="55" applyNumberFormat="1" applyFont="1" applyFill="1" applyBorder="1" applyAlignment="1">
      <alignment vertical="center"/>
    </xf>
    <xf numFmtId="166" fontId="7" fillId="0" borderId="0" xfId="55" applyNumberFormat="1" applyFont="1" applyFill="1" applyBorder="1" applyAlignment="1">
      <alignment vertical="center"/>
    </xf>
    <xf numFmtId="166" fontId="7" fillId="0" borderId="0" xfId="55" applyNumberFormat="1" applyFont="1" applyFill="1" applyAlignment="1">
      <alignment horizontal="right" vertical="center"/>
    </xf>
    <xf numFmtId="166" fontId="7" fillId="33" borderId="2" xfId="55" applyNumberFormat="1" applyFont="1" applyFill="1" applyBorder="1" applyAlignment="1">
      <alignment horizontal="right" vertical="center"/>
    </xf>
    <xf numFmtId="166" fontId="7" fillId="33" borderId="0" xfId="55" applyNumberFormat="1" applyFont="1" applyFill="1" applyBorder="1" applyAlignment="1">
      <alignment horizontal="right" vertical="center"/>
    </xf>
    <xf numFmtId="166" fontId="7" fillId="33" borderId="3" xfId="55" applyNumberFormat="1" applyFont="1" applyFill="1" applyBorder="1" applyAlignment="1">
      <alignment horizontal="right" vertical="center"/>
    </xf>
    <xf numFmtId="166" fontId="7" fillId="0" borderId="3" xfId="55" applyNumberFormat="1" applyFont="1" applyFill="1" applyBorder="1" applyAlignment="1">
      <alignment horizontal="right" vertical="center"/>
    </xf>
    <xf numFmtId="166" fontId="7" fillId="33" borderId="2" xfId="0" applyNumberFormat="1" applyFont="1" applyFill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33" borderId="2" xfId="0" applyNumberFormat="1" applyFont="1" applyFill="1" applyBorder="1" applyAlignment="1">
      <alignment horizontal="right" vertical="center"/>
    </xf>
    <xf numFmtId="166" fontId="7" fillId="33" borderId="5" xfId="0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7" fillId="33" borderId="18" xfId="0" applyNumberFormat="1" applyFont="1" applyFill="1" applyBorder="1" applyAlignment="1">
      <alignment horizontal="right" vertical="center"/>
    </xf>
    <xf numFmtId="0" fontId="7" fillId="33" borderId="0" xfId="0" applyFont="1" applyFill="1" applyAlignment="1">
      <alignment vertical="center"/>
    </xf>
    <xf numFmtId="166" fontId="7" fillId="0" borderId="18" xfId="0" applyNumberFormat="1" applyFont="1" applyBorder="1" applyAlignment="1">
      <alignment horizontal="right" vertical="center"/>
    </xf>
    <xf numFmtId="166" fontId="7" fillId="0" borderId="5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6" fontId="6" fillId="33" borderId="0" xfId="0" applyNumberFormat="1" applyFont="1" applyFill="1" applyAlignment="1">
      <alignment horizontal="right" vertical="center"/>
    </xf>
    <xf numFmtId="0" fontId="6" fillId="0" borderId="2" xfId="0" applyFont="1" applyBorder="1" applyAlignment="1">
      <alignment vertical="center"/>
    </xf>
    <xf numFmtId="166" fontId="7" fillId="33" borderId="1" xfId="0" applyNumberFormat="1" applyFont="1" applyFill="1" applyBorder="1" applyAlignment="1">
      <alignment vertical="center"/>
    </xf>
    <xf numFmtId="168" fontId="6" fillId="0" borderId="0" xfId="0" applyNumberFormat="1" applyFont="1" applyAlignment="1">
      <alignment vertical="center"/>
    </xf>
    <xf numFmtId="166" fontId="7" fillId="0" borderId="16" xfId="55" applyNumberFormat="1" applyFont="1" applyFill="1" applyBorder="1" applyAlignment="1">
      <alignment horizontal="right" vertical="center"/>
    </xf>
    <xf numFmtId="169" fontId="7" fillId="0" borderId="0" xfId="55" applyNumberFormat="1" applyFont="1" applyFill="1" applyBorder="1" applyAlignment="1">
      <alignment horizontal="center" vertical="center"/>
    </xf>
    <xf numFmtId="165" fontId="7" fillId="33" borderId="0" xfId="55" applyFont="1" applyFill="1" applyBorder="1" applyAlignment="1">
      <alignment horizontal="center" vertical="center"/>
    </xf>
    <xf numFmtId="165" fontId="7" fillId="0" borderId="0" xfId="55" applyFont="1" applyFill="1" applyAlignment="1">
      <alignment horizontal="center" vertical="center"/>
    </xf>
    <xf numFmtId="166" fontId="7" fillId="33" borderId="3" xfId="55" applyNumberFormat="1" applyFont="1" applyFill="1" applyBorder="1" applyAlignment="1">
      <alignment vertical="center"/>
    </xf>
    <xf numFmtId="166" fontId="7" fillId="0" borderId="3" xfId="55" applyNumberFormat="1" applyFont="1" applyFill="1" applyBorder="1" applyAlignment="1">
      <alignment vertical="center"/>
    </xf>
    <xf numFmtId="165" fontId="7" fillId="0" borderId="0" xfId="55" applyFont="1" applyFill="1" applyBorder="1" applyAlignment="1">
      <alignment vertical="center"/>
    </xf>
    <xf numFmtId="166" fontId="7" fillId="0" borderId="17" xfId="82" applyNumberFormat="1" applyFont="1" applyBorder="1" applyAlignment="1">
      <alignment horizontal="right" vertical="center"/>
    </xf>
    <xf numFmtId="166" fontId="7" fillId="0" borderId="0" xfId="82" applyNumberFormat="1" applyFont="1" applyAlignment="1">
      <alignment horizontal="centerContinuous" vertical="center"/>
    </xf>
    <xf numFmtId="0" fontId="6" fillId="0" borderId="17" xfId="82" applyFont="1" applyBorder="1" applyAlignment="1">
      <alignment horizontal="left" vertical="center"/>
    </xf>
    <xf numFmtId="166" fontId="7" fillId="0" borderId="17" xfId="82" applyNumberFormat="1" applyFont="1" applyBorder="1" applyAlignment="1">
      <alignment horizontal="centerContinuous" vertical="center"/>
    </xf>
    <xf numFmtId="170" fontId="7" fillId="0" borderId="0" xfId="82" applyNumberFormat="1" applyFont="1" applyAlignment="1">
      <alignment vertical="center"/>
    </xf>
    <xf numFmtId="168" fontId="7" fillId="0" borderId="0" xfId="82" applyNumberFormat="1" applyFont="1" applyAlignment="1">
      <alignment vertical="center"/>
    </xf>
    <xf numFmtId="166" fontId="6" fillId="33" borderId="0" xfId="82" applyNumberFormat="1" applyFont="1" applyFill="1" applyAlignment="1">
      <alignment horizontal="right" vertical="center"/>
    </xf>
    <xf numFmtId="166" fontId="7" fillId="0" borderId="0" xfId="82" applyNumberFormat="1" applyFont="1" applyAlignment="1">
      <alignment horizontal="right" vertical="center"/>
    </xf>
    <xf numFmtId="166" fontId="7" fillId="33" borderId="0" xfId="82" applyNumberFormat="1" applyFont="1" applyFill="1" applyAlignment="1">
      <alignment horizontal="right" vertical="center"/>
    </xf>
    <xf numFmtId="166" fontId="7" fillId="33" borderId="2" xfId="82" applyNumberFormat="1" applyFont="1" applyFill="1" applyBorder="1" applyAlignment="1">
      <alignment horizontal="right" vertical="center"/>
    </xf>
    <xf numFmtId="166" fontId="7" fillId="33" borderId="0" xfId="79" applyNumberFormat="1" applyFont="1" applyFill="1" applyAlignment="1">
      <alignment horizontal="right" vertical="center"/>
    </xf>
    <xf numFmtId="166" fontId="7" fillId="0" borderId="0" xfId="58" applyNumberFormat="1" applyFont="1" applyFill="1" applyBorder="1" applyAlignment="1">
      <alignment horizontal="right" vertical="center"/>
    </xf>
    <xf numFmtId="166" fontId="7" fillId="0" borderId="2" xfId="82" applyNumberFormat="1" applyFont="1" applyBorder="1" applyAlignment="1">
      <alignment horizontal="right" vertical="center"/>
    </xf>
    <xf numFmtId="166" fontId="7" fillId="33" borderId="0" xfId="58" applyNumberFormat="1" applyFont="1" applyFill="1" applyBorder="1" applyAlignment="1">
      <alignment horizontal="right" vertical="center"/>
    </xf>
    <xf numFmtId="166" fontId="7" fillId="33" borderId="17" xfId="79" applyNumberFormat="1" applyFont="1" applyFill="1" applyBorder="1" applyAlignment="1">
      <alignment horizontal="right" vertical="center"/>
    </xf>
    <xf numFmtId="171" fontId="7" fillId="33" borderId="0" xfId="82" applyNumberFormat="1" applyFont="1" applyFill="1" applyAlignment="1">
      <alignment vertical="center"/>
    </xf>
    <xf numFmtId="171" fontId="7" fillId="0" borderId="0" xfId="82" applyNumberFormat="1" applyFont="1" applyAlignment="1">
      <alignment vertical="center"/>
    </xf>
    <xf numFmtId="166" fontId="7" fillId="33" borderId="0" xfId="82" applyNumberFormat="1" applyFont="1" applyFill="1" applyAlignment="1">
      <alignment vertical="center"/>
    </xf>
    <xf numFmtId="166" fontId="7" fillId="0" borderId="0" xfId="82" applyNumberFormat="1" applyFont="1" applyAlignment="1">
      <alignment vertical="center"/>
    </xf>
    <xf numFmtId="170" fontId="7" fillId="33" borderId="0" xfId="82" applyNumberFormat="1" applyFont="1" applyFill="1" applyAlignment="1">
      <alignment vertical="center"/>
    </xf>
    <xf numFmtId="0" fontId="7" fillId="0" borderId="2" xfId="82" applyFont="1" applyBorder="1" applyAlignment="1">
      <alignment vertical="center"/>
    </xf>
    <xf numFmtId="0" fontId="6" fillId="0" borderId="17" xfId="0" applyFont="1" applyBorder="1" applyAlignment="1">
      <alignment horizontal="left" vertical="center"/>
    </xf>
    <xf numFmtId="166" fontId="7" fillId="0" borderId="17" xfId="0" applyNumberFormat="1" applyFont="1" applyBorder="1" applyAlignment="1">
      <alignment horizontal="right" vertical="center"/>
    </xf>
    <xf numFmtId="168" fontId="42" fillId="0" borderId="0" xfId="0" applyNumberFormat="1" applyFont="1" applyAlignment="1">
      <alignment vertical="center"/>
    </xf>
    <xf numFmtId="172" fontId="7" fillId="0" borderId="0" xfId="0" applyNumberFormat="1" applyFont="1" applyAlignment="1">
      <alignment horizontal="right" vertical="center"/>
    </xf>
    <xf numFmtId="172" fontId="7" fillId="0" borderId="17" xfId="0" applyNumberFormat="1" applyFont="1" applyBorder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6" fillId="0" borderId="17" xfId="0" applyNumberFormat="1" applyFont="1" applyBorder="1" applyAlignment="1">
      <alignment horizontal="right" vertical="center"/>
    </xf>
    <xf numFmtId="172" fontId="6" fillId="33" borderId="0" xfId="0" applyNumberFormat="1" applyFont="1" applyFill="1" applyAlignment="1">
      <alignment horizontal="right" vertical="center"/>
    </xf>
    <xf numFmtId="0" fontId="6" fillId="0" borderId="17" xfId="0" applyFont="1" applyBorder="1" applyAlignment="1">
      <alignment vertical="center"/>
    </xf>
    <xf numFmtId="166" fontId="7" fillId="33" borderId="16" xfId="55" applyNumberFormat="1" applyFont="1" applyFill="1" applyBorder="1" applyAlignment="1">
      <alignment horizontal="right" vertical="center"/>
    </xf>
    <xf numFmtId="0" fontId="7" fillId="0" borderId="17" xfId="82" applyFont="1" applyBorder="1" applyAlignment="1">
      <alignment vertical="center"/>
    </xf>
    <xf numFmtId="166" fontId="7" fillId="33" borderId="0" xfId="0" quotePrefix="1" applyNumberFormat="1" applyFont="1" applyFill="1" applyAlignment="1">
      <alignment vertical="center"/>
    </xf>
    <xf numFmtId="166" fontId="7" fillId="33" borderId="17" xfId="56" applyNumberFormat="1" applyFont="1" applyFill="1" applyBorder="1" applyAlignment="1">
      <alignment horizontal="right" vertical="center"/>
    </xf>
    <xf numFmtId="166" fontId="7" fillId="33" borderId="16" xfId="82" applyNumberFormat="1" applyFont="1" applyFill="1" applyBorder="1" applyAlignment="1">
      <alignment horizontal="right" vertical="center"/>
    </xf>
    <xf numFmtId="166" fontId="7" fillId="33" borderId="3" xfId="82" applyNumberFormat="1" applyFont="1" applyFill="1" applyBorder="1" applyAlignment="1">
      <alignment vertical="center"/>
    </xf>
    <xf numFmtId="0" fontId="45" fillId="0" borderId="0" xfId="0" applyFont="1" applyAlignment="1">
      <alignment vertical="center"/>
    </xf>
    <xf numFmtId="166" fontId="45" fillId="33" borderId="0" xfId="0" applyNumberFormat="1" applyFont="1" applyFill="1" applyAlignment="1">
      <alignment vertical="center"/>
    </xf>
    <xf numFmtId="166" fontId="45" fillId="0" borderId="0" xfId="0" applyNumberFormat="1" applyFont="1" applyAlignment="1">
      <alignment vertical="center"/>
    </xf>
    <xf numFmtId="166" fontId="45" fillId="33" borderId="2" xfId="0" applyNumberFormat="1" applyFont="1" applyFill="1" applyBorder="1" applyAlignment="1">
      <alignment vertical="center"/>
    </xf>
    <xf numFmtId="166" fontId="45" fillId="0" borderId="1" xfId="55" applyNumberFormat="1" applyFont="1" applyFill="1" applyBorder="1" applyAlignment="1">
      <alignment vertical="center"/>
    </xf>
    <xf numFmtId="166" fontId="45" fillId="0" borderId="0" xfId="55" applyNumberFormat="1" applyFont="1" applyFill="1" applyBorder="1" applyAlignment="1">
      <alignment vertical="center"/>
    </xf>
    <xf numFmtId="166" fontId="45" fillId="33" borderId="1" xfId="55" applyNumberFormat="1" applyFont="1" applyFill="1" applyBorder="1" applyAlignment="1">
      <alignment vertical="center"/>
    </xf>
    <xf numFmtId="166" fontId="45" fillId="33" borderId="0" xfId="55" applyNumberFormat="1" applyFont="1" applyFill="1" applyAlignment="1">
      <alignment horizontal="right" vertical="center"/>
    </xf>
    <xf numFmtId="166" fontId="45" fillId="0" borderId="0" xfId="55" applyNumberFormat="1" applyFont="1" applyFill="1" applyAlignment="1">
      <alignment horizontal="right" vertical="center"/>
    </xf>
    <xf numFmtId="166" fontId="45" fillId="33" borderId="1" xfId="0" applyNumberFormat="1" applyFont="1" applyFill="1" applyBorder="1" applyAlignment="1">
      <alignment horizontal="right" vertical="center"/>
    </xf>
    <xf numFmtId="166" fontId="45" fillId="33" borderId="0" xfId="55" applyNumberFormat="1" applyFont="1" applyFill="1" applyBorder="1" applyAlignment="1">
      <alignment horizontal="right" vertical="center"/>
    </xf>
    <xf numFmtId="166" fontId="45" fillId="0" borderId="0" xfId="55" applyNumberFormat="1" applyFont="1" applyFill="1" applyBorder="1" applyAlignment="1">
      <alignment horizontal="right" vertical="center"/>
    </xf>
    <xf numFmtId="166" fontId="45" fillId="33" borderId="1" xfId="55" applyNumberFormat="1" applyFont="1" applyFill="1" applyBorder="1" applyAlignment="1">
      <alignment horizontal="right" vertical="center"/>
    </xf>
    <xf numFmtId="166" fontId="45" fillId="0" borderId="1" xfId="55" applyNumberFormat="1" applyFont="1" applyFill="1" applyBorder="1" applyAlignment="1">
      <alignment horizontal="right" vertical="center"/>
    </xf>
    <xf numFmtId="166" fontId="45" fillId="33" borderId="3" xfId="55" applyNumberFormat="1" applyFont="1" applyFill="1" applyBorder="1" applyAlignment="1">
      <alignment horizontal="right" vertical="center"/>
    </xf>
    <xf numFmtId="166" fontId="45" fillId="0" borderId="3" xfId="55" applyNumberFormat="1" applyFont="1" applyFill="1" applyBorder="1" applyAlignment="1">
      <alignment horizontal="right" vertical="center"/>
    </xf>
    <xf numFmtId="166" fontId="45" fillId="33" borderId="0" xfId="55" applyNumberFormat="1" applyFont="1" applyFill="1" applyBorder="1" applyAlignment="1">
      <alignment vertical="center"/>
    </xf>
    <xf numFmtId="166" fontId="45" fillId="33" borderId="0" xfId="80" applyNumberFormat="1" applyFont="1" applyFill="1" applyAlignment="1">
      <alignment horizontal="center" vertical="center"/>
    </xf>
    <xf numFmtId="166" fontId="45" fillId="33" borderId="0" xfId="0" applyNumberFormat="1" applyFont="1" applyFill="1" applyAlignment="1">
      <alignment horizontal="right" vertical="center"/>
    </xf>
    <xf numFmtId="166" fontId="46" fillId="0" borderId="0" xfId="55" applyNumberFormat="1" applyFont="1" applyFill="1" applyBorder="1" applyAlignment="1">
      <alignment horizontal="right" vertical="center"/>
    </xf>
    <xf numFmtId="166" fontId="7" fillId="0" borderId="4" xfId="0" applyNumberFormat="1" applyFont="1" applyBorder="1" applyAlignment="1">
      <alignment horizontal="centerContinuous" vertical="center"/>
    </xf>
    <xf numFmtId="168" fontId="6" fillId="0" borderId="2" xfId="0" applyNumberFormat="1" applyFont="1" applyBorder="1" applyAlignment="1">
      <alignment horizontal="center" vertical="center"/>
    </xf>
    <xf numFmtId="166" fontId="7" fillId="0" borderId="17" xfId="56" applyNumberFormat="1" applyFont="1" applyFill="1" applyBorder="1" applyAlignment="1">
      <alignment horizontal="right" vertical="center"/>
    </xf>
    <xf numFmtId="168" fontId="47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8" fontId="7" fillId="0" borderId="0" xfId="0" applyNumberFormat="1" applyFont="1" applyFill="1" applyAlignment="1">
      <alignment vertical="center"/>
    </xf>
    <xf numFmtId="168" fontId="6" fillId="0" borderId="1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0" fontId="44" fillId="0" borderId="0" xfId="0" applyFont="1" applyFill="1" applyAlignment="1">
      <alignment horizontal="left" vertical="center"/>
    </xf>
    <xf numFmtId="0" fontId="44" fillId="0" borderId="0" xfId="0" applyFont="1" applyFill="1" applyAlignment="1">
      <alignment horizontal="justify" vertical="center"/>
    </xf>
    <xf numFmtId="168" fontId="45" fillId="0" borderId="0" xfId="0" applyNumberFormat="1" applyFont="1" applyFill="1" applyAlignment="1">
      <alignment vertical="center"/>
    </xf>
    <xf numFmtId="0" fontId="45" fillId="0" borderId="0" xfId="82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45" fillId="0" borderId="0" xfId="80" applyFont="1" applyFill="1" applyAlignment="1">
      <alignment vertical="center"/>
    </xf>
    <xf numFmtId="168" fontId="45" fillId="0" borderId="0" xfId="0" applyNumberFormat="1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vertical="top"/>
    </xf>
    <xf numFmtId="0" fontId="7" fillId="0" borderId="2" xfId="0" applyFont="1" applyFill="1" applyBorder="1" applyAlignment="1">
      <alignment vertical="center"/>
    </xf>
    <xf numFmtId="0" fontId="6" fillId="0" borderId="0" xfId="0" applyFont="1" applyFill="1" applyAlignment="1">
      <alignment horizontal="justify" vertical="center"/>
    </xf>
    <xf numFmtId="0" fontId="7" fillId="0" borderId="2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justify" vertical="center"/>
    </xf>
    <xf numFmtId="0" fontId="6" fillId="0" borderId="2" xfId="0" applyFont="1" applyFill="1" applyBorder="1" applyAlignment="1">
      <alignment horizontal="justify" vertical="center"/>
    </xf>
    <xf numFmtId="0" fontId="44" fillId="0" borderId="0" xfId="80" applyFont="1" applyFill="1" applyAlignment="1">
      <alignment vertical="center"/>
    </xf>
    <xf numFmtId="0" fontId="45" fillId="0" borderId="0" xfId="80" quotePrefix="1" applyFont="1" applyFill="1" applyAlignment="1">
      <alignment vertical="center"/>
    </xf>
    <xf numFmtId="0" fontId="45" fillId="0" borderId="0" xfId="80" applyFont="1" applyFill="1" applyAlignment="1">
      <alignment horizontal="center" vertical="center"/>
    </xf>
    <xf numFmtId="0" fontId="45" fillId="0" borderId="0" xfId="81" quotePrefix="1" applyFont="1" applyFill="1" applyAlignment="1">
      <alignment vertical="top"/>
    </xf>
    <xf numFmtId="0" fontId="45" fillId="0" borderId="0" xfId="81" applyFont="1" applyFill="1" applyAlignment="1">
      <alignment vertical="top"/>
    </xf>
    <xf numFmtId="0" fontId="7" fillId="0" borderId="0" xfId="80" applyFont="1" applyFill="1" applyAlignment="1">
      <alignment vertical="center"/>
    </xf>
    <xf numFmtId="0" fontId="7" fillId="0" borderId="0" xfId="80" quotePrefix="1" applyFont="1" applyFill="1" applyAlignment="1">
      <alignment vertical="center"/>
    </xf>
    <xf numFmtId="0" fontId="7" fillId="0" borderId="0" xfId="80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Continuous" vertical="center"/>
    </xf>
    <xf numFmtId="166" fontId="8" fillId="0" borderId="0" xfId="0" applyNumberFormat="1" applyFont="1" applyFill="1" applyAlignment="1">
      <alignment horizontal="centerContinuous" vertical="center"/>
    </xf>
    <xf numFmtId="166" fontId="7" fillId="0" borderId="1" xfId="0" applyNumberFormat="1" applyFont="1" applyFill="1" applyBorder="1" applyAlignment="1">
      <alignment horizontal="centerContinuous" vertical="center"/>
    </xf>
    <xf numFmtId="166" fontId="7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7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Continuous" vertical="center"/>
    </xf>
    <xf numFmtId="166" fontId="6" fillId="0" borderId="1" xfId="0" applyNumberFormat="1" applyFont="1" applyFill="1" applyBorder="1" applyAlignment="1">
      <alignment horizontal="right" vertical="center"/>
    </xf>
    <xf numFmtId="168" fontId="7" fillId="0" borderId="0" xfId="82" applyNumberFormat="1" applyFont="1" applyFill="1" applyAlignment="1">
      <alignment vertical="center"/>
    </xf>
    <xf numFmtId="166" fontId="45" fillId="0" borderId="0" xfId="0" applyNumberFormat="1" applyFont="1" applyFill="1" applyAlignment="1">
      <alignment vertical="center"/>
    </xf>
    <xf numFmtId="166" fontId="45" fillId="0" borderId="2" xfId="0" applyNumberFormat="1" applyFont="1" applyFill="1" applyBorder="1" applyAlignment="1">
      <alignment vertical="center"/>
    </xf>
    <xf numFmtId="166" fontId="7" fillId="0" borderId="2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45" fillId="0" borderId="0" xfId="0" applyNumberFormat="1" applyFont="1" applyFill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45" fillId="0" borderId="1" xfId="0" applyNumberFormat="1" applyFont="1" applyFill="1" applyBorder="1" applyAlignment="1">
      <alignment horizontal="right" vertical="center"/>
    </xf>
    <xf numFmtId="166" fontId="45" fillId="0" borderId="0" xfId="80" applyNumberFormat="1" applyFont="1" applyFill="1" applyAlignment="1">
      <alignment horizontal="center" vertical="center"/>
    </xf>
    <xf numFmtId="0" fontId="45" fillId="0" borderId="0" xfId="80" applyFont="1" applyFill="1" applyAlignment="1">
      <alignment horizontal="right" vertical="center"/>
    </xf>
    <xf numFmtId="0" fontId="7" fillId="0" borderId="0" xfId="80" applyFont="1" applyFill="1" applyAlignment="1">
      <alignment horizontal="right" vertical="center"/>
    </xf>
    <xf numFmtId="0" fontId="45" fillId="0" borderId="0" xfId="0" applyFont="1" applyFill="1" applyAlignment="1">
      <alignment horizontal="right" vertical="center"/>
    </xf>
    <xf numFmtId="164" fontId="45" fillId="0" borderId="0" xfId="80" applyNumberFormat="1" applyFont="1" applyFill="1" applyAlignment="1">
      <alignment horizontal="right" vertical="center"/>
    </xf>
    <xf numFmtId="170" fontId="45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0" fontId="6" fillId="0" borderId="0" xfId="82" applyFont="1" applyFill="1" applyAlignment="1">
      <alignment horizontal="left" vertical="center"/>
    </xf>
    <xf numFmtId="0" fontId="7" fillId="0" borderId="0" xfId="82" applyFont="1" applyFill="1" applyAlignment="1">
      <alignment horizontal="center" vertical="center"/>
    </xf>
    <xf numFmtId="0" fontId="6" fillId="0" borderId="17" xfId="82" applyFont="1" applyFill="1" applyBorder="1" applyAlignment="1">
      <alignment horizontal="left" vertical="center"/>
    </xf>
    <xf numFmtId="0" fontId="7" fillId="0" borderId="17" xfId="82" applyFont="1" applyFill="1" applyBorder="1" applyAlignment="1">
      <alignment horizontal="center" vertical="center"/>
    </xf>
    <xf numFmtId="0" fontId="43" fillId="0" borderId="0" xfId="82" applyFont="1" applyFill="1" applyAlignment="1">
      <alignment vertical="center"/>
    </xf>
    <xf numFmtId="168" fontId="6" fillId="0" borderId="0" xfId="82" applyNumberFormat="1" applyFont="1" applyFill="1" applyAlignment="1">
      <alignment horizontal="center" vertical="center"/>
    </xf>
    <xf numFmtId="0" fontId="7" fillId="0" borderId="0" xfId="82" applyFont="1" applyFill="1" applyAlignment="1">
      <alignment vertical="center"/>
    </xf>
    <xf numFmtId="0" fontId="6" fillId="0" borderId="0" xfId="82" applyFont="1" applyFill="1" applyAlignment="1">
      <alignment vertical="center"/>
    </xf>
    <xf numFmtId="0" fontId="6" fillId="0" borderId="0" xfId="82" quotePrefix="1" applyFont="1" applyFill="1" applyAlignment="1">
      <alignment vertical="center"/>
    </xf>
    <xf numFmtId="0" fontId="7" fillId="0" borderId="1" xfId="82" applyFont="1" applyFill="1" applyBorder="1" applyAlignment="1">
      <alignment vertical="center"/>
    </xf>
    <xf numFmtId="0" fontId="43" fillId="0" borderId="17" xfId="82" applyFont="1" applyFill="1" applyBorder="1" applyAlignment="1">
      <alignment vertical="center"/>
    </xf>
    <xf numFmtId="0" fontId="7" fillId="0" borderId="2" xfId="82" applyFont="1" applyFill="1" applyBorder="1" applyAlignment="1">
      <alignment vertical="center"/>
    </xf>
    <xf numFmtId="0" fontId="43" fillId="0" borderId="2" xfId="82" applyFont="1" applyFill="1" applyBorder="1" applyAlignment="1">
      <alignment vertical="center"/>
    </xf>
    <xf numFmtId="0" fontId="7" fillId="0" borderId="2" xfId="82" applyFont="1" applyFill="1" applyBorder="1" applyAlignment="1">
      <alignment horizontal="center" vertical="center"/>
    </xf>
    <xf numFmtId="166" fontId="7" fillId="0" borderId="0" xfId="82" applyNumberFormat="1" applyFont="1" applyFill="1" applyAlignment="1">
      <alignment horizontal="centerContinuous" vertical="center"/>
    </xf>
    <xf numFmtId="166" fontId="7" fillId="0" borderId="17" xfId="82" applyNumberFormat="1" applyFont="1" applyFill="1" applyBorder="1" applyAlignment="1">
      <alignment horizontal="centerContinuous" vertical="center"/>
    </xf>
    <xf numFmtId="170" fontId="7" fillId="0" borderId="0" xfId="82" applyNumberFormat="1" applyFont="1" applyFill="1" applyAlignment="1">
      <alignment vertical="center"/>
    </xf>
    <xf numFmtId="166" fontId="6" fillId="0" borderId="0" xfId="82" applyNumberFormat="1" applyFont="1" applyFill="1" applyAlignment="1">
      <alignment horizontal="right" vertical="center"/>
    </xf>
    <xf numFmtId="166" fontId="7" fillId="0" borderId="0" xfId="82" applyNumberFormat="1" applyFont="1" applyFill="1" applyAlignment="1">
      <alignment horizontal="right" vertical="center"/>
    </xf>
    <xf numFmtId="166" fontId="7" fillId="0" borderId="2" xfId="82" applyNumberFormat="1" applyFont="1" applyFill="1" applyBorder="1" applyAlignment="1">
      <alignment horizontal="right" vertical="center"/>
    </xf>
    <xf numFmtId="166" fontId="7" fillId="0" borderId="0" xfId="79" applyNumberFormat="1" applyFont="1" applyFill="1" applyAlignment="1">
      <alignment horizontal="right" vertical="center"/>
    </xf>
    <xf numFmtId="166" fontId="7" fillId="0" borderId="17" xfId="79" applyNumberFormat="1" applyFont="1" applyFill="1" applyBorder="1" applyAlignment="1">
      <alignment horizontal="right" vertical="center"/>
    </xf>
    <xf numFmtId="171" fontId="7" fillId="0" borderId="0" xfId="82" applyNumberFormat="1" applyFont="1" applyFill="1" applyAlignment="1">
      <alignment vertical="center"/>
    </xf>
    <xf numFmtId="166" fontId="7" fillId="0" borderId="16" xfId="82" applyNumberFormat="1" applyFont="1" applyFill="1" applyBorder="1" applyAlignment="1">
      <alignment horizontal="right" vertical="center"/>
    </xf>
    <xf numFmtId="166" fontId="7" fillId="0" borderId="17" xfId="82" applyNumberFormat="1" applyFont="1" applyFill="1" applyBorder="1" applyAlignment="1">
      <alignment horizontal="right" vertical="center"/>
    </xf>
    <xf numFmtId="166" fontId="7" fillId="0" borderId="0" xfId="82" applyNumberFormat="1" applyFont="1" applyFill="1" applyAlignment="1">
      <alignment vertical="center"/>
    </xf>
    <xf numFmtId="166" fontId="7" fillId="0" borderId="3" xfId="82" applyNumberFormat="1" applyFont="1" applyFill="1" applyBorder="1" applyAlignment="1">
      <alignment vertical="center"/>
    </xf>
    <xf numFmtId="170" fontId="7" fillId="0" borderId="0" xfId="82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6" fontId="6" fillId="0" borderId="0" xfId="0" quotePrefix="1" applyNumberFormat="1" applyFont="1" applyFill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 applyAlignment="1">
      <alignment horizontal="centerContinuous" vertical="center"/>
    </xf>
    <xf numFmtId="166" fontId="7" fillId="0" borderId="1" xfId="0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6" fontId="6" fillId="0" borderId="17" xfId="0" applyNumberFormat="1" applyFont="1" applyBorder="1" applyAlignment="1">
      <alignment horizontal="right" vertical="center"/>
    </xf>
    <xf numFmtId="168" fontId="6" fillId="0" borderId="0" xfId="0" quotePrefix="1" applyNumberFormat="1" applyFont="1" applyFill="1" applyAlignment="1">
      <alignment vertical="center"/>
    </xf>
    <xf numFmtId="165" fontId="47" fillId="0" borderId="0" xfId="55" applyFont="1" applyFill="1" applyAlignment="1">
      <alignment vertical="center"/>
    </xf>
    <xf numFmtId="166" fontId="7" fillId="33" borderId="16" xfId="0" applyNumberFormat="1" applyFont="1" applyFill="1" applyBorder="1" applyAlignment="1">
      <alignment horizontal="right" vertical="center"/>
    </xf>
    <xf numFmtId="168" fontId="6" fillId="0" borderId="0" xfId="0" quotePrefix="1" applyNumberFormat="1" applyFont="1" applyAlignment="1">
      <alignment vertical="center"/>
    </xf>
    <xf numFmtId="166" fontId="7" fillId="0" borderId="16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6" fontId="6" fillId="0" borderId="6" xfId="0" applyNumberFormat="1" applyFont="1" applyBorder="1" applyAlignment="1">
      <alignment horizontal="center" vertical="center"/>
    </xf>
    <xf numFmtId="166" fontId="6" fillId="0" borderId="17" xfId="0" applyNumberFormat="1" applyFont="1" applyBorder="1" applyAlignment="1">
      <alignment horizontal="center" vertical="center"/>
    </xf>
    <xf numFmtId="172" fontId="6" fillId="0" borderId="6" xfId="0" applyNumberFormat="1" applyFont="1" applyBorder="1" applyAlignment="1">
      <alignment horizontal="center" vertical="center"/>
    </xf>
    <xf numFmtId="172" fontId="6" fillId="0" borderId="17" xfId="0" applyNumberFormat="1" applyFont="1" applyBorder="1" applyAlignment="1">
      <alignment horizontal="center" vertical="center"/>
    </xf>
  </cellXfs>
  <cellStyles count="113">
    <cellStyle name="20% - Accent1" xfId="1" builtinId="30" customBuiltin="1"/>
    <cellStyle name="20% - Accent1 2" xfId="2" xr:uid="{00000000-0005-0000-0000-000001000000}"/>
    <cellStyle name="20% - Accent1 3" xfId="94" xr:uid="{73BC882E-8090-4423-A9AA-54F79E473B32}"/>
    <cellStyle name="20% - Accent2" xfId="3" builtinId="34" customBuiltin="1"/>
    <cellStyle name="20% - Accent2 2" xfId="4" xr:uid="{00000000-0005-0000-0000-000003000000}"/>
    <cellStyle name="20% - Accent2 3" xfId="95" xr:uid="{9A3C0591-EBF9-40D8-919C-38E9E1A466B0}"/>
    <cellStyle name="20% - Accent3" xfId="5" builtinId="38" customBuiltin="1"/>
    <cellStyle name="20% - Accent3 2" xfId="6" xr:uid="{00000000-0005-0000-0000-000005000000}"/>
    <cellStyle name="20% - Accent3 3" xfId="96" xr:uid="{78D33E50-57B0-48F4-95E3-25C6E29496FA}"/>
    <cellStyle name="20% - Accent4" xfId="7" builtinId="42" customBuiltin="1"/>
    <cellStyle name="20% - Accent4 2" xfId="8" xr:uid="{00000000-0005-0000-0000-000007000000}"/>
    <cellStyle name="20% - Accent4 3" xfId="97" xr:uid="{8017C868-1908-4BA4-B8DB-2E461AD2953A}"/>
    <cellStyle name="20% - Accent5" xfId="9" builtinId="46" customBuiltin="1"/>
    <cellStyle name="20% - Accent5 2" xfId="10" xr:uid="{00000000-0005-0000-0000-000009000000}"/>
    <cellStyle name="20% - Accent5 3" xfId="98" xr:uid="{9AB72F82-0798-4EC5-9194-798C52A80F6C}"/>
    <cellStyle name="20% - Accent6" xfId="11" builtinId="50" customBuiltin="1"/>
    <cellStyle name="20% - Accent6 2" xfId="12" xr:uid="{00000000-0005-0000-0000-00000B000000}"/>
    <cellStyle name="20% - Accent6 3" xfId="99" xr:uid="{8B88AD7B-F75A-46AF-872C-5863BDAE5CD7}"/>
    <cellStyle name="40% - Accent1" xfId="13" builtinId="31" customBuiltin="1"/>
    <cellStyle name="40% - Accent1 2" xfId="14" xr:uid="{00000000-0005-0000-0000-00000D000000}"/>
    <cellStyle name="40% - Accent1 3" xfId="100" xr:uid="{17C01D69-50D3-4535-8A27-BBE41998268B}"/>
    <cellStyle name="40% - Accent2" xfId="15" builtinId="35" customBuiltin="1"/>
    <cellStyle name="40% - Accent2 2" xfId="16" xr:uid="{00000000-0005-0000-0000-00000F000000}"/>
    <cellStyle name="40% - Accent2 3" xfId="101" xr:uid="{A6F511B2-060E-46C8-9958-8DD822B0AB79}"/>
    <cellStyle name="40% - Accent3" xfId="17" builtinId="39" customBuiltin="1"/>
    <cellStyle name="40% - Accent3 2" xfId="18" xr:uid="{00000000-0005-0000-0000-000011000000}"/>
    <cellStyle name="40% - Accent3 3" xfId="102" xr:uid="{AD13A37E-6DA1-42E9-9BF4-52D11F48D7EC}"/>
    <cellStyle name="40% - Accent4" xfId="19" builtinId="43" customBuiltin="1"/>
    <cellStyle name="40% - Accent4 2" xfId="20" xr:uid="{00000000-0005-0000-0000-000013000000}"/>
    <cellStyle name="40% - Accent4 3" xfId="103" xr:uid="{247CB617-5A57-4846-8C64-2F466BA3C164}"/>
    <cellStyle name="40% - Accent5" xfId="21" builtinId="47" customBuiltin="1"/>
    <cellStyle name="40% - Accent5 2" xfId="22" xr:uid="{00000000-0005-0000-0000-000015000000}"/>
    <cellStyle name="40% - Accent5 3" xfId="104" xr:uid="{F865B3FD-EE75-47D8-AA97-B0BAE99FF9B7}"/>
    <cellStyle name="40% - Accent6" xfId="23" builtinId="51" customBuiltin="1"/>
    <cellStyle name="40% - Accent6 2" xfId="24" xr:uid="{00000000-0005-0000-0000-000017000000}"/>
    <cellStyle name="40% - Accent6 3" xfId="105" xr:uid="{B032825A-80AB-451A-AC34-03E8787BAD48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 customBuiltin="1"/>
    <cellStyle name="Comma 11 10" xfId="56" xr:uid="{00000000-0005-0000-0000-000037000000}"/>
    <cellStyle name="Comma 11 10 2" xfId="57" xr:uid="{00000000-0005-0000-0000-000038000000}"/>
    <cellStyle name="Comma 11 10 2 2" xfId="106" xr:uid="{17C501A2-62C9-4A62-8DFF-458E33864C76}"/>
    <cellStyle name="Comma 11 10 2 3" xfId="110" xr:uid="{1DC7FC71-19FC-465B-AD91-74F042C732CD}"/>
    <cellStyle name="Comma 2" xfId="58" xr:uid="{00000000-0005-0000-0000-000039000000}"/>
    <cellStyle name="Comma 2 2" xfId="59" xr:uid="{00000000-0005-0000-0000-00003A000000}"/>
    <cellStyle name="Comma 2 2 2" xfId="107" xr:uid="{58079CCB-F5E0-4BB6-8A8E-0FF31A21E469}"/>
    <cellStyle name="Comma 2 2 3" xfId="111" xr:uid="{3A4E315D-0AD9-4647-A427-7198A18F32F3}"/>
    <cellStyle name="Comma 3" xfId="60" xr:uid="{00000000-0005-0000-0000-00003B000000}"/>
    <cellStyle name="Comma 3 2" xfId="108" xr:uid="{CDDFF250-1FDD-40FA-8C1A-6FF6E6084DF0}"/>
    <cellStyle name="Comma 3 3" xfId="112" xr:uid="{6AB6F34E-837B-4E74-9E14-2D2532B17879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 customBuiltin="1"/>
    <cellStyle name="Normal 12" xfId="79" xr:uid="{00000000-0005-0000-0000-00004F000000}"/>
    <cellStyle name="Normal 21 2 4" xfId="80" xr:uid="{00000000-0005-0000-0000-000050000000}"/>
    <cellStyle name="Normal 21 2 4 2" xfId="81" xr:uid="{00000000-0005-0000-0000-000051000000}"/>
    <cellStyle name="Normal 3" xfId="82" xr:uid="{00000000-0005-0000-0000-000052000000}"/>
    <cellStyle name="Normal 37" xfId="83" xr:uid="{00000000-0005-0000-0000-000053000000}"/>
    <cellStyle name="Note" xfId="84" builtinId="10" customBuiltin="1"/>
    <cellStyle name="Note 2" xfId="85" xr:uid="{00000000-0005-0000-0000-000055000000}"/>
    <cellStyle name="Note 3" xfId="109" xr:uid="{3BD73F35-BBC9-46B5-8E9E-C8644EF5D0E8}"/>
    <cellStyle name="Output" xfId="86" builtinId="21" customBuiltin="1"/>
    <cellStyle name="Output 2" xfId="87" xr:uid="{00000000-0005-0000-0000-000057000000}"/>
    <cellStyle name="Percent" xfId="88" builtinId="5" customBuiltin="1"/>
    <cellStyle name="Title" xfId="89" builtinId="15" customBuiltin="1"/>
    <cellStyle name="Total" xfId="90" builtinId="25" customBuiltin="1"/>
    <cellStyle name="Total 2" xfId="91" xr:uid="{00000000-0005-0000-0000-00005B000000}"/>
    <cellStyle name="Warning Text" xfId="92" builtinId="11" customBuiltin="1"/>
    <cellStyle name="Warning Text 2" xfId="93" xr:uid="{00000000-0005-0000-0000-00005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37033-F9E1-4B28-B99C-8E6BED98F528}">
  <sheetPr>
    <tabColor indexed="40"/>
  </sheetPr>
  <dimension ref="A1:N143"/>
  <sheetViews>
    <sheetView tabSelected="1" zoomScaleNormal="100" zoomScaleSheetLayoutView="93" workbookViewId="0">
      <selection activeCell="C15" sqref="C15"/>
    </sheetView>
  </sheetViews>
  <sheetFormatPr defaultColWidth="9.375" defaultRowHeight="21.75" customHeight="1" x14ac:dyDescent="0.5"/>
  <cols>
    <col min="1" max="2" width="1.875" style="113" customWidth="1"/>
    <col min="3" max="3" width="35.875" style="113" customWidth="1"/>
    <col min="4" max="4" width="9" style="110" customWidth="1"/>
    <col min="5" max="5" width="0.625" style="113" customWidth="1"/>
    <col min="6" max="6" width="17.5" style="28" customWidth="1"/>
    <col min="7" max="7" width="0.625" style="145" customWidth="1"/>
    <col min="8" max="8" width="14.875" style="145" customWidth="1"/>
    <col min="9" max="9" width="0.625" style="145" customWidth="1"/>
    <col min="10" max="10" width="17.5" style="28" customWidth="1"/>
    <col min="11" max="11" width="0.625" style="145" customWidth="1"/>
    <col min="12" max="12" width="14.875" style="145" customWidth="1"/>
    <col min="13" max="14" width="9.375" style="113"/>
    <col min="15" max="16384" width="9.375" style="5"/>
  </cols>
  <sheetData>
    <row r="1" spans="1:12" ht="21.75" customHeight="1" x14ac:dyDescent="0.5">
      <c r="A1" s="109" t="s">
        <v>0</v>
      </c>
      <c r="B1" s="109"/>
      <c r="C1" s="109"/>
      <c r="E1" s="110"/>
      <c r="G1" s="155"/>
      <c r="I1" s="155"/>
      <c r="K1" s="142"/>
      <c r="L1" s="143"/>
    </row>
    <row r="2" spans="1:12" ht="21.75" customHeight="1" x14ac:dyDescent="0.5">
      <c r="A2" s="109" t="s">
        <v>1</v>
      </c>
      <c r="B2" s="109"/>
      <c r="C2" s="109"/>
      <c r="E2" s="110"/>
      <c r="F2" s="14"/>
      <c r="G2" s="142"/>
      <c r="H2" s="142"/>
      <c r="I2" s="142"/>
      <c r="J2" s="14"/>
      <c r="K2" s="142"/>
      <c r="L2" s="142"/>
    </row>
    <row r="3" spans="1:12" ht="21.75" customHeight="1" x14ac:dyDescent="0.5">
      <c r="A3" s="111" t="s">
        <v>2</v>
      </c>
      <c r="B3" s="111"/>
      <c r="C3" s="111"/>
      <c r="D3" s="112"/>
      <c r="E3" s="112"/>
      <c r="F3" s="15"/>
      <c r="G3" s="144"/>
      <c r="H3" s="144"/>
      <c r="I3" s="144"/>
      <c r="J3" s="15"/>
      <c r="K3" s="144"/>
      <c r="L3" s="144"/>
    </row>
    <row r="4" spans="1:12" ht="19.5" customHeight="1" x14ac:dyDescent="0.5">
      <c r="A4" s="109"/>
      <c r="B4" s="129"/>
      <c r="C4" s="129"/>
      <c r="E4" s="110"/>
    </row>
    <row r="5" spans="1:12" ht="19.5" customHeight="1" x14ac:dyDescent="0.5">
      <c r="A5" s="109"/>
      <c r="B5" s="109"/>
      <c r="C5" s="109"/>
      <c r="E5" s="110"/>
      <c r="F5" s="215" t="s">
        <v>3</v>
      </c>
      <c r="G5" s="215"/>
      <c r="H5" s="215"/>
      <c r="I5" s="146"/>
      <c r="J5" s="215" t="s">
        <v>4</v>
      </c>
      <c r="K5" s="215"/>
      <c r="L5" s="215"/>
    </row>
    <row r="6" spans="1:12" ht="19.5" customHeight="1" x14ac:dyDescent="0.5">
      <c r="A6" s="115"/>
      <c r="B6" s="115"/>
      <c r="C6" s="115"/>
      <c r="D6" s="194"/>
      <c r="E6" s="194"/>
      <c r="F6" s="1" t="s">
        <v>5</v>
      </c>
      <c r="G6" s="148"/>
      <c r="H6" s="148" t="s">
        <v>6</v>
      </c>
      <c r="I6" s="148"/>
      <c r="J6" s="1" t="s">
        <v>5</v>
      </c>
      <c r="K6" s="148"/>
      <c r="L6" s="148" t="s">
        <v>6</v>
      </c>
    </row>
    <row r="7" spans="1:12" ht="19.5" customHeight="1" x14ac:dyDescent="0.5">
      <c r="A7" s="115"/>
      <c r="B7" s="115"/>
      <c r="C7" s="115"/>
      <c r="D7" s="194"/>
      <c r="E7" s="194"/>
      <c r="F7" s="1" t="s">
        <v>7</v>
      </c>
      <c r="G7" s="148"/>
      <c r="H7" s="202" t="s">
        <v>8</v>
      </c>
      <c r="I7" s="148"/>
      <c r="J7" s="1" t="s">
        <v>7</v>
      </c>
      <c r="K7" s="148"/>
      <c r="L7" s="202" t="s">
        <v>8</v>
      </c>
    </row>
    <row r="8" spans="1:12" ht="19.5" customHeight="1" x14ac:dyDescent="0.5">
      <c r="A8" s="115"/>
      <c r="B8" s="115"/>
      <c r="C8" s="115"/>
      <c r="D8" s="194"/>
      <c r="E8" s="115"/>
      <c r="F8" s="1" t="s">
        <v>9</v>
      </c>
      <c r="G8" s="148"/>
      <c r="H8" s="148" t="s">
        <v>10</v>
      </c>
      <c r="I8" s="148"/>
      <c r="J8" s="1" t="s">
        <v>9</v>
      </c>
      <c r="K8" s="148"/>
      <c r="L8" s="148" t="s">
        <v>10</v>
      </c>
    </row>
    <row r="9" spans="1:12" ht="21" customHeight="1" x14ac:dyDescent="0.5">
      <c r="A9" s="115"/>
      <c r="B9" s="115"/>
      <c r="C9" s="115"/>
      <c r="D9" s="116" t="s">
        <v>11</v>
      </c>
      <c r="E9" s="115"/>
      <c r="F9" s="2" t="s">
        <v>12</v>
      </c>
      <c r="G9" s="148"/>
      <c r="H9" s="150" t="s">
        <v>12</v>
      </c>
      <c r="I9" s="148"/>
      <c r="J9" s="2" t="s">
        <v>12</v>
      </c>
      <c r="L9" s="150" t="s">
        <v>12</v>
      </c>
    </row>
    <row r="10" spans="1:12" ht="6" customHeight="1" x14ac:dyDescent="0.5">
      <c r="A10" s="115"/>
      <c r="B10" s="115"/>
      <c r="C10" s="115"/>
      <c r="D10" s="117"/>
      <c r="E10" s="115"/>
      <c r="F10" s="38"/>
      <c r="G10" s="148"/>
      <c r="H10" s="148"/>
      <c r="I10" s="148"/>
      <c r="J10" s="38"/>
      <c r="L10" s="148"/>
    </row>
    <row r="11" spans="1:12" ht="19.5" customHeight="1" x14ac:dyDescent="0.5">
      <c r="A11" s="109" t="s">
        <v>13</v>
      </c>
      <c r="B11" s="129"/>
      <c r="C11" s="129"/>
      <c r="E11" s="110"/>
      <c r="F11" s="31"/>
      <c r="J11" s="31"/>
    </row>
    <row r="12" spans="1:12" ht="6" customHeight="1" x14ac:dyDescent="0.5">
      <c r="A12" s="109"/>
      <c r="B12" s="129"/>
      <c r="C12" s="129"/>
      <c r="E12" s="110"/>
      <c r="F12" s="12"/>
      <c r="H12" s="155"/>
      <c r="J12" s="12"/>
      <c r="L12" s="155"/>
    </row>
    <row r="13" spans="1:12" ht="19.5" customHeight="1" x14ac:dyDescent="0.5">
      <c r="A13" s="114" t="s">
        <v>14</v>
      </c>
      <c r="B13" s="114"/>
      <c r="C13" s="114"/>
      <c r="E13" s="110"/>
      <c r="F13" s="31"/>
      <c r="J13" s="31"/>
    </row>
    <row r="14" spans="1:12" ht="6" customHeight="1" x14ac:dyDescent="0.5">
      <c r="A14" s="109"/>
      <c r="B14" s="129"/>
      <c r="C14" s="129"/>
      <c r="E14" s="110"/>
      <c r="F14" s="12"/>
      <c r="H14" s="155"/>
      <c r="J14" s="12"/>
      <c r="L14" s="155"/>
    </row>
    <row r="15" spans="1:12" ht="19.5" customHeight="1" x14ac:dyDescent="0.5">
      <c r="A15" s="113" t="s">
        <v>15</v>
      </c>
      <c r="E15" s="110"/>
      <c r="F15" s="31">
        <v>2863488</v>
      </c>
      <c r="G15" s="155"/>
      <c r="H15" s="145">
        <v>2697565</v>
      </c>
      <c r="J15" s="31">
        <v>735631</v>
      </c>
      <c r="L15" s="145">
        <v>92417</v>
      </c>
    </row>
    <row r="16" spans="1:12" ht="19.5" customHeight="1" x14ac:dyDescent="0.5">
      <c r="A16" s="113" t="s">
        <v>16</v>
      </c>
      <c r="E16" s="110"/>
      <c r="F16" s="31"/>
      <c r="G16" s="155"/>
      <c r="J16" s="31"/>
    </row>
    <row r="17" spans="1:12" ht="19.5" customHeight="1" x14ac:dyDescent="0.5">
      <c r="A17" s="113" t="s">
        <v>17</v>
      </c>
      <c r="E17" s="110"/>
      <c r="F17" s="31">
        <v>28367</v>
      </c>
      <c r="G17" s="155"/>
      <c r="H17" s="145">
        <v>95370</v>
      </c>
      <c r="J17" s="31">
        <v>0</v>
      </c>
      <c r="L17" s="145">
        <v>0</v>
      </c>
    </row>
    <row r="18" spans="1:12" ht="19.5" customHeight="1" x14ac:dyDescent="0.5">
      <c r="A18" s="113" t="s">
        <v>18</v>
      </c>
      <c r="E18" s="110"/>
      <c r="F18" s="31">
        <v>508121</v>
      </c>
      <c r="G18" s="155"/>
      <c r="H18" s="145">
        <v>439250</v>
      </c>
      <c r="J18" s="31">
        <v>7989</v>
      </c>
      <c r="L18" s="145">
        <v>4640</v>
      </c>
    </row>
    <row r="19" spans="1:12" ht="19.5" customHeight="1" x14ac:dyDescent="0.5">
      <c r="A19" s="113" t="s">
        <v>19</v>
      </c>
      <c r="D19" s="110">
        <v>15</v>
      </c>
      <c r="E19" s="110"/>
      <c r="F19" s="31">
        <v>71731</v>
      </c>
      <c r="G19" s="155"/>
      <c r="H19" s="145">
        <v>49617</v>
      </c>
      <c r="J19" s="31">
        <v>537741</v>
      </c>
      <c r="L19" s="145">
        <v>462538</v>
      </c>
    </row>
    <row r="20" spans="1:12" ht="19.5" customHeight="1" x14ac:dyDescent="0.5">
      <c r="A20" s="113" t="s">
        <v>20</v>
      </c>
      <c r="E20" s="110"/>
      <c r="F20" s="31">
        <v>933972</v>
      </c>
      <c r="G20" s="155"/>
      <c r="H20" s="145">
        <v>1876199</v>
      </c>
      <c r="J20" s="31">
        <v>0</v>
      </c>
      <c r="L20" s="145">
        <v>420995</v>
      </c>
    </row>
    <row r="21" spans="1:12" ht="19.5" customHeight="1" x14ac:dyDescent="0.5">
      <c r="A21" s="113" t="s">
        <v>21</v>
      </c>
      <c r="E21" s="110"/>
      <c r="F21" s="81">
        <v>6681278</v>
      </c>
      <c r="G21" s="155"/>
      <c r="H21" s="145">
        <v>4620102</v>
      </c>
      <c r="J21" s="81">
        <v>2672993</v>
      </c>
      <c r="L21" s="145">
        <v>961337</v>
      </c>
    </row>
    <row r="22" spans="1:12" ht="19.5" customHeight="1" x14ac:dyDescent="0.5">
      <c r="A22" s="113" t="s">
        <v>22</v>
      </c>
      <c r="D22" s="110">
        <v>9</v>
      </c>
      <c r="E22" s="110"/>
      <c r="F22" s="31">
        <v>1780737</v>
      </c>
      <c r="G22" s="155"/>
      <c r="H22" s="145">
        <v>1813214</v>
      </c>
      <c r="J22" s="31">
        <v>0</v>
      </c>
      <c r="L22" s="145">
        <v>0</v>
      </c>
    </row>
    <row r="23" spans="1:12" ht="19.5" customHeight="1" x14ac:dyDescent="0.5">
      <c r="A23" s="113" t="s">
        <v>23</v>
      </c>
      <c r="D23" s="110">
        <v>10</v>
      </c>
      <c r="E23" s="110"/>
      <c r="F23" s="27">
        <v>842044</v>
      </c>
      <c r="G23" s="155"/>
      <c r="H23" s="154">
        <v>590142</v>
      </c>
      <c r="J23" s="27">
        <v>235463</v>
      </c>
      <c r="L23" s="154">
        <v>40893</v>
      </c>
    </row>
    <row r="24" spans="1:12" ht="6" customHeight="1" x14ac:dyDescent="0.5">
      <c r="A24" s="109"/>
      <c r="B24" s="129"/>
      <c r="C24" s="129"/>
      <c r="E24" s="110"/>
      <c r="F24" s="12"/>
      <c r="H24" s="155"/>
      <c r="J24" s="12"/>
      <c r="L24" s="155"/>
    </row>
    <row r="25" spans="1:12" ht="19.5" customHeight="1" x14ac:dyDescent="0.5">
      <c r="A25" s="114" t="s">
        <v>24</v>
      </c>
      <c r="C25" s="114"/>
      <c r="E25" s="110"/>
      <c r="F25" s="32">
        <f>SUM(F15:F23)</f>
        <v>13709738</v>
      </c>
      <c r="G25" s="155"/>
      <c r="H25" s="203">
        <f>SUM(H15:H23)</f>
        <v>12181459</v>
      </c>
      <c r="I25" s="155"/>
      <c r="J25" s="32">
        <f>SUM(J15:J23)</f>
        <v>4189817</v>
      </c>
      <c r="K25" s="155"/>
      <c r="L25" s="203">
        <f>SUM(L15:L23)</f>
        <v>1982820</v>
      </c>
    </row>
    <row r="26" spans="1:12" ht="19.2" customHeight="1" x14ac:dyDescent="0.5">
      <c r="A26" s="109"/>
      <c r="B26" s="129"/>
      <c r="C26" s="129"/>
      <c r="E26" s="110"/>
      <c r="F26" s="12"/>
      <c r="H26" s="155"/>
      <c r="J26" s="12"/>
      <c r="L26" s="155"/>
    </row>
    <row r="27" spans="1:12" ht="19.5" customHeight="1" x14ac:dyDescent="0.5">
      <c r="A27" s="114" t="s">
        <v>25</v>
      </c>
      <c r="B27" s="114"/>
      <c r="C27" s="114"/>
      <c r="E27" s="110"/>
      <c r="F27" s="12"/>
      <c r="G27" s="155"/>
      <c r="H27" s="155"/>
      <c r="I27" s="155"/>
      <c r="J27" s="12"/>
      <c r="K27" s="155"/>
      <c r="L27" s="155"/>
    </row>
    <row r="28" spans="1:12" ht="6" customHeight="1" x14ac:dyDescent="0.5">
      <c r="A28" s="109"/>
      <c r="B28" s="129"/>
      <c r="C28" s="129"/>
      <c r="E28" s="110"/>
      <c r="F28" s="12"/>
      <c r="H28" s="155"/>
      <c r="J28" s="12"/>
      <c r="L28" s="155"/>
    </row>
    <row r="29" spans="1:12" ht="19.5" customHeight="1" x14ac:dyDescent="0.5">
      <c r="A29" s="195" t="s">
        <v>26</v>
      </c>
      <c r="B29" s="129"/>
      <c r="C29" s="129"/>
      <c r="E29" s="110"/>
      <c r="F29" s="31">
        <v>77930</v>
      </c>
      <c r="H29" s="145">
        <v>68385</v>
      </c>
      <c r="J29" s="31">
        <v>60837</v>
      </c>
      <c r="L29" s="145">
        <v>51416</v>
      </c>
    </row>
    <row r="30" spans="1:12" ht="19.5" customHeight="1" x14ac:dyDescent="0.5">
      <c r="A30" s="113" t="s">
        <v>27</v>
      </c>
      <c r="B30" s="129"/>
      <c r="C30" s="129"/>
      <c r="D30" s="110">
        <v>11</v>
      </c>
      <c r="E30" s="110"/>
      <c r="F30" s="31">
        <v>2830060</v>
      </c>
      <c r="H30" s="145">
        <v>2672153</v>
      </c>
      <c r="J30" s="31">
        <v>851961</v>
      </c>
      <c r="L30" s="145">
        <v>846114</v>
      </c>
    </row>
    <row r="31" spans="1:12" ht="19.5" customHeight="1" x14ac:dyDescent="0.5">
      <c r="A31" s="113" t="s">
        <v>28</v>
      </c>
      <c r="E31" s="110"/>
      <c r="F31" s="31">
        <v>0</v>
      </c>
      <c r="G31" s="155"/>
      <c r="H31" s="145">
        <v>0</v>
      </c>
      <c r="J31" s="31">
        <v>17627743</v>
      </c>
      <c r="L31" s="145">
        <v>17627743</v>
      </c>
    </row>
    <row r="32" spans="1:12" ht="19.5" customHeight="1" x14ac:dyDescent="0.5">
      <c r="A32" s="113" t="s">
        <v>29</v>
      </c>
      <c r="B32" s="129"/>
      <c r="C32" s="129"/>
      <c r="D32" s="110">
        <v>15</v>
      </c>
      <c r="E32" s="110"/>
      <c r="F32" s="31">
        <v>246719</v>
      </c>
      <c r="H32" s="145">
        <v>211573</v>
      </c>
      <c r="J32" s="31">
        <v>0</v>
      </c>
      <c r="L32" s="145">
        <v>0</v>
      </c>
    </row>
    <row r="33" spans="1:12" ht="19.5" customHeight="1" x14ac:dyDescent="0.5">
      <c r="A33" s="113" t="s">
        <v>30</v>
      </c>
      <c r="D33" s="110">
        <v>15</v>
      </c>
      <c r="E33" s="110"/>
      <c r="F33" s="31">
        <v>594405</v>
      </c>
      <c r="G33" s="155"/>
      <c r="H33" s="145">
        <v>272194</v>
      </c>
      <c r="J33" s="31">
        <v>1815684</v>
      </c>
      <c r="L33" s="145">
        <v>1701434</v>
      </c>
    </row>
    <row r="34" spans="1:12" ht="19.5" customHeight="1" x14ac:dyDescent="0.5">
      <c r="A34" s="113" t="s">
        <v>31</v>
      </c>
      <c r="E34" s="110"/>
      <c r="F34" s="31">
        <v>497765</v>
      </c>
      <c r="G34" s="155"/>
      <c r="H34" s="145">
        <v>222724</v>
      </c>
      <c r="J34" s="31">
        <v>416154</v>
      </c>
      <c r="L34" s="145">
        <v>141113</v>
      </c>
    </row>
    <row r="35" spans="1:12" ht="19.5" customHeight="1" x14ac:dyDescent="0.5">
      <c r="A35" s="113" t="s">
        <v>32</v>
      </c>
      <c r="E35" s="110"/>
      <c r="F35" s="81">
        <v>18795132</v>
      </c>
      <c r="G35" s="155"/>
      <c r="H35" s="145">
        <v>18095981</v>
      </c>
      <c r="J35" s="31">
        <v>1312130</v>
      </c>
      <c r="L35" s="145">
        <v>1312846</v>
      </c>
    </row>
    <row r="36" spans="1:12" ht="19.5" customHeight="1" x14ac:dyDescent="0.5">
      <c r="A36" s="113" t="s">
        <v>33</v>
      </c>
      <c r="D36" s="110">
        <v>12</v>
      </c>
      <c r="E36" s="110"/>
      <c r="F36" s="81">
        <v>30286984</v>
      </c>
      <c r="G36" s="155"/>
      <c r="H36" s="145">
        <v>29498480</v>
      </c>
      <c r="J36" s="31">
        <v>46019</v>
      </c>
      <c r="L36" s="145">
        <v>58159</v>
      </c>
    </row>
    <row r="37" spans="1:12" ht="19.5" customHeight="1" x14ac:dyDescent="0.5">
      <c r="A37" s="113" t="s">
        <v>34</v>
      </c>
      <c r="E37" s="110"/>
      <c r="F37" s="31">
        <v>181940</v>
      </c>
      <c r="G37" s="155"/>
      <c r="H37" s="145">
        <v>173888</v>
      </c>
      <c r="J37" s="31">
        <v>83168</v>
      </c>
      <c r="L37" s="145">
        <v>71662</v>
      </c>
    </row>
    <row r="38" spans="1:12" ht="19.5" customHeight="1" x14ac:dyDescent="0.5">
      <c r="A38" s="113" t="s">
        <v>35</v>
      </c>
      <c r="E38" s="110"/>
      <c r="F38" s="31">
        <v>1882327</v>
      </c>
      <c r="G38" s="155"/>
      <c r="H38" s="145">
        <v>1800706</v>
      </c>
      <c r="J38" s="31">
        <v>0</v>
      </c>
      <c r="L38" s="145">
        <v>0</v>
      </c>
    </row>
    <row r="39" spans="1:12" ht="19.5" customHeight="1" x14ac:dyDescent="0.5">
      <c r="A39" s="113" t="s">
        <v>36</v>
      </c>
      <c r="E39" s="110"/>
      <c r="F39" s="31">
        <v>488251</v>
      </c>
      <c r="G39" s="155"/>
      <c r="H39" s="145">
        <v>375578</v>
      </c>
      <c r="J39" s="31">
        <v>378026</v>
      </c>
      <c r="L39" s="145">
        <v>246894</v>
      </c>
    </row>
    <row r="40" spans="1:12" ht="19.5" customHeight="1" x14ac:dyDescent="0.5">
      <c r="A40" s="113" t="s">
        <v>37</v>
      </c>
      <c r="E40" s="110"/>
      <c r="F40" s="31">
        <v>192374</v>
      </c>
      <c r="G40" s="155"/>
      <c r="H40" s="145">
        <v>0</v>
      </c>
      <c r="J40" s="31">
        <v>0</v>
      </c>
      <c r="L40" s="145">
        <v>0</v>
      </c>
    </row>
    <row r="41" spans="1:12" ht="19.5" customHeight="1" x14ac:dyDescent="0.5">
      <c r="A41" s="113" t="s">
        <v>38</v>
      </c>
      <c r="E41" s="110"/>
      <c r="F41" s="27">
        <v>207937</v>
      </c>
      <c r="G41" s="155"/>
      <c r="H41" s="154">
        <v>417052</v>
      </c>
      <c r="J41" s="27">
        <v>50359</v>
      </c>
      <c r="L41" s="154">
        <v>255456</v>
      </c>
    </row>
    <row r="42" spans="1:12" ht="6" customHeight="1" x14ac:dyDescent="0.5">
      <c r="A42" s="109"/>
      <c r="B42" s="129"/>
      <c r="C42" s="129"/>
      <c r="E42" s="110"/>
      <c r="F42" s="12"/>
      <c r="H42" s="155"/>
      <c r="J42" s="12"/>
      <c r="L42" s="155"/>
    </row>
    <row r="43" spans="1:12" ht="19.5" customHeight="1" x14ac:dyDescent="0.5">
      <c r="A43" s="114" t="s">
        <v>39</v>
      </c>
      <c r="C43" s="114"/>
      <c r="E43" s="110"/>
      <c r="F43" s="32">
        <f>SUM(F29:F41)</f>
        <v>56281824</v>
      </c>
      <c r="G43" s="155"/>
      <c r="H43" s="203">
        <f>SUM(H29:H41)</f>
        <v>53808714</v>
      </c>
      <c r="I43" s="155"/>
      <c r="J43" s="32">
        <f>SUM(J29:J41)</f>
        <v>22642081</v>
      </c>
      <c r="K43" s="155"/>
      <c r="L43" s="203">
        <f>SUM(L29:L41)</f>
        <v>22312837</v>
      </c>
    </row>
    <row r="44" spans="1:12" ht="6" customHeight="1" x14ac:dyDescent="0.5">
      <c r="A44" s="109"/>
      <c r="B44" s="129"/>
      <c r="C44" s="129"/>
      <c r="E44" s="110"/>
      <c r="F44" s="12"/>
      <c r="H44" s="155"/>
      <c r="J44" s="12"/>
      <c r="L44" s="155"/>
    </row>
    <row r="45" spans="1:12" ht="19.5" customHeight="1" thickBot="1" x14ac:dyDescent="0.55000000000000004">
      <c r="A45" s="114" t="s">
        <v>40</v>
      </c>
      <c r="B45" s="114"/>
      <c r="C45" s="114"/>
      <c r="E45" s="110"/>
      <c r="F45" s="25">
        <f>F25+F43</f>
        <v>69991562</v>
      </c>
      <c r="G45" s="11"/>
      <c r="H45" s="26">
        <f>H25+H43</f>
        <v>65990173</v>
      </c>
      <c r="I45" s="11"/>
      <c r="J45" s="25">
        <f>J25+J43</f>
        <v>26831898</v>
      </c>
      <c r="K45" s="11"/>
      <c r="L45" s="26">
        <f>L25+L43</f>
        <v>24295657</v>
      </c>
    </row>
    <row r="46" spans="1:12" ht="19.5" customHeight="1" thickTop="1" x14ac:dyDescent="0.5">
      <c r="A46" s="114"/>
      <c r="B46" s="114"/>
      <c r="C46" s="114"/>
      <c r="E46" s="110"/>
      <c r="F46" s="11"/>
      <c r="G46" s="11"/>
      <c r="H46" s="11"/>
      <c r="I46" s="11"/>
      <c r="J46" s="11"/>
      <c r="K46" s="11"/>
      <c r="L46" s="11"/>
    </row>
    <row r="47" spans="1:12" ht="19.5" customHeight="1" x14ac:dyDescent="0.5">
      <c r="A47" s="114"/>
      <c r="B47" s="114"/>
      <c r="C47" s="114"/>
      <c r="E47" s="110"/>
      <c r="F47" s="11"/>
      <c r="G47" s="11"/>
      <c r="H47" s="11"/>
      <c r="I47" s="11"/>
      <c r="J47" s="11"/>
      <c r="K47" s="11"/>
      <c r="L47" s="11"/>
    </row>
    <row r="48" spans="1:12" ht="11.25" customHeight="1" x14ac:dyDescent="0.5">
      <c r="A48" s="114"/>
      <c r="B48" s="114"/>
      <c r="C48" s="114"/>
      <c r="E48" s="110"/>
      <c r="F48" s="11"/>
      <c r="G48" s="11"/>
      <c r="H48" s="11"/>
      <c r="I48" s="11"/>
      <c r="J48" s="11"/>
      <c r="K48" s="11"/>
      <c r="L48" s="11"/>
    </row>
    <row r="49" spans="1:12" ht="21.9" customHeight="1" x14ac:dyDescent="0.5">
      <c r="A49" s="128" t="s">
        <v>41</v>
      </c>
      <c r="B49" s="196"/>
      <c r="C49" s="196"/>
      <c r="D49" s="131"/>
      <c r="E49" s="131"/>
      <c r="F49" s="10"/>
      <c r="G49" s="157"/>
      <c r="H49" s="157"/>
      <c r="I49" s="157"/>
      <c r="J49" s="10"/>
      <c r="K49" s="157"/>
      <c r="L49" s="157"/>
    </row>
    <row r="50" spans="1:12" ht="21.75" customHeight="1" x14ac:dyDescent="0.5">
      <c r="A50" s="109" t="s">
        <v>0</v>
      </c>
      <c r="B50" s="109"/>
      <c r="C50" s="109"/>
      <c r="E50" s="110"/>
      <c r="F50" s="13"/>
      <c r="G50" s="142"/>
      <c r="H50" s="143"/>
      <c r="I50" s="142"/>
      <c r="J50" s="13"/>
      <c r="K50" s="142"/>
      <c r="L50" s="143"/>
    </row>
    <row r="51" spans="1:12" ht="21.75" customHeight="1" x14ac:dyDescent="0.5">
      <c r="A51" s="109" t="s">
        <v>1</v>
      </c>
      <c r="B51" s="109"/>
      <c r="C51" s="109"/>
      <c r="E51" s="110"/>
      <c r="F51" s="14"/>
      <c r="G51" s="142"/>
      <c r="H51" s="142"/>
      <c r="I51" s="142"/>
      <c r="J51" s="14"/>
      <c r="K51" s="142"/>
      <c r="L51" s="142"/>
    </row>
    <row r="52" spans="1:12" ht="21.75" customHeight="1" x14ac:dyDescent="0.5">
      <c r="A52" s="111" t="s">
        <v>2</v>
      </c>
      <c r="B52" s="111"/>
      <c r="C52" s="111"/>
      <c r="D52" s="112"/>
      <c r="E52" s="112"/>
      <c r="F52" s="15"/>
      <c r="G52" s="144"/>
      <c r="H52" s="144"/>
      <c r="I52" s="144"/>
      <c r="J52" s="15"/>
      <c r="K52" s="144"/>
      <c r="L52" s="144"/>
    </row>
    <row r="53" spans="1:12" ht="19.5" customHeight="1" x14ac:dyDescent="0.5">
      <c r="A53" s="197"/>
      <c r="B53" s="197"/>
      <c r="C53" s="197"/>
      <c r="D53" s="198"/>
      <c r="E53" s="198"/>
      <c r="F53" s="105"/>
      <c r="G53" s="204"/>
      <c r="H53" s="204"/>
      <c r="I53" s="204"/>
      <c r="J53" s="105"/>
      <c r="K53" s="204"/>
      <c r="L53" s="204"/>
    </row>
    <row r="54" spans="1:12" ht="18.899999999999999" customHeight="1" x14ac:dyDescent="0.5">
      <c r="A54" s="109"/>
      <c r="B54" s="109"/>
      <c r="C54" s="109"/>
      <c r="E54" s="110"/>
      <c r="F54" s="215" t="s">
        <v>3</v>
      </c>
      <c r="G54" s="215"/>
      <c r="H54" s="215"/>
      <c r="I54" s="146"/>
      <c r="J54" s="215" t="s">
        <v>4</v>
      </c>
      <c r="K54" s="215"/>
      <c r="L54" s="215"/>
    </row>
    <row r="55" spans="1:12" ht="18.899999999999999" customHeight="1" x14ac:dyDescent="0.5">
      <c r="A55" s="115"/>
      <c r="B55" s="115"/>
      <c r="C55" s="115"/>
      <c r="D55" s="194"/>
      <c r="E55" s="194"/>
      <c r="F55" s="1" t="s">
        <v>5</v>
      </c>
      <c r="G55" s="148"/>
      <c r="H55" s="148" t="s">
        <v>6</v>
      </c>
      <c r="I55" s="148"/>
      <c r="J55" s="1" t="s">
        <v>5</v>
      </c>
      <c r="K55" s="148"/>
      <c r="L55" s="148" t="s">
        <v>6</v>
      </c>
    </row>
    <row r="56" spans="1:12" ht="18.899999999999999" customHeight="1" x14ac:dyDescent="0.5">
      <c r="A56" s="115"/>
      <c r="B56" s="115"/>
      <c r="C56" s="115"/>
      <c r="D56" s="194"/>
      <c r="E56" s="194"/>
      <c r="F56" s="1" t="s">
        <v>7</v>
      </c>
      <c r="G56" s="148"/>
      <c r="H56" s="202" t="s">
        <v>8</v>
      </c>
      <c r="I56" s="148"/>
      <c r="J56" s="1" t="s">
        <v>7</v>
      </c>
      <c r="K56" s="148"/>
      <c r="L56" s="202" t="s">
        <v>8</v>
      </c>
    </row>
    <row r="57" spans="1:12" ht="18.899999999999999" customHeight="1" x14ac:dyDescent="0.5">
      <c r="A57" s="115"/>
      <c r="B57" s="115"/>
      <c r="D57" s="194"/>
      <c r="E57" s="115"/>
      <c r="F57" s="1" t="s">
        <v>9</v>
      </c>
      <c r="G57" s="148"/>
      <c r="H57" s="148" t="s">
        <v>10</v>
      </c>
      <c r="I57" s="148"/>
      <c r="J57" s="1" t="s">
        <v>9</v>
      </c>
      <c r="K57" s="148"/>
      <c r="L57" s="148" t="s">
        <v>10</v>
      </c>
    </row>
    <row r="58" spans="1:12" ht="18.899999999999999" customHeight="1" x14ac:dyDescent="0.5">
      <c r="A58" s="115"/>
      <c r="B58" s="115"/>
      <c r="C58" s="115"/>
      <c r="D58" s="116" t="s">
        <v>11</v>
      </c>
      <c r="E58" s="115"/>
      <c r="F58" s="2" t="s">
        <v>12</v>
      </c>
      <c r="G58" s="148"/>
      <c r="H58" s="150" t="s">
        <v>12</v>
      </c>
      <c r="I58" s="148"/>
      <c r="J58" s="2" t="s">
        <v>12</v>
      </c>
      <c r="K58" s="148"/>
      <c r="L58" s="150" t="s">
        <v>12</v>
      </c>
    </row>
    <row r="59" spans="1:12" ht="6" customHeight="1" x14ac:dyDescent="0.5">
      <c r="A59" s="115"/>
      <c r="B59" s="115"/>
      <c r="C59" s="115"/>
      <c r="D59" s="117"/>
      <c r="E59" s="115"/>
      <c r="F59" s="38"/>
      <c r="G59" s="148"/>
      <c r="H59" s="148"/>
      <c r="I59" s="148"/>
      <c r="J59" s="38"/>
      <c r="K59" s="148"/>
      <c r="L59" s="148"/>
    </row>
    <row r="60" spans="1:12" ht="18.899999999999999" customHeight="1" x14ac:dyDescent="0.5">
      <c r="A60" s="114" t="s">
        <v>42</v>
      </c>
      <c r="B60" s="195"/>
      <c r="C60" s="195"/>
      <c r="E60" s="110"/>
      <c r="F60" s="31"/>
      <c r="J60" s="31"/>
    </row>
    <row r="61" spans="1:12" ht="6" customHeight="1" x14ac:dyDescent="0.5">
      <c r="A61" s="109"/>
      <c r="B61" s="129"/>
      <c r="C61" s="129"/>
      <c r="E61" s="110"/>
      <c r="F61" s="31"/>
      <c r="J61" s="31"/>
    </row>
    <row r="62" spans="1:12" ht="18.899999999999999" customHeight="1" x14ac:dyDescent="0.5">
      <c r="A62" s="114" t="s">
        <v>43</v>
      </c>
      <c r="E62" s="110"/>
      <c r="F62" s="31"/>
      <c r="J62" s="31"/>
    </row>
    <row r="63" spans="1:12" ht="6" customHeight="1" x14ac:dyDescent="0.5">
      <c r="A63" s="109"/>
      <c r="B63" s="129"/>
      <c r="C63" s="129"/>
      <c r="E63" s="110"/>
      <c r="F63" s="31"/>
      <c r="J63" s="31"/>
    </row>
    <row r="64" spans="1:12" ht="18.899999999999999" customHeight="1" x14ac:dyDescent="0.5">
      <c r="A64" s="113" t="s">
        <v>44</v>
      </c>
      <c r="E64" s="110"/>
      <c r="F64" s="31">
        <v>2477684</v>
      </c>
      <c r="H64" s="145">
        <v>1750000</v>
      </c>
      <c r="J64" s="31">
        <v>2089331</v>
      </c>
      <c r="L64" s="145">
        <v>1750000</v>
      </c>
    </row>
    <row r="65" spans="1:12" ht="18.899999999999999" customHeight="1" x14ac:dyDescent="0.5">
      <c r="A65" s="113" t="s">
        <v>45</v>
      </c>
      <c r="E65" s="110"/>
      <c r="F65" s="31">
        <v>2310437</v>
      </c>
      <c r="H65" s="145">
        <v>2815385</v>
      </c>
      <c r="J65" s="31">
        <v>249305</v>
      </c>
      <c r="L65" s="145">
        <v>469971</v>
      </c>
    </row>
    <row r="66" spans="1:12" ht="18.899999999999999" customHeight="1" x14ac:dyDescent="0.5">
      <c r="A66" s="113" t="s">
        <v>46</v>
      </c>
      <c r="D66" s="110">
        <v>15</v>
      </c>
      <c r="E66" s="110"/>
      <c r="F66" s="31">
        <v>119389</v>
      </c>
      <c r="H66" s="145">
        <v>100159</v>
      </c>
      <c r="J66" s="31">
        <v>185921</v>
      </c>
      <c r="L66" s="145">
        <v>125702</v>
      </c>
    </row>
    <row r="67" spans="1:12" ht="18.899999999999999" customHeight="1" x14ac:dyDescent="0.5">
      <c r="A67" s="113" t="s">
        <v>47</v>
      </c>
      <c r="D67" s="110">
        <v>15</v>
      </c>
      <c r="E67" s="110"/>
      <c r="F67" s="31">
        <v>0</v>
      </c>
      <c r="H67" s="145">
        <v>0</v>
      </c>
      <c r="J67" s="31">
        <v>2743849</v>
      </c>
      <c r="L67" s="145">
        <v>2527255</v>
      </c>
    </row>
    <row r="68" spans="1:12" ht="18.899999999999999" customHeight="1" x14ac:dyDescent="0.5">
      <c r="A68" s="113" t="s">
        <v>48</v>
      </c>
      <c r="E68" s="110"/>
      <c r="F68" s="34"/>
      <c r="H68" s="155"/>
      <c r="J68" s="34"/>
    </row>
    <row r="69" spans="1:12" ht="18.899999999999999" customHeight="1" x14ac:dyDescent="0.5">
      <c r="B69" s="113" t="s">
        <v>49</v>
      </c>
      <c r="D69" s="110">
        <v>15</v>
      </c>
      <c r="E69" s="110"/>
      <c r="F69" s="31">
        <v>128000</v>
      </c>
      <c r="G69" s="155"/>
      <c r="H69" s="145">
        <v>128000</v>
      </c>
      <c r="J69" s="31">
        <v>0</v>
      </c>
      <c r="L69" s="145">
        <v>0</v>
      </c>
    </row>
    <row r="70" spans="1:12" ht="18.899999999999999" customHeight="1" x14ac:dyDescent="0.5">
      <c r="A70" s="113" t="s">
        <v>48</v>
      </c>
      <c r="E70" s="110"/>
      <c r="F70" s="31"/>
      <c r="G70" s="155"/>
      <c r="H70" s="113"/>
      <c r="J70" s="31"/>
    </row>
    <row r="71" spans="1:12" ht="18.899999999999999" customHeight="1" x14ac:dyDescent="0.5">
      <c r="B71" s="113" t="s">
        <v>50</v>
      </c>
      <c r="D71" s="110">
        <v>13</v>
      </c>
      <c r="E71" s="110"/>
      <c r="F71" s="31">
        <v>3451401</v>
      </c>
      <c r="G71" s="155"/>
      <c r="H71" s="145">
        <v>5567270</v>
      </c>
      <c r="J71" s="31">
        <v>567597</v>
      </c>
      <c r="L71" s="145">
        <v>495189</v>
      </c>
    </row>
    <row r="72" spans="1:12" ht="18.899999999999999" customHeight="1" x14ac:dyDescent="0.5">
      <c r="A72" s="113" t="s">
        <v>51</v>
      </c>
      <c r="E72" s="110"/>
      <c r="F72" s="31"/>
      <c r="G72" s="155"/>
      <c r="J72" s="31"/>
    </row>
    <row r="73" spans="1:12" ht="18.899999999999999" customHeight="1" x14ac:dyDescent="0.5">
      <c r="B73" s="113" t="s">
        <v>50</v>
      </c>
      <c r="E73" s="110"/>
      <c r="F73" s="31">
        <v>62003</v>
      </c>
      <c r="G73" s="155"/>
      <c r="H73" s="145">
        <v>96245</v>
      </c>
      <c r="J73" s="31">
        <v>11346</v>
      </c>
      <c r="L73" s="145">
        <v>14049</v>
      </c>
    </row>
    <row r="74" spans="1:12" ht="18.899999999999999" customHeight="1" x14ac:dyDescent="0.5">
      <c r="A74" s="113" t="s">
        <v>52</v>
      </c>
      <c r="E74" s="110"/>
      <c r="F74" s="31">
        <v>97452</v>
      </c>
      <c r="H74" s="145">
        <v>77879</v>
      </c>
      <c r="J74" s="31">
        <v>0</v>
      </c>
      <c r="L74" s="145">
        <v>0</v>
      </c>
    </row>
    <row r="75" spans="1:12" ht="18.899999999999999" customHeight="1" x14ac:dyDescent="0.5">
      <c r="A75" s="113" t="s">
        <v>53</v>
      </c>
      <c r="E75" s="110"/>
      <c r="F75" s="31">
        <v>89408</v>
      </c>
      <c r="H75" s="145">
        <v>144872</v>
      </c>
      <c r="J75" s="31">
        <v>11852</v>
      </c>
      <c r="L75" s="145">
        <v>11930</v>
      </c>
    </row>
    <row r="76" spans="1:12" ht="18.899999999999999" customHeight="1" x14ac:dyDescent="0.5">
      <c r="A76" s="113" t="s">
        <v>54</v>
      </c>
      <c r="E76" s="110"/>
      <c r="F76" s="31"/>
      <c r="J76" s="31"/>
    </row>
    <row r="77" spans="1:12" ht="18.899999999999999" customHeight="1" x14ac:dyDescent="0.5">
      <c r="B77" s="113" t="s">
        <v>55</v>
      </c>
      <c r="D77" s="110">
        <v>15</v>
      </c>
      <c r="E77" s="110"/>
      <c r="F77" s="31">
        <v>200135</v>
      </c>
      <c r="H77" s="145">
        <v>192465</v>
      </c>
      <c r="J77" s="31">
        <v>0</v>
      </c>
      <c r="L77" s="145">
        <v>0</v>
      </c>
    </row>
    <row r="78" spans="1:12" ht="18.899999999999999" customHeight="1" x14ac:dyDescent="0.5">
      <c r="A78" s="113" t="s">
        <v>56</v>
      </c>
      <c r="E78" s="110"/>
      <c r="F78" s="31">
        <v>0</v>
      </c>
      <c r="H78" s="145">
        <v>21217</v>
      </c>
      <c r="J78" s="31">
        <v>0</v>
      </c>
      <c r="L78" s="145">
        <v>0</v>
      </c>
    </row>
    <row r="79" spans="1:12" ht="18.899999999999999" customHeight="1" x14ac:dyDescent="0.5">
      <c r="A79" s="113" t="s">
        <v>57</v>
      </c>
      <c r="E79" s="110"/>
      <c r="F79" s="27">
        <v>299810</v>
      </c>
      <c r="H79" s="154">
        <v>176972</v>
      </c>
      <c r="I79" s="155"/>
      <c r="J79" s="27">
        <v>41875</v>
      </c>
      <c r="K79" s="155"/>
      <c r="L79" s="154">
        <v>41262</v>
      </c>
    </row>
    <row r="80" spans="1:12" ht="6" customHeight="1" x14ac:dyDescent="0.5">
      <c r="A80" s="109"/>
      <c r="B80" s="129"/>
      <c r="C80" s="129"/>
      <c r="E80" s="110"/>
      <c r="F80" s="20"/>
      <c r="H80" s="21"/>
      <c r="J80" s="20"/>
      <c r="L80" s="21"/>
    </row>
    <row r="81" spans="1:12" ht="18.899999999999999" customHeight="1" x14ac:dyDescent="0.5">
      <c r="A81" s="114" t="s">
        <v>58</v>
      </c>
      <c r="C81" s="114"/>
      <c r="E81" s="110"/>
      <c r="F81" s="40">
        <f>SUM(F64:F79)</f>
        <v>9235719</v>
      </c>
      <c r="H81" s="205">
        <f>SUM(H64:H79)</f>
        <v>11070464</v>
      </c>
      <c r="J81" s="40">
        <f>SUM(J64:J79)</f>
        <v>5901076</v>
      </c>
      <c r="L81" s="205">
        <f>SUM(L64:L79)</f>
        <v>5435358</v>
      </c>
    </row>
    <row r="82" spans="1:12" ht="18.899999999999999" customHeight="1" x14ac:dyDescent="0.5">
      <c r="A82" s="109"/>
      <c r="B82" s="129"/>
      <c r="C82" s="129"/>
      <c r="E82" s="110"/>
      <c r="F82" s="20"/>
      <c r="H82" s="21"/>
      <c r="J82" s="20"/>
      <c r="L82" s="21"/>
    </row>
    <row r="83" spans="1:12" ht="18.899999999999999" customHeight="1" x14ac:dyDescent="0.5">
      <c r="A83" s="114" t="s">
        <v>59</v>
      </c>
      <c r="E83" s="110"/>
      <c r="F83" s="20"/>
      <c r="H83" s="21"/>
      <c r="J83" s="20"/>
      <c r="L83" s="21"/>
    </row>
    <row r="84" spans="1:12" ht="6" customHeight="1" x14ac:dyDescent="0.5">
      <c r="A84" s="109"/>
      <c r="B84" s="129"/>
      <c r="C84" s="129"/>
      <c r="E84" s="110"/>
      <c r="F84" s="20"/>
      <c r="H84" s="21"/>
      <c r="J84" s="20"/>
      <c r="L84" s="21"/>
    </row>
    <row r="85" spans="1:12" ht="18.899999999999999" customHeight="1" x14ac:dyDescent="0.5">
      <c r="A85" s="113" t="s">
        <v>60</v>
      </c>
      <c r="D85" s="110">
        <v>15</v>
      </c>
      <c r="E85" s="110"/>
      <c r="F85" s="31">
        <v>408000</v>
      </c>
      <c r="G85" s="155"/>
      <c r="H85" s="145">
        <v>408000</v>
      </c>
      <c r="J85" s="31">
        <v>0</v>
      </c>
      <c r="L85" s="145">
        <v>0</v>
      </c>
    </row>
    <row r="86" spans="1:12" ht="18.899999999999999" customHeight="1" x14ac:dyDescent="0.5">
      <c r="A86" s="113" t="s">
        <v>273</v>
      </c>
      <c r="D86" s="110">
        <v>15</v>
      </c>
      <c r="E86" s="110"/>
      <c r="F86" s="31">
        <v>512000</v>
      </c>
      <c r="G86" s="155"/>
      <c r="H86" s="145">
        <v>512000</v>
      </c>
      <c r="J86" s="31">
        <v>0</v>
      </c>
      <c r="L86" s="145">
        <v>0</v>
      </c>
    </row>
    <row r="87" spans="1:12" ht="18.899999999999999" customHeight="1" x14ac:dyDescent="0.5">
      <c r="A87" s="113" t="s">
        <v>61</v>
      </c>
      <c r="D87" s="110">
        <v>13</v>
      </c>
      <c r="E87" s="110"/>
      <c r="F87" s="31">
        <v>24690003</v>
      </c>
      <c r="H87" s="145">
        <v>20623708</v>
      </c>
      <c r="I87" s="155"/>
      <c r="J87" s="31">
        <v>7140846</v>
      </c>
      <c r="K87" s="155"/>
      <c r="L87" s="145">
        <v>5574645</v>
      </c>
    </row>
    <row r="88" spans="1:12" ht="18.899999999999999" customHeight="1" x14ac:dyDescent="0.5">
      <c r="A88" s="113" t="s">
        <v>62</v>
      </c>
      <c r="E88" s="110"/>
      <c r="F88" s="31">
        <v>4373753</v>
      </c>
      <c r="H88" s="145">
        <v>4561724</v>
      </c>
      <c r="I88" s="155"/>
      <c r="J88" s="31">
        <v>112871</v>
      </c>
      <c r="K88" s="155"/>
      <c r="L88" s="145">
        <v>125799</v>
      </c>
    </row>
    <row r="89" spans="1:12" ht="18.899999999999999" customHeight="1" x14ac:dyDescent="0.5">
      <c r="A89" s="113" t="s">
        <v>63</v>
      </c>
      <c r="E89" s="110"/>
      <c r="F89" s="31">
        <v>1316608</v>
      </c>
      <c r="H89" s="145">
        <v>1240577</v>
      </c>
      <c r="I89" s="155"/>
      <c r="J89" s="31">
        <v>0</v>
      </c>
      <c r="K89" s="155"/>
      <c r="L89" s="145">
        <v>0</v>
      </c>
    </row>
    <row r="90" spans="1:12" ht="18.899999999999999" customHeight="1" x14ac:dyDescent="0.5">
      <c r="A90" s="113" t="s">
        <v>64</v>
      </c>
      <c r="E90" s="110"/>
      <c r="F90" s="31">
        <v>103671</v>
      </c>
      <c r="H90" s="145">
        <v>91654</v>
      </c>
      <c r="I90" s="155"/>
      <c r="J90" s="31">
        <v>27995</v>
      </c>
      <c r="K90" s="155"/>
      <c r="L90" s="145">
        <v>23680</v>
      </c>
    </row>
    <row r="91" spans="1:12" ht="18.899999999999999" customHeight="1" x14ac:dyDescent="0.5">
      <c r="A91" s="113" t="s">
        <v>65</v>
      </c>
      <c r="D91" s="110">
        <v>15</v>
      </c>
      <c r="E91" s="110"/>
      <c r="F91" s="31">
        <v>5216616</v>
      </c>
      <c r="H91" s="145">
        <v>5166365</v>
      </c>
      <c r="I91" s="155"/>
      <c r="J91" s="31">
        <v>0</v>
      </c>
      <c r="K91" s="155"/>
      <c r="L91" s="145">
        <v>0</v>
      </c>
    </row>
    <row r="92" spans="1:12" ht="18.899999999999999" customHeight="1" x14ac:dyDescent="0.5">
      <c r="A92" s="113" t="s">
        <v>66</v>
      </c>
      <c r="E92" s="110"/>
      <c r="F92" s="27">
        <v>714398</v>
      </c>
      <c r="H92" s="154">
        <v>417825</v>
      </c>
      <c r="I92" s="155"/>
      <c r="J92" s="27">
        <v>56725</v>
      </c>
      <c r="K92" s="155"/>
      <c r="L92" s="154">
        <v>36337</v>
      </c>
    </row>
    <row r="93" spans="1:12" ht="6" customHeight="1" x14ac:dyDescent="0.5">
      <c r="A93" s="109"/>
      <c r="B93" s="129"/>
      <c r="C93" s="129"/>
      <c r="E93" s="110"/>
      <c r="F93" s="20"/>
      <c r="H93" s="21"/>
      <c r="J93" s="20"/>
      <c r="L93" s="21"/>
    </row>
    <row r="94" spans="1:12" ht="18.899999999999999" customHeight="1" x14ac:dyDescent="0.5">
      <c r="A94" s="114" t="s">
        <v>67</v>
      </c>
      <c r="C94" s="114"/>
      <c r="E94" s="110"/>
      <c r="F94" s="40">
        <f>SUM(F85:F92)</f>
        <v>37335049</v>
      </c>
      <c r="H94" s="205">
        <f>SUM(H85:H92)</f>
        <v>33021853</v>
      </c>
      <c r="J94" s="40">
        <f>SUM(J85:J92)</f>
        <v>7338437</v>
      </c>
      <c r="L94" s="205">
        <f>SUM(L85:L92)</f>
        <v>5760461</v>
      </c>
    </row>
    <row r="95" spans="1:12" ht="6" customHeight="1" x14ac:dyDescent="0.5">
      <c r="A95" s="109"/>
      <c r="B95" s="129"/>
      <c r="C95" s="129"/>
      <c r="E95" s="110"/>
      <c r="F95" s="20"/>
      <c r="H95" s="21"/>
      <c r="J95" s="20"/>
      <c r="L95" s="21"/>
    </row>
    <row r="96" spans="1:12" ht="18.899999999999999" customHeight="1" x14ac:dyDescent="0.5">
      <c r="A96" s="114" t="s">
        <v>68</v>
      </c>
      <c r="E96" s="110"/>
      <c r="F96" s="40">
        <f>F81+F94</f>
        <v>46570768</v>
      </c>
      <c r="H96" s="205">
        <f>H81+H94</f>
        <v>44092317</v>
      </c>
      <c r="J96" s="40">
        <f>J81+J94</f>
        <v>13239513</v>
      </c>
      <c r="L96" s="205">
        <f>L81+L94</f>
        <v>11195819</v>
      </c>
    </row>
    <row r="97" spans="1:12" ht="16.95" customHeight="1" x14ac:dyDescent="0.5">
      <c r="A97" s="114"/>
      <c r="E97" s="110"/>
    </row>
    <row r="98" spans="1:12" ht="17.25" customHeight="1" x14ac:dyDescent="0.5">
      <c r="A98" s="114"/>
      <c r="E98" s="110"/>
    </row>
    <row r="99" spans="1:12" ht="21.9" customHeight="1" x14ac:dyDescent="0.5">
      <c r="A99" s="128" t="s">
        <v>41</v>
      </c>
      <c r="B99" s="128"/>
      <c r="C99" s="128"/>
      <c r="D99" s="131"/>
      <c r="E99" s="131"/>
      <c r="F99" s="4"/>
      <c r="G99" s="154"/>
      <c r="H99" s="154"/>
      <c r="I99" s="154"/>
      <c r="J99" s="4"/>
      <c r="K99" s="154"/>
      <c r="L99" s="154"/>
    </row>
    <row r="100" spans="1:12" ht="21.75" customHeight="1" x14ac:dyDescent="0.5">
      <c r="A100" s="109" t="s">
        <v>0</v>
      </c>
      <c r="B100" s="109"/>
      <c r="C100" s="109"/>
      <c r="E100" s="110"/>
      <c r="F100" s="13"/>
      <c r="G100" s="142"/>
      <c r="H100" s="143"/>
      <c r="I100" s="142"/>
      <c r="J100" s="13"/>
      <c r="K100" s="142"/>
      <c r="L100" s="143"/>
    </row>
    <row r="101" spans="1:12" ht="21.75" customHeight="1" x14ac:dyDescent="0.5">
      <c r="A101" s="109" t="s">
        <v>1</v>
      </c>
      <c r="B101" s="109"/>
      <c r="C101" s="109"/>
      <c r="E101" s="110"/>
      <c r="F101" s="14"/>
      <c r="G101" s="142"/>
      <c r="H101" s="142"/>
      <c r="I101" s="142"/>
      <c r="J101" s="14"/>
      <c r="K101" s="142"/>
      <c r="L101" s="142"/>
    </row>
    <row r="102" spans="1:12" ht="21.75" customHeight="1" x14ac:dyDescent="0.5">
      <c r="A102" s="111" t="s">
        <v>2</v>
      </c>
      <c r="B102" s="111"/>
      <c r="C102" s="111"/>
      <c r="D102" s="112"/>
      <c r="E102" s="112"/>
      <c r="F102" s="15"/>
      <c r="G102" s="144"/>
      <c r="H102" s="144"/>
      <c r="I102" s="144"/>
      <c r="J102" s="15"/>
      <c r="K102" s="144"/>
      <c r="L102" s="144"/>
    </row>
    <row r="103" spans="1:12" ht="21.75" customHeight="1" x14ac:dyDescent="0.5">
      <c r="A103" s="197"/>
      <c r="B103" s="197"/>
      <c r="C103" s="197"/>
      <c r="D103" s="198"/>
      <c r="E103" s="198"/>
      <c r="F103" s="105"/>
      <c r="G103" s="204"/>
      <c r="H103" s="204"/>
      <c r="I103" s="204"/>
      <c r="J103" s="105"/>
      <c r="K103" s="204"/>
      <c r="L103" s="204"/>
    </row>
    <row r="104" spans="1:12" ht="21.75" customHeight="1" x14ac:dyDescent="0.5">
      <c r="A104" s="109"/>
      <c r="B104" s="109"/>
      <c r="C104" s="109"/>
      <c r="E104" s="110"/>
      <c r="F104" s="215" t="s">
        <v>3</v>
      </c>
      <c r="G104" s="215"/>
      <c r="H104" s="215"/>
      <c r="I104" s="146"/>
      <c r="J104" s="215" t="s">
        <v>4</v>
      </c>
      <c r="K104" s="215"/>
      <c r="L104" s="215"/>
    </row>
    <row r="105" spans="1:12" ht="21.75" customHeight="1" x14ac:dyDescent="0.5">
      <c r="A105" s="115"/>
      <c r="B105" s="115"/>
      <c r="C105" s="115"/>
      <c r="D105" s="194"/>
      <c r="E105" s="194"/>
      <c r="F105" s="1" t="s">
        <v>5</v>
      </c>
      <c r="G105" s="148"/>
      <c r="H105" s="148" t="s">
        <v>6</v>
      </c>
      <c r="I105" s="148"/>
      <c r="J105" s="1" t="s">
        <v>5</v>
      </c>
      <c r="K105" s="148"/>
      <c r="L105" s="148" t="s">
        <v>6</v>
      </c>
    </row>
    <row r="106" spans="1:12" ht="21.75" customHeight="1" x14ac:dyDescent="0.5">
      <c r="A106" s="115"/>
      <c r="B106" s="115"/>
      <c r="C106" s="115"/>
      <c r="D106" s="194"/>
      <c r="E106" s="194"/>
      <c r="F106" s="1" t="s">
        <v>7</v>
      </c>
      <c r="G106" s="148"/>
      <c r="H106" s="202" t="s">
        <v>8</v>
      </c>
      <c r="I106" s="148"/>
      <c r="J106" s="1" t="s">
        <v>7</v>
      </c>
      <c r="K106" s="148"/>
      <c r="L106" s="202" t="s">
        <v>8</v>
      </c>
    </row>
    <row r="107" spans="1:12" ht="21.75" customHeight="1" x14ac:dyDescent="0.5">
      <c r="A107" s="115"/>
      <c r="B107" s="115"/>
      <c r="C107" s="115"/>
      <c r="D107" s="194"/>
      <c r="E107" s="115"/>
      <c r="F107" s="1" t="s">
        <v>9</v>
      </c>
      <c r="G107" s="148"/>
      <c r="H107" s="148" t="s">
        <v>10</v>
      </c>
      <c r="I107" s="148"/>
      <c r="J107" s="1" t="s">
        <v>9</v>
      </c>
      <c r="K107" s="148"/>
      <c r="L107" s="148" t="s">
        <v>10</v>
      </c>
    </row>
    <row r="108" spans="1:12" ht="21.75" customHeight="1" x14ac:dyDescent="0.5">
      <c r="A108" s="115"/>
      <c r="B108" s="115"/>
      <c r="C108" s="115"/>
      <c r="D108" s="116" t="s">
        <v>11</v>
      </c>
      <c r="E108" s="115"/>
      <c r="F108" s="2" t="s">
        <v>12</v>
      </c>
      <c r="G108" s="148"/>
      <c r="H108" s="150" t="s">
        <v>12</v>
      </c>
      <c r="I108" s="148"/>
      <c r="J108" s="2" t="s">
        <v>12</v>
      </c>
      <c r="K108" s="148"/>
      <c r="L108" s="150" t="s">
        <v>12</v>
      </c>
    </row>
    <row r="109" spans="1:12" ht="21.75" customHeight="1" x14ac:dyDescent="0.5">
      <c r="A109" s="115"/>
      <c r="B109" s="115"/>
      <c r="C109" s="115"/>
      <c r="D109" s="117"/>
      <c r="E109" s="115"/>
      <c r="F109" s="38"/>
      <c r="G109" s="148"/>
      <c r="H109" s="148"/>
      <c r="I109" s="148"/>
      <c r="J109" s="38"/>
      <c r="K109" s="148"/>
      <c r="L109" s="148"/>
    </row>
    <row r="110" spans="1:12" ht="21.75" customHeight="1" x14ac:dyDescent="0.5">
      <c r="A110" s="199" t="s">
        <v>69</v>
      </c>
      <c r="B110" s="115"/>
      <c r="C110" s="115"/>
      <c r="D110" s="194"/>
      <c r="E110" s="194"/>
      <c r="F110" s="38"/>
      <c r="G110" s="148"/>
      <c r="H110" s="148"/>
      <c r="I110" s="148"/>
      <c r="J110" s="38"/>
      <c r="K110" s="148"/>
      <c r="L110" s="148"/>
    </row>
    <row r="111" spans="1:12" ht="6" customHeight="1" x14ac:dyDescent="0.5">
      <c r="A111" s="109"/>
      <c r="B111" s="129"/>
      <c r="C111" s="129"/>
      <c r="E111" s="110"/>
      <c r="F111" s="31"/>
      <c r="J111" s="31"/>
    </row>
    <row r="112" spans="1:12" ht="21.75" customHeight="1" x14ac:dyDescent="0.5">
      <c r="A112" s="114" t="s">
        <v>70</v>
      </c>
      <c r="E112" s="110"/>
      <c r="F112" s="31"/>
      <c r="J112" s="31"/>
    </row>
    <row r="113" spans="1:12" ht="6" customHeight="1" x14ac:dyDescent="0.5">
      <c r="A113" s="109"/>
      <c r="B113" s="129"/>
      <c r="C113" s="129"/>
      <c r="E113" s="110"/>
      <c r="F113" s="31"/>
      <c r="J113" s="31"/>
    </row>
    <row r="114" spans="1:12" ht="21.75" customHeight="1" x14ac:dyDescent="0.5">
      <c r="A114" s="113" t="s">
        <v>71</v>
      </c>
      <c r="E114" s="110"/>
      <c r="F114" s="31"/>
      <c r="J114" s="31"/>
    </row>
    <row r="115" spans="1:12" ht="21.75" customHeight="1" x14ac:dyDescent="0.5">
      <c r="B115" s="113" t="s">
        <v>72</v>
      </c>
      <c r="E115" s="110"/>
      <c r="F115" s="31"/>
      <c r="J115" s="31"/>
    </row>
    <row r="116" spans="1:12" ht="21.75" customHeight="1" x14ac:dyDescent="0.5">
      <c r="C116" s="113" t="s">
        <v>73</v>
      </c>
      <c r="E116" s="110"/>
      <c r="F116" s="31"/>
      <c r="G116" s="113"/>
      <c r="H116" s="113"/>
      <c r="I116" s="113"/>
      <c r="J116" s="31"/>
      <c r="K116" s="113"/>
      <c r="L116" s="113"/>
    </row>
    <row r="117" spans="1:12" ht="21.75" customHeight="1" thickBot="1" x14ac:dyDescent="0.55000000000000004">
      <c r="C117" s="113" t="s">
        <v>74</v>
      </c>
      <c r="E117" s="110"/>
      <c r="F117" s="79">
        <v>7003719</v>
      </c>
      <c r="G117" s="21"/>
      <c r="H117" s="42">
        <v>7003719</v>
      </c>
      <c r="I117" s="21"/>
      <c r="J117" s="79">
        <v>7003719</v>
      </c>
      <c r="K117" s="21"/>
      <c r="L117" s="42">
        <v>7003719</v>
      </c>
    </row>
    <row r="118" spans="1:12" ht="6" customHeight="1" thickTop="1" x14ac:dyDescent="0.5">
      <c r="C118" s="113" t="s">
        <v>75</v>
      </c>
      <c r="E118" s="110"/>
      <c r="F118" s="24"/>
      <c r="G118" s="21"/>
      <c r="H118" s="11"/>
      <c r="I118" s="21"/>
      <c r="J118" s="24"/>
      <c r="K118" s="21"/>
      <c r="L118" s="11"/>
    </row>
    <row r="119" spans="1:12" ht="21.75" customHeight="1" x14ac:dyDescent="0.5">
      <c r="B119" s="113" t="s">
        <v>76</v>
      </c>
      <c r="D119" s="43"/>
      <c r="E119" s="43"/>
      <c r="F119" s="24"/>
      <c r="G119" s="21"/>
      <c r="H119" s="11"/>
      <c r="I119" s="21"/>
      <c r="J119" s="24"/>
      <c r="K119" s="21"/>
      <c r="L119" s="11"/>
    </row>
    <row r="120" spans="1:12" ht="21.75" customHeight="1" x14ac:dyDescent="0.5">
      <c r="C120" s="113" t="s">
        <v>77</v>
      </c>
      <c r="D120" s="43"/>
      <c r="E120" s="43"/>
      <c r="F120" s="24"/>
      <c r="G120" s="113"/>
      <c r="H120" s="113"/>
      <c r="I120" s="113"/>
      <c r="J120" s="24"/>
      <c r="K120" s="113"/>
      <c r="L120" s="113"/>
    </row>
    <row r="121" spans="1:12" ht="21.75" customHeight="1" x14ac:dyDescent="0.5">
      <c r="C121" s="113" t="s">
        <v>78</v>
      </c>
      <c r="D121" s="43"/>
      <c r="E121" s="43"/>
      <c r="F121" s="31">
        <f>'9 Change Conso'!F24</f>
        <v>6853719</v>
      </c>
      <c r="G121" s="21"/>
      <c r="H121" s="11">
        <v>6853719</v>
      </c>
      <c r="I121" s="155"/>
      <c r="J121" s="31">
        <f>'10  Change Company '!G16</f>
        <v>6853719</v>
      </c>
      <c r="K121" s="155"/>
      <c r="L121" s="11">
        <v>6853719</v>
      </c>
    </row>
    <row r="122" spans="1:12" ht="21.75" customHeight="1" x14ac:dyDescent="0.5">
      <c r="A122" s="113" t="s">
        <v>79</v>
      </c>
      <c r="D122" s="110">
        <v>16</v>
      </c>
      <c r="E122" s="200"/>
      <c r="F122" s="31">
        <f>'9 Change Conso'!H24</f>
        <v>5224078</v>
      </c>
      <c r="G122" s="17"/>
      <c r="H122" s="11">
        <v>7116800</v>
      </c>
      <c r="I122" s="155"/>
      <c r="J122" s="31">
        <f>'10  Change Company '!I16</f>
        <v>8889984</v>
      </c>
      <c r="K122" s="155"/>
      <c r="L122" s="11">
        <v>10761525</v>
      </c>
    </row>
    <row r="123" spans="1:12" ht="21.75" customHeight="1" x14ac:dyDescent="0.5">
      <c r="A123" s="113" t="s">
        <v>80</v>
      </c>
      <c r="D123" s="200"/>
      <c r="E123" s="200"/>
      <c r="F123" s="31">
        <f>'9 Change Conso'!J24</f>
        <v>551146</v>
      </c>
      <c r="G123" s="17"/>
      <c r="H123" s="11">
        <v>551146</v>
      </c>
      <c r="I123" s="155"/>
      <c r="J123" s="31">
        <v>0</v>
      </c>
      <c r="K123" s="155"/>
      <c r="L123" s="11">
        <v>0</v>
      </c>
    </row>
    <row r="124" spans="1:12" ht="21.75" customHeight="1" x14ac:dyDescent="0.5">
      <c r="A124" s="113" t="s">
        <v>81</v>
      </c>
      <c r="D124" s="200"/>
      <c r="E124" s="200"/>
      <c r="F124" s="31"/>
      <c r="G124" s="17"/>
      <c r="I124" s="155"/>
      <c r="J124" s="31"/>
      <c r="K124" s="155"/>
    </row>
    <row r="125" spans="1:12" ht="21.75" customHeight="1" x14ac:dyDescent="0.5">
      <c r="B125" s="113" t="s">
        <v>82</v>
      </c>
      <c r="D125" s="200"/>
      <c r="E125" s="200"/>
      <c r="F125" s="31">
        <f>'9 Change Conso'!L24</f>
        <v>-414711</v>
      </c>
      <c r="G125" s="17"/>
      <c r="H125" s="145">
        <v>-414711</v>
      </c>
      <c r="I125" s="155"/>
      <c r="J125" s="31">
        <v>0</v>
      </c>
      <c r="K125" s="155"/>
      <c r="L125" s="145">
        <v>0</v>
      </c>
    </row>
    <row r="126" spans="1:12" ht="21.75" customHeight="1" x14ac:dyDescent="0.5">
      <c r="A126" s="113" t="s">
        <v>83</v>
      </c>
      <c r="D126" s="200"/>
      <c r="E126" s="200"/>
      <c r="F126" s="31"/>
      <c r="G126" s="17"/>
      <c r="H126" s="155"/>
      <c r="I126" s="155"/>
      <c r="J126" s="31"/>
      <c r="K126" s="155"/>
      <c r="L126" s="155"/>
    </row>
    <row r="127" spans="1:12" ht="21.75" customHeight="1" x14ac:dyDescent="0.5">
      <c r="B127" s="113" t="s">
        <v>84</v>
      </c>
      <c r="D127" s="200"/>
      <c r="E127" s="200"/>
      <c r="F127" s="31">
        <v>0</v>
      </c>
      <c r="G127" s="17"/>
      <c r="H127" s="155">
        <v>0</v>
      </c>
      <c r="I127" s="155"/>
      <c r="J127" s="31">
        <f>'10  Change Company '!K16</f>
        <v>-2931610</v>
      </c>
      <c r="K127" s="155"/>
      <c r="L127" s="155">
        <v>-2931610</v>
      </c>
    </row>
    <row r="128" spans="1:12" ht="21.75" customHeight="1" x14ac:dyDescent="0.5">
      <c r="A128" s="113" t="s">
        <v>85</v>
      </c>
      <c r="D128" s="200"/>
      <c r="E128" s="200"/>
      <c r="F128" s="31">
        <f>'9 Change Conso'!N24</f>
        <v>314760</v>
      </c>
      <c r="G128" s="17"/>
      <c r="H128" s="145">
        <v>314760</v>
      </c>
      <c r="I128" s="155"/>
      <c r="J128" s="31">
        <f>'10  Change Company '!M16</f>
        <v>287745</v>
      </c>
      <c r="K128" s="155"/>
      <c r="L128" s="145">
        <v>287745</v>
      </c>
    </row>
    <row r="129" spans="1:14" ht="21.75" customHeight="1" x14ac:dyDescent="0.5">
      <c r="A129" s="113" t="s">
        <v>301</v>
      </c>
      <c r="E129" s="110"/>
      <c r="F129" s="31"/>
      <c r="H129" s="155"/>
      <c r="J129" s="31"/>
    </row>
    <row r="130" spans="1:14" ht="21.75" customHeight="1" x14ac:dyDescent="0.5">
      <c r="B130" s="113" t="s">
        <v>87</v>
      </c>
      <c r="E130" s="110"/>
      <c r="F130" s="31"/>
      <c r="J130" s="31"/>
    </row>
    <row r="131" spans="1:14" ht="21.75" customHeight="1" x14ac:dyDescent="0.5">
      <c r="C131" s="201" t="s">
        <v>88</v>
      </c>
      <c r="D131" s="110">
        <v>16</v>
      </c>
      <c r="E131" s="110"/>
      <c r="F131" s="31">
        <f>'9 Change Conso'!P24</f>
        <v>0</v>
      </c>
      <c r="H131" s="155">
        <v>95462</v>
      </c>
      <c r="I131" s="155"/>
      <c r="J131" s="31">
        <f>'10  Change Company '!O16</f>
        <v>0</v>
      </c>
      <c r="K131" s="155"/>
      <c r="L131" s="155">
        <v>116643</v>
      </c>
    </row>
    <row r="132" spans="1:14" ht="21.75" customHeight="1" x14ac:dyDescent="0.5">
      <c r="B132" s="113" t="s">
        <v>89</v>
      </c>
      <c r="E132" s="110"/>
      <c r="F132" s="31">
        <v>3411744</v>
      </c>
      <c r="G132" s="17"/>
      <c r="H132" s="155">
        <v>1325626</v>
      </c>
      <c r="I132" s="155"/>
      <c r="J132" s="31">
        <f>'10  Change Company '!Q16</f>
        <v>492547</v>
      </c>
      <c r="K132" s="155"/>
      <c r="L132" s="155">
        <v>-1988184</v>
      </c>
    </row>
    <row r="133" spans="1:14" ht="21.75" customHeight="1" x14ac:dyDescent="0.5">
      <c r="A133" s="113" t="s">
        <v>90</v>
      </c>
      <c r="E133" s="110"/>
      <c r="F133" s="23">
        <v>1054008</v>
      </c>
      <c r="G133" s="17"/>
      <c r="H133" s="154">
        <v>79632</v>
      </c>
      <c r="I133" s="17"/>
      <c r="J133" s="23">
        <v>0</v>
      </c>
      <c r="K133" s="22"/>
      <c r="L133" s="154">
        <v>0</v>
      </c>
    </row>
    <row r="134" spans="1:14" ht="6" customHeight="1" x14ac:dyDescent="0.5">
      <c r="A134" s="109"/>
      <c r="B134" s="129"/>
      <c r="C134" s="129"/>
      <c r="E134" s="110"/>
      <c r="F134" s="31"/>
      <c r="J134" s="31"/>
    </row>
    <row r="135" spans="1:14" ht="21.75" customHeight="1" x14ac:dyDescent="0.5">
      <c r="A135" s="114" t="s">
        <v>91</v>
      </c>
      <c r="E135" s="110"/>
      <c r="F135" s="31">
        <f>SUM(F121:F134)</f>
        <v>16994744</v>
      </c>
      <c r="G135" s="21"/>
      <c r="H135" s="21">
        <f>SUM(H121:H133)</f>
        <v>15922434</v>
      </c>
      <c r="I135" s="21"/>
      <c r="J135" s="31">
        <f>SUM(J121:J134)</f>
        <v>13592385</v>
      </c>
      <c r="K135" s="21"/>
      <c r="L135" s="21">
        <f>SUM(L121:L133)</f>
        <v>13099838</v>
      </c>
    </row>
    <row r="136" spans="1:14" ht="21.75" customHeight="1" x14ac:dyDescent="0.5">
      <c r="A136" s="113" t="s">
        <v>92</v>
      </c>
      <c r="E136" s="110"/>
      <c r="F136" s="29">
        <v>6426050</v>
      </c>
      <c r="H136" s="157">
        <v>5975422</v>
      </c>
      <c r="J136" s="29">
        <v>0</v>
      </c>
      <c r="K136" s="22"/>
      <c r="L136" s="157">
        <v>0</v>
      </c>
    </row>
    <row r="137" spans="1:14" ht="6" customHeight="1" x14ac:dyDescent="0.5">
      <c r="E137" s="110"/>
      <c r="F137" s="44"/>
      <c r="H137" s="21"/>
      <c r="J137" s="44"/>
      <c r="K137" s="22"/>
      <c r="L137" s="45"/>
    </row>
    <row r="138" spans="1:14" ht="21.75" customHeight="1" x14ac:dyDescent="0.5">
      <c r="A138" s="114" t="s">
        <v>93</v>
      </c>
      <c r="E138" s="110"/>
      <c r="F138" s="18">
        <f>SUM(F135:F136)</f>
        <v>23420794</v>
      </c>
      <c r="H138" s="19">
        <f>SUM(H135:H136)</f>
        <v>21897856</v>
      </c>
      <c r="J138" s="18">
        <f>SUM(J135:J136)</f>
        <v>13592385</v>
      </c>
      <c r="K138" s="22"/>
      <c r="L138" s="19">
        <f>SUM(L135:L136)</f>
        <v>13099838</v>
      </c>
    </row>
    <row r="139" spans="1:14" ht="6" customHeight="1" x14ac:dyDescent="0.5">
      <c r="A139" s="114"/>
      <c r="E139" s="110"/>
      <c r="F139" s="20"/>
      <c r="G139" s="21"/>
      <c r="H139" s="21"/>
      <c r="I139" s="21"/>
      <c r="J139" s="20"/>
      <c r="K139" s="21"/>
      <c r="L139" s="21"/>
    </row>
    <row r="140" spans="1:14" ht="21.75" customHeight="1" thickBot="1" x14ac:dyDescent="0.55000000000000004">
      <c r="A140" s="114" t="s">
        <v>94</v>
      </c>
      <c r="E140" s="110"/>
      <c r="F140" s="46">
        <f>F96+F138</f>
        <v>69991562</v>
      </c>
      <c r="G140" s="21"/>
      <c r="H140" s="47">
        <f>H96+H138</f>
        <v>65990173</v>
      </c>
      <c r="I140" s="21"/>
      <c r="J140" s="46">
        <f>J96+J138</f>
        <v>26831898</v>
      </c>
      <c r="K140" s="21"/>
      <c r="L140" s="47">
        <f>L96+L138</f>
        <v>24295657</v>
      </c>
    </row>
    <row r="141" spans="1:14" ht="21.75" customHeight="1" thickTop="1" x14ac:dyDescent="0.5">
      <c r="A141" s="114"/>
      <c r="E141" s="110"/>
      <c r="F141" s="48"/>
      <c r="G141" s="21"/>
      <c r="H141" s="48"/>
      <c r="I141" s="21"/>
      <c r="J141" s="48"/>
      <c r="K141" s="21"/>
      <c r="L141" s="48"/>
    </row>
    <row r="142" spans="1:14" ht="21.75" customHeight="1" x14ac:dyDescent="0.5">
      <c r="A142" s="114"/>
      <c r="E142" s="110"/>
      <c r="F142" s="48"/>
      <c r="G142" s="21"/>
      <c r="H142" s="48"/>
      <c r="I142" s="21"/>
      <c r="J142" s="48"/>
      <c r="K142" s="21"/>
      <c r="L142" s="48"/>
    </row>
    <row r="143" spans="1:14" s="3" customFormat="1" ht="21.9" customHeight="1" x14ac:dyDescent="0.5">
      <c r="A143" s="175" t="s">
        <v>41</v>
      </c>
      <c r="B143" s="176"/>
      <c r="C143" s="176"/>
      <c r="D143" s="169"/>
      <c r="E143" s="169"/>
      <c r="F143" s="49"/>
      <c r="G143" s="190"/>
      <c r="H143" s="190"/>
      <c r="I143" s="169"/>
      <c r="J143" s="49"/>
      <c r="K143" s="190"/>
      <c r="L143" s="190"/>
      <c r="M143" s="172"/>
      <c r="N143" s="172"/>
    </row>
  </sheetData>
  <mergeCells count="6">
    <mergeCell ref="F5:H5"/>
    <mergeCell ref="J5:L5"/>
    <mergeCell ref="F54:H54"/>
    <mergeCell ref="J54:L54"/>
    <mergeCell ref="F104:H104"/>
    <mergeCell ref="J104:L104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9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F2279-E551-4E00-998E-0BFFF3D0FFCD}">
  <sheetPr>
    <tabColor indexed="40"/>
  </sheetPr>
  <dimension ref="A1:N110"/>
  <sheetViews>
    <sheetView zoomScale="90" zoomScaleNormal="90" zoomScaleSheetLayoutView="90" workbookViewId="0">
      <selection activeCell="N15" sqref="N15"/>
    </sheetView>
  </sheetViews>
  <sheetFormatPr defaultColWidth="14.625" defaultRowHeight="18.899999999999999" customHeight="1" x14ac:dyDescent="0.5"/>
  <cols>
    <col min="1" max="2" width="1.625" style="172" customWidth="1"/>
    <col min="3" max="3" width="38.125" style="172" customWidth="1"/>
    <col min="4" max="4" width="9.5" style="167" bestFit="1" customWidth="1"/>
    <col min="5" max="5" width="0.5" style="167" customWidth="1"/>
    <col min="6" max="6" width="18.875" style="67" bestFit="1" customWidth="1"/>
    <col min="7" max="7" width="0.5" style="191" customWidth="1"/>
    <col min="8" max="8" width="18.875" style="191" bestFit="1" customWidth="1"/>
    <col min="9" max="9" width="0.5" style="167" customWidth="1"/>
    <col min="10" max="10" width="18.875" style="67" bestFit="1" customWidth="1"/>
    <col min="11" max="11" width="0.5" style="191" customWidth="1"/>
    <col min="12" max="12" width="18.875" style="191" bestFit="1" customWidth="1"/>
    <col min="13" max="14" width="14.625" style="172"/>
    <col min="15" max="16384" width="14.625" style="3"/>
  </cols>
  <sheetData>
    <row r="1" spans="1:14" ht="18.899999999999999" customHeight="1" x14ac:dyDescent="0.5">
      <c r="A1" s="109" t="s">
        <v>0</v>
      </c>
      <c r="B1" s="166"/>
      <c r="C1" s="166"/>
      <c r="F1" s="50"/>
      <c r="G1" s="180"/>
      <c r="H1" s="180"/>
      <c r="J1" s="50"/>
      <c r="K1" s="180"/>
      <c r="L1" s="180"/>
    </row>
    <row r="2" spans="1:14" ht="18.899999999999999" customHeight="1" x14ac:dyDescent="0.5">
      <c r="A2" s="166" t="s">
        <v>95</v>
      </c>
      <c r="B2" s="166"/>
      <c r="C2" s="166"/>
      <c r="F2" s="50"/>
      <c r="G2" s="180"/>
      <c r="H2" s="180"/>
      <c r="J2" s="50"/>
      <c r="K2" s="180"/>
      <c r="L2" s="180"/>
    </row>
    <row r="3" spans="1:14" ht="18.600000000000001" customHeight="1" x14ac:dyDescent="0.5">
      <c r="A3" s="168" t="s">
        <v>96</v>
      </c>
      <c r="B3" s="168"/>
      <c r="C3" s="168"/>
      <c r="D3" s="169"/>
      <c r="E3" s="169"/>
      <c r="F3" s="52"/>
      <c r="G3" s="181"/>
      <c r="H3" s="181"/>
      <c r="I3" s="169"/>
      <c r="J3" s="52"/>
      <c r="K3" s="181"/>
      <c r="L3" s="181"/>
    </row>
    <row r="4" spans="1:14" ht="18.600000000000001" x14ac:dyDescent="0.5">
      <c r="A4" s="113"/>
      <c r="B4" s="113"/>
      <c r="C4" s="170"/>
      <c r="F4" s="53"/>
      <c r="G4" s="182"/>
      <c r="H4" s="182"/>
      <c r="I4" s="182"/>
      <c r="J4" s="53"/>
      <c r="K4" s="182"/>
      <c r="L4" s="182"/>
    </row>
    <row r="5" spans="1:14" ht="18.600000000000001" customHeight="1" x14ac:dyDescent="0.5">
      <c r="A5" s="166"/>
      <c r="B5" s="166"/>
      <c r="C5" s="166"/>
      <c r="F5" s="216" t="s">
        <v>3</v>
      </c>
      <c r="G5" s="216"/>
      <c r="H5" s="216"/>
      <c r="I5" s="149"/>
      <c r="J5" s="215" t="s">
        <v>4</v>
      </c>
      <c r="K5" s="215"/>
      <c r="L5" s="215"/>
    </row>
    <row r="6" spans="1:14" ht="18.600000000000001" customHeight="1" x14ac:dyDescent="0.5">
      <c r="A6" s="166"/>
      <c r="B6" s="166"/>
      <c r="C6" s="166"/>
      <c r="F6" s="1" t="s">
        <v>5</v>
      </c>
      <c r="G6" s="147"/>
      <c r="H6" s="148" t="s">
        <v>5</v>
      </c>
      <c r="I6" s="149"/>
      <c r="J6" s="1" t="s">
        <v>5</v>
      </c>
      <c r="K6" s="147"/>
      <c r="L6" s="148" t="s">
        <v>5</v>
      </c>
    </row>
    <row r="7" spans="1:14" s="54" customFormat="1" ht="18.600000000000001" customHeight="1" x14ac:dyDescent="0.5">
      <c r="A7" s="151"/>
      <c r="B7" s="151"/>
      <c r="C7" s="151"/>
      <c r="D7" s="151"/>
      <c r="E7" s="151"/>
      <c r="F7" s="1" t="s">
        <v>9</v>
      </c>
      <c r="G7" s="148"/>
      <c r="H7" s="148" t="s">
        <v>10</v>
      </c>
      <c r="I7" s="148"/>
      <c r="J7" s="1" t="s">
        <v>9</v>
      </c>
      <c r="K7" s="148"/>
      <c r="L7" s="148" t="s">
        <v>10</v>
      </c>
      <c r="M7" s="151"/>
      <c r="N7" s="151"/>
    </row>
    <row r="8" spans="1:14" s="54" customFormat="1" ht="18.600000000000001" customHeight="1" x14ac:dyDescent="0.5">
      <c r="A8" s="151"/>
      <c r="B8" s="151"/>
      <c r="C8" s="151"/>
      <c r="D8" s="117"/>
      <c r="E8" s="151"/>
      <c r="F8" s="2" t="s">
        <v>12</v>
      </c>
      <c r="G8" s="148"/>
      <c r="H8" s="150" t="s">
        <v>12</v>
      </c>
      <c r="I8" s="151"/>
      <c r="J8" s="2" t="s">
        <v>12</v>
      </c>
      <c r="K8" s="148"/>
      <c r="L8" s="150" t="s">
        <v>12</v>
      </c>
      <c r="M8" s="151"/>
      <c r="N8" s="151"/>
    </row>
    <row r="9" spans="1:14" s="54" customFormat="1" ht="5.0999999999999996" customHeight="1" x14ac:dyDescent="0.5">
      <c r="A9" s="151"/>
      <c r="B9" s="151"/>
      <c r="C9" s="151"/>
      <c r="D9" s="171"/>
      <c r="E9" s="171"/>
      <c r="F9" s="55"/>
      <c r="G9" s="183"/>
      <c r="H9" s="183"/>
      <c r="I9" s="171"/>
      <c r="J9" s="55"/>
      <c r="K9" s="183"/>
      <c r="L9" s="183"/>
      <c r="M9" s="151"/>
      <c r="N9" s="151"/>
    </row>
    <row r="10" spans="1:14" ht="18.600000000000001" customHeight="1" x14ac:dyDescent="0.5">
      <c r="A10" s="172" t="s">
        <v>97</v>
      </c>
      <c r="D10" s="172"/>
      <c r="F10" s="66">
        <v>0</v>
      </c>
      <c r="G10" s="184"/>
      <c r="H10" s="145">
        <v>436136</v>
      </c>
      <c r="I10" s="184"/>
      <c r="J10" s="66">
        <v>0</v>
      </c>
      <c r="K10" s="167"/>
      <c r="L10" s="145">
        <v>72368</v>
      </c>
    </row>
    <row r="11" spans="1:14" ht="18.600000000000001" customHeight="1" x14ac:dyDescent="0.5">
      <c r="A11" s="172" t="s">
        <v>98</v>
      </c>
      <c r="F11" s="58">
        <v>2701470</v>
      </c>
      <c r="G11" s="184"/>
      <c r="H11" s="185">
        <v>1690468</v>
      </c>
      <c r="I11" s="184"/>
      <c r="J11" s="58">
        <v>42285</v>
      </c>
      <c r="K11" s="167"/>
      <c r="L11" s="185">
        <v>34970</v>
      </c>
    </row>
    <row r="12" spans="1:14" s="54" customFormat="1" ht="5.0999999999999996" customHeight="1" x14ac:dyDescent="0.5">
      <c r="A12" s="151"/>
      <c r="B12" s="151"/>
      <c r="C12" s="151"/>
      <c r="D12" s="171"/>
      <c r="E12" s="171"/>
      <c r="F12" s="55"/>
      <c r="G12" s="183"/>
      <c r="H12" s="183"/>
      <c r="I12" s="171"/>
      <c r="J12" s="55"/>
      <c r="K12" s="183"/>
      <c r="L12" s="183"/>
      <c r="M12" s="151"/>
      <c r="N12" s="151"/>
    </row>
    <row r="13" spans="1:14" ht="18.600000000000001" customHeight="1" x14ac:dyDescent="0.5">
      <c r="A13" s="173" t="s">
        <v>99</v>
      </c>
      <c r="F13" s="58">
        <f>SUM(F10:F11)</f>
        <v>2701470</v>
      </c>
      <c r="G13" s="184"/>
      <c r="H13" s="185">
        <f>SUM(H10:H11)</f>
        <v>2126604</v>
      </c>
      <c r="J13" s="58">
        <f>SUM(J10:J11)</f>
        <v>42285</v>
      </c>
      <c r="K13" s="184"/>
      <c r="L13" s="185">
        <f>SUM(L10:L11)</f>
        <v>107338</v>
      </c>
    </row>
    <row r="14" spans="1:14" s="54" customFormat="1" ht="11.1" customHeight="1" x14ac:dyDescent="0.5">
      <c r="A14" s="151"/>
      <c r="B14" s="151"/>
      <c r="C14" s="151"/>
      <c r="D14" s="171"/>
      <c r="E14" s="171"/>
      <c r="F14" s="55"/>
      <c r="G14" s="183"/>
      <c r="H14" s="183"/>
      <c r="I14" s="171"/>
      <c r="J14" s="55"/>
      <c r="K14" s="183"/>
      <c r="L14" s="183"/>
      <c r="M14" s="151"/>
      <c r="N14" s="151"/>
    </row>
    <row r="15" spans="1:14" ht="18.600000000000001" customHeight="1" x14ac:dyDescent="0.5">
      <c r="A15" s="172" t="s">
        <v>100</v>
      </c>
      <c r="F15" s="57">
        <v>0</v>
      </c>
      <c r="G15" s="184"/>
      <c r="H15" s="184">
        <v>-290704</v>
      </c>
      <c r="I15" s="184"/>
      <c r="J15" s="57">
        <v>0</v>
      </c>
      <c r="K15" s="167"/>
      <c r="L15" s="184">
        <v>-41096</v>
      </c>
    </row>
    <row r="16" spans="1:14" ht="18.600000000000001" customHeight="1" x14ac:dyDescent="0.5">
      <c r="A16" s="172" t="s">
        <v>101</v>
      </c>
      <c r="F16" s="58">
        <v>-1657045</v>
      </c>
      <c r="G16" s="184"/>
      <c r="H16" s="185">
        <v>-1087712</v>
      </c>
      <c r="I16" s="184"/>
      <c r="J16" s="58">
        <v>-11205</v>
      </c>
      <c r="K16" s="167"/>
      <c r="L16" s="185">
        <v>-7435</v>
      </c>
    </row>
    <row r="17" spans="1:14" s="54" customFormat="1" ht="5.0999999999999996" customHeight="1" x14ac:dyDescent="0.5">
      <c r="A17" s="151"/>
      <c r="B17" s="151"/>
      <c r="C17" s="151"/>
      <c r="D17" s="171"/>
      <c r="E17" s="171"/>
      <c r="F17" s="55"/>
      <c r="G17" s="183"/>
      <c r="H17" s="183"/>
      <c r="I17" s="171"/>
      <c r="J17" s="55"/>
      <c r="K17" s="183"/>
      <c r="L17" s="183"/>
      <c r="M17" s="151"/>
      <c r="N17" s="151"/>
    </row>
    <row r="18" spans="1:14" ht="18.600000000000001" customHeight="1" x14ac:dyDescent="0.5">
      <c r="A18" s="173" t="s">
        <v>102</v>
      </c>
      <c r="F18" s="58">
        <f>SUM(F15:F16)</f>
        <v>-1657045</v>
      </c>
      <c r="G18" s="184"/>
      <c r="H18" s="185">
        <f>SUM(H15:H16)</f>
        <v>-1378416</v>
      </c>
      <c r="J18" s="58">
        <f>SUM(J15:J16)</f>
        <v>-11205</v>
      </c>
      <c r="K18" s="184"/>
      <c r="L18" s="185">
        <f>SUM(L15:L16)</f>
        <v>-48531</v>
      </c>
    </row>
    <row r="19" spans="1:14" s="54" customFormat="1" ht="11.1" customHeight="1" x14ac:dyDescent="0.5">
      <c r="A19" s="151"/>
      <c r="B19" s="151"/>
      <c r="C19" s="151"/>
      <c r="D19" s="171"/>
      <c r="E19" s="171"/>
      <c r="F19" s="55"/>
      <c r="G19" s="183"/>
      <c r="H19" s="183"/>
      <c r="I19" s="171"/>
      <c r="J19" s="55"/>
      <c r="K19" s="183"/>
      <c r="L19" s="183"/>
      <c r="M19" s="151"/>
      <c r="N19" s="151"/>
    </row>
    <row r="20" spans="1:14" ht="18.600000000000001" customHeight="1" x14ac:dyDescent="0.5">
      <c r="A20" s="173" t="s">
        <v>103</v>
      </c>
      <c r="F20" s="59">
        <f>SUM(F13,F18)</f>
        <v>1044425</v>
      </c>
      <c r="G20" s="60"/>
      <c r="H20" s="186">
        <f>SUM(H13,H18)</f>
        <v>748188</v>
      </c>
      <c r="I20" s="60"/>
      <c r="J20" s="59">
        <f>SUM(J13,J18)</f>
        <v>31080</v>
      </c>
      <c r="K20" s="167"/>
      <c r="L20" s="186">
        <f>SUM(L13,L18)</f>
        <v>58807</v>
      </c>
    </row>
    <row r="21" spans="1:14" ht="18.600000000000001" customHeight="1" x14ac:dyDescent="0.5">
      <c r="A21" s="172" t="s">
        <v>104</v>
      </c>
      <c r="F21" s="57">
        <v>108247</v>
      </c>
      <c r="G21" s="186"/>
      <c r="H21" s="184">
        <v>45192</v>
      </c>
      <c r="I21" s="186"/>
      <c r="J21" s="57">
        <v>85021</v>
      </c>
      <c r="K21" s="186"/>
      <c r="L21" s="184">
        <v>78769</v>
      </c>
    </row>
    <row r="22" spans="1:14" ht="18.600000000000001" customHeight="1" x14ac:dyDescent="0.5">
      <c r="A22" s="172" t="s">
        <v>105</v>
      </c>
      <c r="F22" s="57">
        <v>-126692</v>
      </c>
      <c r="G22" s="184"/>
      <c r="H22" s="184">
        <v>-124030</v>
      </c>
      <c r="I22" s="184"/>
      <c r="J22" s="57">
        <v>-15190</v>
      </c>
      <c r="K22" s="167"/>
      <c r="L22" s="184">
        <v>-16919</v>
      </c>
    </row>
    <row r="23" spans="1:14" ht="18.600000000000001" customHeight="1" x14ac:dyDescent="0.5">
      <c r="A23" s="172" t="s">
        <v>106</v>
      </c>
      <c r="F23" s="57">
        <v>-600029</v>
      </c>
      <c r="G23" s="184"/>
      <c r="H23" s="184">
        <v>-701667</v>
      </c>
      <c r="I23" s="184"/>
      <c r="J23" s="57">
        <v>-135913</v>
      </c>
      <c r="K23" s="167"/>
      <c r="L23" s="184">
        <v>-150250</v>
      </c>
    </row>
    <row r="24" spans="1:14" ht="18.600000000000001" customHeight="1" x14ac:dyDescent="0.5">
      <c r="A24" s="172" t="s">
        <v>107</v>
      </c>
      <c r="F24" s="57">
        <v>-354435</v>
      </c>
      <c r="G24" s="184"/>
      <c r="H24" s="184">
        <v>-268683</v>
      </c>
      <c r="I24" s="184"/>
      <c r="J24" s="57">
        <v>-105910</v>
      </c>
      <c r="K24" s="167"/>
      <c r="L24" s="184">
        <v>-105329</v>
      </c>
    </row>
    <row r="25" spans="1:14" ht="18.600000000000001" customHeight="1" x14ac:dyDescent="0.5">
      <c r="A25" s="172" t="s">
        <v>108</v>
      </c>
      <c r="F25" s="57">
        <v>25418</v>
      </c>
      <c r="G25" s="184"/>
      <c r="H25" s="184">
        <v>9884</v>
      </c>
      <c r="J25" s="57">
        <v>290</v>
      </c>
      <c r="K25" s="184"/>
      <c r="L25" s="184">
        <v>682</v>
      </c>
    </row>
    <row r="26" spans="1:14" ht="18.600000000000001" customHeight="1" x14ac:dyDescent="0.5">
      <c r="A26" s="172" t="s">
        <v>109</v>
      </c>
      <c r="F26" s="57"/>
      <c r="G26" s="172"/>
      <c r="H26" s="184"/>
      <c r="I26" s="172"/>
      <c r="J26" s="57"/>
      <c r="K26" s="172"/>
      <c r="L26" s="184"/>
    </row>
    <row r="27" spans="1:14" ht="18.600000000000001" customHeight="1" x14ac:dyDescent="0.5">
      <c r="B27" s="172" t="s">
        <v>110</v>
      </c>
      <c r="F27" s="58">
        <v>10701</v>
      </c>
      <c r="G27" s="184"/>
      <c r="H27" s="185">
        <v>19209</v>
      </c>
      <c r="I27" s="184"/>
      <c r="J27" s="58">
        <v>0</v>
      </c>
      <c r="K27" s="167"/>
      <c r="L27" s="185">
        <v>0</v>
      </c>
    </row>
    <row r="28" spans="1:14" ht="5.0999999999999996" customHeight="1" x14ac:dyDescent="0.5">
      <c r="F28" s="62"/>
      <c r="G28" s="60"/>
      <c r="H28" s="60"/>
      <c r="I28" s="60"/>
      <c r="J28" s="62"/>
      <c r="K28" s="167"/>
      <c r="L28" s="60"/>
    </row>
    <row r="29" spans="1:14" ht="18.600000000000001" customHeight="1" x14ac:dyDescent="0.5">
      <c r="A29" s="173" t="s">
        <v>294</v>
      </c>
      <c r="F29" s="57">
        <f>SUM(F20:F27)</f>
        <v>107635</v>
      </c>
      <c r="G29" s="60"/>
      <c r="H29" s="184">
        <f>SUM(H20:H27)</f>
        <v>-271907</v>
      </c>
      <c r="I29" s="60"/>
      <c r="J29" s="57">
        <f>SUM(J20:J27)</f>
        <v>-140622</v>
      </c>
      <c r="K29" s="167"/>
      <c r="L29" s="184">
        <f>SUM(L20:L27)</f>
        <v>-134240</v>
      </c>
    </row>
    <row r="30" spans="1:14" ht="18.600000000000001" customHeight="1" x14ac:dyDescent="0.5">
      <c r="A30" s="172" t="s">
        <v>111</v>
      </c>
      <c r="F30" s="58">
        <v>13792</v>
      </c>
      <c r="G30" s="184"/>
      <c r="H30" s="185">
        <v>-46592</v>
      </c>
      <c r="I30" s="184"/>
      <c r="J30" s="58">
        <v>2141</v>
      </c>
      <c r="K30" s="167"/>
      <c r="L30" s="185">
        <v>-1050</v>
      </c>
    </row>
    <row r="31" spans="1:14" ht="5.0999999999999996" customHeight="1" x14ac:dyDescent="0.5">
      <c r="F31" s="57"/>
      <c r="G31" s="60"/>
      <c r="H31" s="184"/>
      <c r="I31" s="60"/>
      <c r="J31" s="57"/>
      <c r="K31" s="167"/>
      <c r="L31" s="184"/>
    </row>
    <row r="32" spans="1:14" ht="18.600000000000001" customHeight="1" x14ac:dyDescent="0.5">
      <c r="A32" s="173" t="s">
        <v>293</v>
      </c>
      <c r="B32" s="170"/>
      <c r="C32" s="170"/>
      <c r="F32" s="82">
        <f>SUM(F29:F30)</f>
        <v>121427</v>
      </c>
      <c r="G32" s="184"/>
      <c r="H32" s="107">
        <f>SUM(H29:H30)</f>
        <v>-318499</v>
      </c>
      <c r="I32" s="184"/>
      <c r="J32" s="82">
        <f>SUM(J29:J30)</f>
        <v>-138481</v>
      </c>
      <c r="K32" s="167"/>
      <c r="L32" s="107">
        <f>SUM(L29:L30)</f>
        <v>-135290</v>
      </c>
    </row>
    <row r="33" spans="1:12" ht="11.1" customHeight="1" x14ac:dyDescent="0.5">
      <c r="A33" s="173"/>
      <c r="B33" s="170"/>
      <c r="C33" s="170"/>
      <c r="F33" s="57"/>
      <c r="G33" s="184"/>
      <c r="H33" s="184"/>
      <c r="I33" s="184"/>
      <c r="J33" s="57"/>
      <c r="K33" s="167"/>
      <c r="L33" s="184"/>
    </row>
    <row r="34" spans="1:12" ht="18.600000000000001" customHeight="1" x14ac:dyDescent="0.5">
      <c r="A34" s="173" t="s">
        <v>292</v>
      </c>
      <c r="B34" s="170"/>
      <c r="C34" s="170"/>
      <c r="F34" s="57"/>
      <c r="G34" s="184"/>
      <c r="H34" s="184"/>
      <c r="I34" s="184"/>
      <c r="J34" s="57"/>
      <c r="K34" s="167"/>
      <c r="L34" s="184"/>
    </row>
    <row r="35" spans="1:12" ht="18.600000000000001" customHeight="1" x14ac:dyDescent="0.5">
      <c r="A35" s="172" t="s">
        <v>112</v>
      </c>
      <c r="B35" s="170"/>
      <c r="C35" s="170"/>
      <c r="F35" s="57"/>
      <c r="G35" s="184"/>
      <c r="H35" s="184"/>
      <c r="I35" s="184"/>
      <c r="J35" s="57"/>
      <c r="K35" s="167"/>
      <c r="L35" s="184"/>
    </row>
    <row r="36" spans="1:12" ht="18.600000000000001" customHeight="1" x14ac:dyDescent="0.5">
      <c r="B36" s="172" t="s">
        <v>113</v>
      </c>
      <c r="C36" s="170"/>
      <c r="F36" s="57"/>
      <c r="G36" s="184"/>
      <c r="H36" s="184"/>
      <c r="I36" s="184"/>
      <c r="J36" s="57"/>
      <c r="K36" s="167"/>
      <c r="L36" s="184"/>
    </row>
    <row r="37" spans="1:12" ht="18.600000000000001" customHeight="1" x14ac:dyDescent="0.5">
      <c r="B37" s="172" t="s">
        <v>114</v>
      </c>
      <c r="C37" s="172" t="s">
        <v>115</v>
      </c>
      <c r="F37" s="57">
        <v>192374</v>
      </c>
      <c r="G37" s="184"/>
      <c r="H37" s="184">
        <v>5211</v>
      </c>
      <c r="I37" s="184"/>
      <c r="J37" s="57">
        <v>0</v>
      </c>
      <c r="K37" s="167"/>
      <c r="L37" s="184">
        <v>0</v>
      </c>
    </row>
    <row r="38" spans="1:12" ht="18.600000000000001" customHeight="1" x14ac:dyDescent="0.5">
      <c r="B38" s="172" t="s">
        <v>114</v>
      </c>
      <c r="C38" s="172" t="s">
        <v>116</v>
      </c>
      <c r="F38" s="57"/>
      <c r="G38" s="184"/>
      <c r="H38" s="184"/>
      <c r="I38" s="184"/>
      <c r="J38" s="57"/>
      <c r="K38" s="167"/>
      <c r="L38" s="184"/>
    </row>
    <row r="39" spans="1:12" ht="18.600000000000001" customHeight="1" x14ac:dyDescent="0.5">
      <c r="C39" s="172" t="s">
        <v>117</v>
      </c>
      <c r="F39" s="57">
        <v>731487</v>
      </c>
      <c r="G39" s="184"/>
      <c r="H39" s="184">
        <v>692127</v>
      </c>
      <c r="I39" s="184"/>
      <c r="J39" s="57">
        <v>0</v>
      </c>
      <c r="K39" s="167"/>
      <c r="L39" s="184">
        <v>0</v>
      </c>
    </row>
    <row r="40" spans="1:12" ht="18.600000000000001" customHeight="1" x14ac:dyDescent="0.5">
      <c r="B40" s="172" t="s">
        <v>114</v>
      </c>
      <c r="C40" s="172" t="s">
        <v>118</v>
      </c>
      <c r="F40" s="57"/>
      <c r="G40" s="184"/>
      <c r="H40" s="184"/>
      <c r="I40" s="184"/>
      <c r="J40" s="57"/>
      <c r="K40" s="167"/>
      <c r="L40" s="184"/>
    </row>
    <row r="41" spans="1:12" ht="18.600000000000001" customHeight="1" x14ac:dyDescent="0.5">
      <c r="C41" s="172" t="s">
        <v>119</v>
      </c>
      <c r="F41" s="57">
        <v>43644</v>
      </c>
      <c r="G41" s="184"/>
      <c r="H41" s="184">
        <v>8259</v>
      </c>
      <c r="I41" s="184"/>
      <c r="J41" s="57">
        <v>0</v>
      </c>
      <c r="K41" s="167"/>
      <c r="L41" s="184">
        <v>0</v>
      </c>
    </row>
    <row r="42" spans="1:12" ht="18.600000000000001" customHeight="1" x14ac:dyDescent="0.5">
      <c r="B42" s="172" t="s">
        <v>114</v>
      </c>
      <c r="C42" s="172" t="s">
        <v>120</v>
      </c>
      <c r="F42" s="57"/>
      <c r="G42" s="184"/>
      <c r="H42" s="184"/>
      <c r="I42" s="184"/>
      <c r="J42" s="57"/>
      <c r="K42" s="167"/>
      <c r="L42" s="184"/>
    </row>
    <row r="43" spans="1:12" ht="18.600000000000001" customHeight="1" x14ac:dyDescent="0.5">
      <c r="C43" s="172" t="s">
        <v>121</v>
      </c>
      <c r="F43" s="57"/>
      <c r="G43" s="184"/>
      <c r="H43" s="184"/>
      <c r="I43" s="184"/>
      <c r="J43" s="57"/>
      <c r="K43" s="167"/>
      <c r="L43" s="184"/>
    </row>
    <row r="44" spans="1:12" ht="18.600000000000001" customHeight="1" x14ac:dyDescent="0.5">
      <c r="B44" s="172" t="s">
        <v>122</v>
      </c>
      <c r="C44" s="172" t="s">
        <v>123</v>
      </c>
      <c r="F44" s="58">
        <v>-54020</v>
      </c>
      <c r="G44" s="184"/>
      <c r="H44" s="185">
        <v>-2434</v>
      </c>
      <c r="I44" s="184"/>
      <c r="J44" s="58">
        <v>0</v>
      </c>
      <c r="K44" s="167"/>
      <c r="L44" s="185">
        <v>0</v>
      </c>
    </row>
    <row r="45" spans="1:12" ht="5.0999999999999996" customHeight="1" x14ac:dyDescent="0.5">
      <c r="F45" s="57"/>
      <c r="G45" s="60"/>
      <c r="H45" s="184"/>
      <c r="I45" s="60"/>
      <c r="J45" s="57"/>
      <c r="K45" s="167"/>
      <c r="L45" s="184"/>
    </row>
    <row r="46" spans="1:12" ht="18.600000000000001" customHeight="1" x14ac:dyDescent="0.5">
      <c r="A46" s="172" t="s">
        <v>124</v>
      </c>
      <c r="B46" s="170"/>
      <c r="F46" s="57"/>
      <c r="G46" s="184"/>
      <c r="H46" s="184"/>
      <c r="I46" s="184"/>
      <c r="J46" s="57"/>
      <c r="K46" s="167"/>
      <c r="L46" s="184"/>
    </row>
    <row r="47" spans="1:12" ht="18.600000000000001" customHeight="1" x14ac:dyDescent="0.5">
      <c r="B47" s="172" t="s">
        <v>125</v>
      </c>
      <c r="F47" s="58">
        <f>SUM(F37:F44)</f>
        <v>913485</v>
      </c>
      <c r="G47" s="184"/>
      <c r="H47" s="185">
        <f>SUM(H37:H44)</f>
        <v>703163</v>
      </c>
      <c r="I47" s="184"/>
      <c r="J47" s="58">
        <f>SUM(J37:J44)</f>
        <v>0</v>
      </c>
      <c r="K47" s="167"/>
      <c r="L47" s="185">
        <f>SUM(L37:L44)</f>
        <v>0</v>
      </c>
    </row>
    <row r="48" spans="1:12" ht="11.1" customHeight="1" x14ac:dyDescent="0.5">
      <c r="F48" s="57"/>
      <c r="G48" s="184"/>
      <c r="H48" s="184"/>
      <c r="I48" s="184"/>
      <c r="J48" s="57"/>
      <c r="K48" s="167"/>
      <c r="L48" s="184"/>
    </row>
    <row r="49" spans="1:12" ht="18.600000000000001" customHeight="1" x14ac:dyDescent="0.5">
      <c r="A49" s="174" t="s">
        <v>126</v>
      </c>
      <c r="F49" s="63">
        <f>SUM(F47)</f>
        <v>913485</v>
      </c>
      <c r="G49" s="184"/>
      <c r="H49" s="187">
        <f>SUM(H47)</f>
        <v>703163</v>
      </c>
      <c r="I49" s="184"/>
      <c r="J49" s="63">
        <f>SUM(J47)</f>
        <v>0</v>
      </c>
      <c r="K49" s="184"/>
      <c r="L49" s="187">
        <f>SUM(L47)</f>
        <v>0</v>
      </c>
    </row>
    <row r="50" spans="1:12" ht="6" customHeight="1" x14ac:dyDescent="0.5">
      <c r="A50" s="113"/>
      <c r="B50" s="113"/>
      <c r="C50" s="170"/>
      <c r="F50" s="64"/>
      <c r="G50" s="182"/>
      <c r="H50" s="188"/>
      <c r="I50" s="182"/>
      <c r="J50" s="64"/>
      <c r="K50" s="182"/>
      <c r="L50" s="188"/>
    </row>
    <row r="51" spans="1:12" ht="18.600000000000001" customHeight="1" thickBot="1" x14ac:dyDescent="0.55000000000000004">
      <c r="A51" s="173" t="s">
        <v>291</v>
      </c>
      <c r="C51" s="170"/>
      <c r="F51" s="83">
        <f>SUM(F32,F49)</f>
        <v>1034912</v>
      </c>
      <c r="G51" s="184"/>
      <c r="H51" s="189">
        <f>SUM(H32,H49)</f>
        <v>384664</v>
      </c>
      <c r="I51" s="184"/>
      <c r="J51" s="83">
        <f>SUM(J32,J49)</f>
        <v>-138481</v>
      </c>
      <c r="K51" s="167"/>
      <c r="L51" s="189">
        <f>SUM(L32,L49)</f>
        <v>-135290</v>
      </c>
    </row>
    <row r="52" spans="1:12" ht="20.399999999999999" thickTop="1" x14ac:dyDescent="0.5">
      <c r="A52" s="173"/>
      <c r="C52" s="170"/>
      <c r="F52" s="56"/>
      <c r="G52" s="184"/>
      <c r="H52" s="184"/>
      <c r="I52" s="184"/>
      <c r="J52" s="56"/>
      <c r="K52" s="167"/>
      <c r="L52" s="184"/>
    </row>
    <row r="53" spans="1:12" ht="19.8" x14ac:dyDescent="0.5">
      <c r="A53" s="173"/>
      <c r="C53" s="170"/>
      <c r="F53" s="56"/>
      <c r="G53" s="184"/>
      <c r="H53" s="184"/>
      <c r="I53" s="184"/>
      <c r="J53" s="56"/>
      <c r="K53" s="167"/>
      <c r="L53" s="184"/>
    </row>
    <row r="54" spans="1:12" ht="19.8" x14ac:dyDescent="0.5">
      <c r="A54" s="173"/>
      <c r="C54" s="170"/>
      <c r="F54" s="56"/>
      <c r="G54" s="184"/>
      <c r="H54" s="184"/>
      <c r="I54" s="184"/>
      <c r="J54" s="56"/>
      <c r="K54" s="167"/>
      <c r="L54" s="184"/>
    </row>
    <row r="55" spans="1:12" ht="19.8" x14ac:dyDescent="0.5">
      <c r="A55" s="173"/>
      <c r="C55" s="170"/>
      <c r="F55" s="56"/>
      <c r="G55" s="184"/>
      <c r="H55" s="184"/>
      <c r="I55" s="184"/>
      <c r="J55" s="56"/>
      <c r="K55" s="167"/>
      <c r="L55" s="184"/>
    </row>
    <row r="56" spans="1:12" ht="19.8" x14ac:dyDescent="0.5">
      <c r="A56" s="173"/>
      <c r="C56" s="170"/>
      <c r="F56" s="56"/>
      <c r="G56" s="184"/>
      <c r="H56" s="184"/>
      <c r="I56" s="184"/>
      <c r="J56" s="56"/>
      <c r="K56" s="167"/>
      <c r="L56" s="184"/>
    </row>
    <row r="57" spans="1:12" ht="6.75" customHeight="1" x14ac:dyDescent="0.5">
      <c r="A57" s="173"/>
      <c r="C57" s="170"/>
      <c r="F57" s="56"/>
      <c r="G57" s="184"/>
      <c r="H57" s="184"/>
      <c r="I57" s="184"/>
      <c r="J57" s="56"/>
      <c r="K57" s="167"/>
      <c r="L57" s="184"/>
    </row>
    <row r="58" spans="1:12" ht="21.9" customHeight="1" x14ac:dyDescent="0.5">
      <c r="A58" s="175" t="s">
        <v>41</v>
      </c>
      <c r="B58" s="176"/>
      <c r="C58" s="176"/>
      <c r="D58" s="169"/>
      <c r="E58" s="169"/>
      <c r="F58" s="49"/>
      <c r="G58" s="190"/>
      <c r="H58" s="190"/>
      <c r="I58" s="169"/>
      <c r="J58" s="49"/>
      <c r="K58" s="190"/>
      <c r="L58" s="190"/>
    </row>
    <row r="59" spans="1:12" ht="18.899999999999999" customHeight="1" x14ac:dyDescent="0.5">
      <c r="A59" s="109" t="s">
        <v>0</v>
      </c>
      <c r="B59" s="166"/>
      <c r="C59" s="166"/>
      <c r="F59" s="50"/>
      <c r="G59" s="180"/>
      <c r="H59" s="180"/>
      <c r="J59" s="50"/>
      <c r="K59" s="180"/>
      <c r="L59" s="180"/>
    </row>
    <row r="60" spans="1:12" ht="18.899999999999999" customHeight="1" x14ac:dyDescent="0.5">
      <c r="A60" s="166" t="s">
        <v>95</v>
      </c>
      <c r="B60" s="166"/>
      <c r="C60" s="166"/>
      <c r="F60" s="50"/>
      <c r="G60" s="180"/>
      <c r="H60" s="180"/>
      <c r="J60" s="50"/>
      <c r="K60" s="180"/>
      <c r="L60" s="180"/>
    </row>
    <row r="61" spans="1:12" ht="18.899999999999999" customHeight="1" x14ac:dyDescent="0.5">
      <c r="A61" s="168" t="s">
        <v>96</v>
      </c>
      <c r="B61" s="168"/>
      <c r="C61" s="168"/>
      <c r="D61" s="169"/>
      <c r="E61" s="169"/>
      <c r="F61" s="52"/>
      <c r="G61" s="181"/>
      <c r="H61" s="181"/>
      <c r="I61" s="169"/>
      <c r="J61" s="52"/>
      <c r="K61" s="181"/>
      <c r="L61" s="181"/>
    </row>
    <row r="62" spans="1:12" ht="18.899999999999999" customHeight="1" x14ac:dyDescent="0.5">
      <c r="A62" s="113"/>
      <c r="B62" s="113"/>
      <c r="C62" s="170"/>
      <c r="F62" s="53"/>
      <c r="G62" s="182"/>
      <c r="H62" s="182"/>
      <c r="I62" s="182"/>
      <c r="J62" s="53"/>
      <c r="K62" s="182"/>
      <c r="L62" s="182"/>
    </row>
    <row r="63" spans="1:12" ht="18.899999999999999" customHeight="1" x14ac:dyDescent="0.5">
      <c r="A63" s="166"/>
      <c r="B63" s="166"/>
      <c r="C63" s="166"/>
      <c r="F63" s="216" t="s">
        <v>3</v>
      </c>
      <c r="G63" s="216"/>
      <c r="H63" s="216"/>
      <c r="I63" s="149"/>
      <c r="J63" s="215" t="s">
        <v>4</v>
      </c>
      <c r="K63" s="215"/>
      <c r="L63" s="215"/>
    </row>
    <row r="64" spans="1:12" ht="18.899999999999999" customHeight="1" x14ac:dyDescent="0.5">
      <c r="A64" s="166"/>
      <c r="B64" s="166"/>
      <c r="C64" s="166"/>
      <c r="F64" s="1" t="s">
        <v>5</v>
      </c>
      <c r="G64" s="147"/>
      <c r="H64" s="148" t="s">
        <v>5</v>
      </c>
      <c r="I64" s="149"/>
      <c r="J64" s="1" t="s">
        <v>5</v>
      </c>
      <c r="K64" s="147"/>
      <c r="L64" s="148" t="s">
        <v>5</v>
      </c>
    </row>
    <row r="65" spans="1:14" s="54" customFormat="1" ht="18.899999999999999" customHeight="1" x14ac:dyDescent="0.5">
      <c r="A65" s="151"/>
      <c r="B65" s="151"/>
      <c r="C65" s="151"/>
      <c r="D65" s="151"/>
      <c r="E65" s="151"/>
      <c r="F65" s="1" t="s">
        <v>9</v>
      </c>
      <c r="G65" s="148"/>
      <c r="H65" s="148" t="s">
        <v>10</v>
      </c>
      <c r="I65" s="148"/>
      <c r="J65" s="1" t="s">
        <v>9</v>
      </c>
      <c r="K65" s="148"/>
      <c r="L65" s="148" t="s">
        <v>10</v>
      </c>
      <c r="M65" s="151"/>
      <c r="N65" s="151"/>
    </row>
    <row r="66" spans="1:14" s="54" customFormat="1" ht="18.899999999999999" customHeight="1" x14ac:dyDescent="0.5">
      <c r="A66" s="151"/>
      <c r="B66" s="151"/>
      <c r="C66" s="151"/>
      <c r="D66" s="151"/>
      <c r="E66" s="151"/>
      <c r="F66" s="2" t="s">
        <v>12</v>
      </c>
      <c r="G66" s="148"/>
      <c r="H66" s="150" t="s">
        <v>12</v>
      </c>
      <c r="I66" s="151"/>
      <c r="J66" s="2" t="s">
        <v>12</v>
      </c>
      <c r="K66" s="148"/>
      <c r="L66" s="150" t="s">
        <v>12</v>
      </c>
      <c r="M66" s="151"/>
      <c r="N66" s="151"/>
    </row>
    <row r="67" spans="1:14" s="54" customFormat="1" ht="6" customHeight="1" x14ac:dyDescent="0.5">
      <c r="A67" s="151"/>
      <c r="B67" s="151"/>
      <c r="C67" s="151"/>
      <c r="D67" s="171"/>
      <c r="E67" s="171"/>
      <c r="F67" s="55"/>
      <c r="G67" s="183"/>
      <c r="H67" s="183"/>
      <c r="I67" s="171"/>
      <c r="J67" s="55"/>
      <c r="K67" s="183"/>
      <c r="L67" s="183"/>
      <c r="M67" s="151"/>
      <c r="N67" s="151"/>
    </row>
    <row r="68" spans="1:14" ht="18.899999999999999" customHeight="1" x14ac:dyDescent="0.5">
      <c r="A68" s="173" t="s">
        <v>287</v>
      </c>
      <c r="F68" s="66"/>
      <c r="I68" s="191"/>
      <c r="J68" s="66"/>
      <c r="K68" s="167"/>
    </row>
    <row r="69" spans="1:14" ht="18.899999999999999" customHeight="1" x14ac:dyDescent="0.5">
      <c r="A69" s="113" t="s">
        <v>127</v>
      </c>
      <c r="B69" s="113"/>
      <c r="C69" s="170"/>
      <c r="F69" s="66">
        <v>44097</v>
      </c>
      <c r="G69" s="182"/>
      <c r="H69" s="191">
        <v>-212080</v>
      </c>
      <c r="I69" s="182"/>
      <c r="J69" s="66">
        <v>-138481</v>
      </c>
      <c r="K69" s="182"/>
      <c r="L69" s="191">
        <v>-135290</v>
      </c>
    </row>
    <row r="70" spans="1:14" ht="18.899999999999999" customHeight="1" x14ac:dyDescent="0.5">
      <c r="A70" s="113" t="s">
        <v>128</v>
      </c>
      <c r="B70" s="113"/>
      <c r="C70" s="170"/>
      <c r="F70" s="58">
        <v>77330</v>
      </c>
      <c r="G70" s="182"/>
      <c r="H70" s="185">
        <v>-106419</v>
      </c>
      <c r="I70" s="182"/>
      <c r="J70" s="58">
        <v>0</v>
      </c>
      <c r="K70" s="193"/>
      <c r="L70" s="185">
        <v>0</v>
      </c>
    </row>
    <row r="71" spans="1:14" ht="6" customHeight="1" x14ac:dyDescent="0.5">
      <c r="A71" s="113"/>
      <c r="B71" s="113"/>
      <c r="C71" s="170"/>
      <c r="F71" s="66"/>
      <c r="G71" s="182"/>
      <c r="I71" s="182"/>
      <c r="J71" s="66"/>
      <c r="K71" s="182"/>
    </row>
    <row r="72" spans="1:14" ht="18.899999999999999" customHeight="1" thickBot="1" x14ac:dyDescent="0.55000000000000004">
      <c r="A72" s="113"/>
      <c r="B72" s="113"/>
      <c r="C72" s="170"/>
      <c r="F72" s="84">
        <f>SUM(F69:F70)</f>
        <v>121427</v>
      </c>
      <c r="G72" s="182"/>
      <c r="H72" s="192">
        <f>SUM(H69:H70)</f>
        <v>-318499</v>
      </c>
      <c r="I72" s="182"/>
      <c r="J72" s="84">
        <f>SUM(J69:J70)</f>
        <v>-138481</v>
      </c>
      <c r="K72" s="182"/>
      <c r="L72" s="192">
        <f>SUM(L69:L70)</f>
        <v>-135290</v>
      </c>
    </row>
    <row r="73" spans="1:14" ht="18.899999999999999" customHeight="1" thickTop="1" x14ac:dyDescent="0.5">
      <c r="A73" s="113"/>
      <c r="B73" s="113"/>
      <c r="C73" s="170"/>
      <c r="F73" s="66"/>
      <c r="G73" s="182"/>
      <c r="I73" s="182"/>
      <c r="J73" s="66"/>
      <c r="K73" s="182"/>
    </row>
    <row r="74" spans="1:14" ht="18.899999999999999" customHeight="1" x14ac:dyDescent="0.5">
      <c r="A74" s="173" t="s">
        <v>288</v>
      </c>
      <c r="F74" s="66"/>
      <c r="I74" s="191"/>
      <c r="J74" s="66"/>
      <c r="K74" s="167"/>
    </row>
    <row r="75" spans="1:14" ht="18.899999999999999" customHeight="1" x14ac:dyDescent="0.5">
      <c r="A75" s="113" t="s">
        <v>127</v>
      </c>
      <c r="B75" s="113"/>
      <c r="C75" s="170"/>
      <c r="F75" s="66">
        <v>625970</v>
      </c>
      <c r="G75" s="182"/>
      <c r="H75" s="191">
        <v>228516</v>
      </c>
      <c r="I75" s="182"/>
      <c r="J75" s="66">
        <v>-138481</v>
      </c>
      <c r="K75" s="182"/>
      <c r="L75" s="191">
        <v>-135290</v>
      </c>
    </row>
    <row r="76" spans="1:14" ht="18.899999999999999" customHeight="1" x14ac:dyDescent="0.5">
      <c r="A76" s="113" t="s">
        <v>128</v>
      </c>
      <c r="B76" s="113"/>
      <c r="C76" s="170"/>
      <c r="F76" s="58">
        <v>408942</v>
      </c>
      <c r="G76" s="182"/>
      <c r="H76" s="185">
        <v>156148</v>
      </c>
      <c r="I76" s="182"/>
      <c r="J76" s="58">
        <v>0</v>
      </c>
      <c r="K76" s="193"/>
      <c r="L76" s="185">
        <v>0</v>
      </c>
    </row>
    <row r="77" spans="1:14" ht="6" customHeight="1" x14ac:dyDescent="0.5">
      <c r="A77" s="113"/>
      <c r="B77" s="113"/>
      <c r="C77" s="170"/>
      <c r="F77" s="68"/>
      <c r="G77" s="182"/>
      <c r="H77" s="182"/>
      <c r="I77" s="182"/>
      <c r="J77" s="68"/>
      <c r="K77" s="182"/>
      <c r="L77" s="182"/>
    </row>
    <row r="78" spans="1:14" ht="18.899999999999999" customHeight="1" thickBot="1" x14ac:dyDescent="0.55000000000000004">
      <c r="A78" s="113"/>
      <c r="B78" s="113"/>
      <c r="C78" s="170"/>
      <c r="F78" s="84">
        <f>SUM(F75:F76)</f>
        <v>1034912</v>
      </c>
      <c r="G78" s="182"/>
      <c r="H78" s="192">
        <f>SUM(H75:H76)</f>
        <v>384664</v>
      </c>
      <c r="I78" s="182"/>
      <c r="J78" s="84">
        <f>SUM(J75:J76)</f>
        <v>-138481</v>
      </c>
      <c r="K78" s="182"/>
      <c r="L78" s="192">
        <f>SUM(L75:L76)</f>
        <v>-135290</v>
      </c>
    </row>
    <row r="79" spans="1:14" ht="18.899999999999999" customHeight="1" thickTop="1" x14ac:dyDescent="0.5">
      <c r="A79" s="113"/>
      <c r="B79" s="113"/>
      <c r="C79" s="170"/>
      <c r="F79" s="66"/>
      <c r="G79" s="182"/>
      <c r="I79" s="182"/>
      <c r="J79" s="66"/>
      <c r="K79" s="182"/>
    </row>
    <row r="80" spans="1:14" ht="18.899999999999999" customHeight="1" x14ac:dyDescent="0.5">
      <c r="A80" s="173" t="s">
        <v>289</v>
      </c>
      <c r="B80" s="113"/>
      <c r="C80" s="170"/>
      <c r="F80" s="66"/>
      <c r="G80" s="182"/>
      <c r="I80" s="182"/>
      <c r="J80" s="66"/>
      <c r="K80" s="182"/>
    </row>
    <row r="81" spans="1:12" ht="18.899999999999999" customHeight="1" x14ac:dyDescent="0.5">
      <c r="A81" s="113" t="s">
        <v>290</v>
      </c>
      <c r="B81" s="113"/>
      <c r="C81" s="170"/>
      <c r="F81" s="64">
        <v>6.0000000000000001E-3</v>
      </c>
      <c r="G81" s="182"/>
      <c r="H81" s="188">
        <v>-3.1E-2</v>
      </c>
      <c r="I81" s="182"/>
      <c r="J81" s="64">
        <v>-2.0000000000000004E-2</v>
      </c>
      <c r="K81" s="182"/>
      <c r="L81" s="188">
        <v>-0.02</v>
      </c>
    </row>
    <row r="82" spans="1:12" ht="18.899999999999999" customHeight="1" x14ac:dyDescent="0.5">
      <c r="A82" s="113"/>
      <c r="B82" s="113"/>
      <c r="C82" s="170"/>
      <c r="F82" s="65"/>
      <c r="G82" s="182"/>
      <c r="H82" s="188"/>
      <c r="I82" s="182"/>
      <c r="J82" s="65"/>
      <c r="K82" s="182"/>
      <c r="L82" s="188"/>
    </row>
    <row r="83" spans="1:12" ht="18.899999999999999" customHeight="1" x14ac:dyDescent="0.5">
      <c r="A83" s="113"/>
      <c r="B83" s="113"/>
      <c r="C83" s="170"/>
      <c r="F83" s="65"/>
      <c r="G83" s="182"/>
      <c r="H83" s="188"/>
      <c r="I83" s="182"/>
      <c r="J83" s="65"/>
      <c r="K83" s="182"/>
      <c r="L83" s="188"/>
    </row>
    <row r="84" spans="1:12" ht="18.899999999999999" customHeight="1" x14ac:dyDescent="0.5">
      <c r="A84" s="113"/>
      <c r="B84" s="113"/>
      <c r="C84" s="170"/>
      <c r="F84" s="65"/>
      <c r="G84" s="182"/>
      <c r="H84" s="188"/>
      <c r="I84" s="182"/>
      <c r="J84" s="65"/>
      <c r="K84" s="182"/>
      <c r="L84" s="188"/>
    </row>
    <row r="85" spans="1:12" ht="18.899999999999999" customHeight="1" x14ac:dyDescent="0.5">
      <c r="A85" s="113"/>
      <c r="B85" s="113"/>
      <c r="C85" s="170"/>
      <c r="F85" s="65"/>
      <c r="G85" s="182"/>
      <c r="H85" s="188"/>
      <c r="I85" s="182"/>
      <c r="J85" s="65"/>
      <c r="K85" s="182"/>
      <c r="L85" s="188"/>
    </row>
    <row r="86" spans="1:12" ht="18.899999999999999" customHeight="1" x14ac:dyDescent="0.5">
      <c r="A86" s="113"/>
      <c r="B86" s="113"/>
      <c r="C86" s="170"/>
      <c r="F86" s="65"/>
      <c r="G86" s="182"/>
      <c r="H86" s="188"/>
      <c r="I86" s="182"/>
      <c r="J86" s="65"/>
      <c r="K86" s="182"/>
      <c r="L86" s="188"/>
    </row>
    <row r="87" spans="1:12" ht="18.899999999999999" customHeight="1" x14ac:dyDescent="0.5">
      <c r="A87" s="113"/>
      <c r="B87" s="113"/>
      <c r="C87" s="170"/>
      <c r="F87" s="65"/>
      <c r="G87" s="182"/>
      <c r="H87" s="188"/>
      <c r="I87" s="182"/>
      <c r="J87" s="65"/>
      <c r="K87" s="182"/>
      <c r="L87" s="188"/>
    </row>
    <row r="88" spans="1:12" ht="18.899999999999999" customHeight="1" x14ac:dyDescent="0.5">
      <c r="A88" s="113"/>
      <c r="B88" s="113"/>
      <c r="C88" s="170"/>
      <c r="F88" s="65"/>
      <c r="G88" s="182"/>
      <c r="H88" s="188"/>
      <c r="I88" s="182"/>
      <c r="J88" s="65"/>
      <c r="K88" s="182"/>
      <c r="L88" s="188"/>
    </row>
    <row r="89" spans="1:12" ht="18.899999999999999" customHeight="1" x14ac:dyDescent="0.5">
      <c r="A89" s="113"/>
      <c r="B89" s="113"/>
      <c r="C89" s="170"/>
      <c r="F89" s="65"/>
      <c r="G89" s="182"/>
      <c r="H89" s="188"/>
      <c r="I89" s="182"/>
      <c r="J89" s="65"/>
      <c r="K89" s="182"/>
      <c r="L89" s="188"/>
    </row>
    <row r="90" spans="1:12" ht="18.899999999999999" customHeight="1" x14ac:dyDescent="0.5">
      <c r="A90" s="113"/>
      <c r="B90" s="113"/>
      <c r="C90" s="170"/>
      <c r="F90" s="65"/>
      <c r="G90" s="182"/>
      <c r="H90" s="188"/>
      <c r="I90" s="182"/>
      <c r="J90" s="65"/>
      <c r="K90" s="182"/>
      <c r="L90" s="188"/>
    </row>
    <row r="91" spans="1:12" ht="18.899999999999999" customHeight="1" x14ac:dyDescent="0.5">
      <c r="A91" s="113"/>
      <c r="B91" s="113"/>
      <c r="C91" s="170"/>
      <c r="F91" s="65"/>
      <c r="G91" s="182"/>
      <c r="H91" s="188"/>
      <c r="I91" s="182"/>
      <c r="J91" s="65"/>
      <c r="K91" s="182"/>
      <c r="L91" s="188"/>
    </row>
    <row r="92" spans="1:12" ht="18.899999999999999" customHeight="1" x14ac:dyDescent="0.5">
      <c r="A92" s="113"/>
      <c r="B92" s="113"/>
      <c r="C92" s="170"/>
      <c r="F92" s="65"/>
      <c r="G92" s="182"/>
      <c r="H92" s="188"/>
      <c r="I92" s="182"/>
      <c r="J92" s="65"/>
      <c r="K92" s="182"/>
      <c r="L92" s="188"/>
    </row>
    <row r="93" spans="1:12" ht="18.899999999999999" customHeight="1" x14ac:dyDescent="0.5">
      <c r="A93" s="113"/>
      <c r="B93" s="113"/>
      <c r="C93" s="170"/>
      <c r="F93" s="65"/>
      <c r="G93" s="182"/>
      <c r="H93" s="188"/>
      <c r="I93" s="182"/>
      <c r="J93" s="65"/>
      <c r="K93" s="182"/>
      <c r="L93" s="188"/>
    </row>
    <row r="94" spans="1:12" ht="18.899999999999999" customHeight="1" x14ac:dyDescent="0.5">
      <c r="A94" s="113"/>
      <c r="B94" s="113"/>
      <c r="C94" s="170"/>
      <c r="F94" s="65"/>
      <c r="G94" s="182"/>
      <c r="H94" s="188"/>
      <c r="I94" s="182"/>
      <c r="J94" s="65"/>
      <c r="K94" s="182"/>
      <c r="L94" s="188"/>
    </row>
    <row r="95" spans="1:12" ht="18.899999999999999" customHeight="1" x14ac:dyDescent="0.5">
      <c r="A95" s="113"/>
      <c r="B95" s="113"/>
      <c r="C95" s="170"/>
      <c r="F95" s="65"/>
      <c r="G95" s="182"/>
      <c r="H95" s="188"/>
      <c r="I95" s="182"/>
      <c r="J95" s="65"/>
      <c r="K95" s="182"/>
      <c r="L95" s="188"/>
    </row>
    <row r="96" spans="1:12" ht="18.899999999999999" customHeight="1" x14ac:dyDescent="0.5">
      <c r="A96" s="113"/>
      <c r="B96" s="113"/>
      <c r="C96" s="170"/>
      <c r="F96" s="65"/>
      <c r="G96" s="182"/>
      <c r="H96" s="188"/>
      <c r="I96" s="182"/>
      <c r="J96" s="65"/>
      <c r="K96" s="182"/>
      <c r="L96" s="188"/>
    </row>
    <row r="97" spans="1:12" ht="18.600000000000001" x14ac:dyDescent="0.5">
      <c r="A97" s="113"/>
      <c r="B97" s="113"/>
      <c r="C97" s="170"/>
      <c r="F97" s="65"/>
      <c r="G97" s="182"/>
      <c r="H97" s="188"/>
      <c r="I97" s="182"/>
      <c r="J97" s="65"/>
      <c r="K97" s="182"/>
      <c r="L97" s="188"/>
    </row>
    <row r="98" spans="1:12" ht="18.899999999999999" customHeight="1" x14ac:dyDescent="0.5">
      <c r="A98" s="113"/>
      <c r="B98" s="113"/>
      <c r="C98" s="170"/>
      <c r="F98" s="65"/>
      <c r="G98" s="182"/>
      <c r="H98" s="188"/>
      <c r="I98" s="182"/>
      <c r="J98" s="65"/>
      <c r="K98" s="182"/>
      <c r="L98" s="188"/>
    </row>
    <row r="99" spans="1:12" ht="18.899999999999999" customHeight="1" x14ac:dyDescent="0.5">
      <c r="A99" s="113"/>
      <c r="B99" s="113"/>
      <c r="C99" s="170"/>
      <c r="F99" s="65"/>
      <c r="G99" s="182"/>
      <c r="H99" s="188"/>
      <c r="I99" s="182"/>
      <c r="J99" s="65"/>
      <c r="K99" s="182"/>
      <c r="L99" s="188"/>
    </row>
    <row r="100" spans="1:12" ht="18.899999999999999" customHeight="1" x14ac:dyDescent="0.5">
      <c r="A100" s="113"/>
      <c r="B100" s="113"/>
      <c r="C100" s="170"/>
      <c r="F100" s="65"/>
      <c r="G100" s="182"/>
      <c r="H100" s="188"/>
      <c r="I100" s="182"/>
      <c r="J100" s="65"/>
      <c r="K100" s="182"/>
      <c r="L100" s="188"/>
    </row>
    <row r="101" spans="1:12" ht="18.899999999999999" customHeight="1" x14ac:dyDescent="0.5">
      <c r="A101" s="113"/>
      <c r="B101" s="113"/>
      <c r="C101" s="170"/>
      <c r="F101" s="65"/>
      <c r="G101" s="182"/>
      <c r="H101" s="188"/>
      <c r="I101" s="182"/>
      <c r="J101" s="65"/>
      <c r="K101" s="182"/>
      <c r="L101" s="188"/>
    </row>
    <row r="102" spans="1:12" ht="18.899999999999999" customHeight="1" x14ac:dyDescent="0.5">
      <c r="A102" s="113"/>
      <c r="B102" s="113"/>
      <c r="C102" s="170"/>
      <c r="F102" s="65"/>
      <c r="G102" s="182"/>
      <c r="H102" s="188"/>
      <c r="I102" s="182"/>
      <c r="J102" s="65"/>
      <c r="K102" s="182"/>
      <c r="L102" s="188"/>
    </row>
    <row r="103" spans="1:12" ht="18.899999999999999" customHeight="1" x14ac:dyDescent="0.5">
      <c r="A103" s="113"/>
      <c r="B103" s="113"/>
      <c r="C103" s="170"/>
      <c r="F103" s="65"/>
      <c r="G103" s="182"/>
      <c r="H103" s="188"/>
      <c r="I103" s="182"/>
      <c r="J103" s="65"/>
      <c r="K103" s="182"/>
      <c r="L103" s="188"/>
    </row>
    <row r="104" spans="1:12" ht="18.899999999999999" customHeight="1" x14ac:dyDescent="0.5">
      <c r="A104" s="113"/>
      <c r="B104" s="113"/>
      <c r="C104" s="170"/>
      <c r="F104" s="65"/>
      <c r="G104" s="182"/>
      <c r="H104" s="188"/>
      <c r="I104" s="182"/>
      <c r="J104" s="65"/>
      <c r="K104" s="182"/>
      <c r="L104" s="188"/>
    </row>
    <row r="105" spans="1:12" ht="18.899999999999999" customHeight="1" x14ac:dyDescent="0.5">
      <c r="A105" s="113"/>
      <c r="B105" s="113"/>
      <c r="C105" s="170"/>
      <c r="F105" s="65"/>
      <c r="G105" s="182"/>
      <c r="H105" s="188"/>
      <c r="I105" s="182"/>
      <c r="J105" s="65"/>
      <c r="K105" s="182"/>
      <c r="L105" s="188"/>
    </row>
    <row r="106" spans="1:12" ht="18.899999999999999" customHeight="1" x14ac:dyDescent="0.5">
      <c r="A106" s="113"/>
      <c r="B106" s="113"/>
      <c r="C106" s="170"/>
      <c r="F106" s="65"/>
      <c r="G106" s="182"/>
      <c r="H106" s="188"/>
      <c r="I106" s="182"/>
      <c r="J106" s="65"/>
      <c r="K106" s="182"/>
      <c r="L106" s="188"/>
    </row>
    <row r="107" spans="1:12" ht="21" customHeight="1" x14ac:dyDescent="0.5">
      <c r="A107" s="113"/>
      <c r="B107" s="113"/>
      <c r="C107" s="170"/>
      <c r="F107" s="65"/>
      <c r="G107" s="182"/>
      <c r="H107" s="188"/>
      <c r="I107" s="182"/>
      <c r="J107" s="65"/>
      <c r="K107" s="182"/>
      <c r="L107" s="188"/>
    </row>
    <row r="108" spans="1:12" ht="16.95" customHeight="1" x14ac:dyDescent="0.5">
      <c r="A108" s="113"/>
      <c r="B108" s="113"/>
      <c r="C108" s="170"/>
      <c r="F108" s="65"/>
      <c r="G108" s="182"/>
      <c r="H108" s="188"/>
      <c r="I108" s="182"/>
      <c r="J108" s="65"/>
      <c r="K108" s="182"/>
      <c r="L108" s="188"/>
    </row>
    <row r="109" spans="1:12" ht="18.600000000000001" x14ac:dyDescent="0.5">
      <c r="A109" s="113"/>
      <c r="B109" s="113"/>
      <c r="C109" s="170"/>
      <c r="F109" s="65"/>
      <c r="G109" s="182"/>
      <c r="H109" s="188"/>
      <c r="I109" s="182"/>
      <c r="J109" s="65"/>
      <c r="K109" s="182"/>
      <c r="L109" s="188"/>
    </row>
    <row r="110" spans="1:12" ht="21.9" customHeight="1" x14ac:dyDescent="0.5">
      <c r="A110" s="177" t="s">
        <v>41</v>
      </c>
      <c r="B110" s="178"/>
      <c r="C110" s="178"/>
      <c r="D110" s="179"/>
      <c r="E110" s="179"/>
      <c r="F110" s="61"/>
      <c r="G110" s="185"/>
      <c r="H110" s="185"/>
      <c r="I110" s="179"/>
      <c r="J110" s="61"/>
      <c r="K110" s="185"/>
      <c r="L110" s="185"/>
    </row>
  </sheetData>
  <mergeCells count="4">
    <mergeCell ref="F5:H5"/>
    <mergeCell ref="J5:L5"/>
    <mergeCell ref="F63:H63"/>
    <mergeCell ref="J63:L63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M100"/>
  <sheetViews>
    <sheetView zoomScale="90" zoomScaleNormal="90" zoomScaleSheetLayoutView="90" workbookViewId="0">
      <selection activeCell="C12" sqref="C12"/>
    </sheetView>
  </sheetViews>
  <sheetFormatPr defaultColWidth="14.625" defaultRowHeight="21.75" customHeight="1" x14ac:dyDescent="0.5"/>
  <cols>
    <col min="1" max="2" width="1.875" style="172" customWidth="1"/>
    <col min="3" max="3" width="35.875" style="172" customWidth="1"/>
    <col min="4" max="4" width="9.5" style="167" customWidth="1"/>
    <col min="5" max="5" width="1" style="167" customWidth="1"/>
    <col min="6" max="6" width="18.875" style="67" bestFit="1" customWidth="1"/>
    <col min="7" max="7" width="1" style="191" customWidth="1"/>
    <col min="8" max="8" width="18.875" style="191" bestFit="1" customWidth="1"/>
    <col min="9" max="9" width="1" style="167" customWidth="1"/>
    <col min="10" max="10" width="18.875" style="67" bestFit="1" customWidth="1"/>
    <col min="11" max="11" width="1" style="191" customWidth="1"/>
    <col min="12" max="12" width="18.875" style="191" bestFit="1" customWidth="1"/>
    <col min="13" max="13" width="14.625" style="172"/>
    <col min="14" max="16384" width="14.625" style="3"/>
  </cols>
  <sheetData>
    <row r="1" spans="1:13" ht="21.75" customHeight="1" x14ac:dyDescent="0.5">
      <c r="A1" s="109" t="s">
        <v>0</v>
      </c>
      <c r="B1" s="166"/>
      <c r="C1" s="166"/>
      <c r="F1" s="50"/>
      <c r="G1" s="180"/>
      <c r="H1" s="180"/>
      <c r="J1" s="50"/>
      <c r="K1" s="180"/>
      <c r="L1" s="180"/>
    </row>
    <row r="2" spans="1:13" ht="21.75" customHeight="1" x14ac:dyDescent="0.5">
      <c r="A2" s="166" t="s">
        <v>95</v>
      </c>
      <c r="B2" s="166"/>
      <c r="C2" s="166"/>
      <c r="F2" s="50"/>
      <c r="G2" s="180"/>
      <c r="H2" s="180"/>
      <c r="J2" s="50"/>
      <c r="K2" s="180"/>
      <c r="L2" s="180"/>
    </row>
    <row r="3" spans="1:13" ht="21.75" customHeight="1" x14ac:dyDescent="0.5">
      <c r="A3" s="168" t="s">
        <v>129</v>
      </c>
      <c r="B3" s="168"/>
      <c r="C3" s="168"/>
      <c r="D3" s="169"/>
      <c r="E3" s="169"/>
      <c r="F3" s="52"/>
      <c r="G3" s="181"/>
      <c r="H3" s="181"/>
      <c r="I3" s="169"/>
      <c r="J3" s="52"/>
      <c r="K3" s="181"/>
      <c r="L3" s="181"/>
    </row>
    <row r="4" spans="1:13" ht="21.75" customHeight="1" x14ac:dyDescent="0.5">
      <c r="A4" s="113"/>
      <c r="B4" s="113"/>
      <c r="C4" s="170"/>
      <c r="F4" s="53"/>
      <c r="G4" s="182"/>
      <c r="H4" s="182"/>
      <c r="I4" s="182"/>
      <c r="J4" s="53"/>
      <c r="K4" s="182"/>
      <c r="L4" s="182"/>
    </row>
    <row r="5" spans="1:13" ht="18.899999999999999" customHeight="1" x14ac:dyDescent="0.5">
      <c r="A5" s="166"/>
      <c r="B5" s="166"/>
      <c r="C5" s="166"/>
      <c r="F5" s="216" t="s">
        <v>3</v>
      </c>
      <c r="G5" s="216"/>
      <c r="H5" s="216"/>
      <c r="I5" s="149"/>
      <c r="J5" s="215" t="s">
        <v>4</v>
      </c>
      <c r="K5" s="215"/>
      <c r="L5" s="215"/>
    </row>
    <row r="6" spans="1:13" ht="18.899999999999999" customHeight="1" x14ac:dyDescent="0.5">
      <c r="A6" s="166"/>
      <c r="B6" s="166"/>
      <c r="C6" s="166"/>
      <c r="F6" s="1" t="s">
        <v>5</v>
      </c>
      <c r="G6" s="147"/>
      <c r="H6" s="148" t="s">
        <v>5</v>
      </c>
      <c r="I6" s="149"/>
      <c r="J6" s="1" t="s">
        <v>5</v>
      </c>
      <c r="K6" s="147"/>
      <c r="L6" s="148" t="s">
        <v>5</v>
      </c>
    </row>
    <row r="7" spans="1:13" s="54" customFormat="1" ht="18.899999999999999" customHeight="1" x14ac:dyDescent="0.5">
      <c r="A7" s="151"/>
      <c r="B7" s="151"/>
      <c r="C7" s="151"/>
      <c r="D7" s="151"/>
      <c r="E7" s="151"/>
      <c r="F7" s="1" t="s">
        <v>9</v>
      </c>
      <c r="G7" s="148"/>
      <c r="H7" s="148" t="s">
        <v>10</v>
      </c>
      <c r="I7" s="148"/>
      <c r="J7" s="1" t="s">
        <v>9</v>
      </c>
      <c r="K7" s="148"/>
      <c r="L7" s="148" t="s">
        <v>10</v>
      </c>
      <c r="M7" s="151"/>
    </row>
    <row r="8" spans="1:13" s="54" customFormat="1" ht="18.75" customHeight="1" x14ac:dyDescent="0.5">
      <c r="A8" s="151"/>
      <c r="B8" s="151"/>
      <c r="C8" s="151"/>
      <c r="D8" s="116" t="s">
        <v>11</v>
      </c>
      <c r="E8" s="151"/>
      <c r="F8" s="2" t="s">
        <v>12</v>
      </c>
      <c r="G8" s="148"/>
      <c r="H8" s="150" t="s">
        <v>12</v>
      </c>
      <c r="I8" s="151"/>
      <c r="J8" s="2" t="s">
        <v>12</v>
      </c>
      <c r="K8" s="148"/>
      <c r="L8" s="150" t="s">
        <v>12</v>
      </c>
      <c r="M8" s="151"/>
    </row>
    <row r="9" spans="1:13" s="54" customFormat="1" ht="6" customHeight="1" x14ac:dyDescent="0.5">
      <c r="A9" s="151"/>
      <c r="B9" s="151"/>
      <c r="C9" s="151"/>
      <c r="D9" s="171"/>
      <c r="E9" s="171"/>
      <c r="F9" s="55"/>
      <c r="G9" s="183"/>
      <c r="H9" s="183"/>
      <c r="I9" s="171"/>
      <c r="J9" s="55"/>
      <c r="K9" s="183"/>
      <c r="L9" s="183"/>
      <c r="M9" s="151"/>
    </row>
    <row r="10" spans="1:13" ht="18.899999999999999" customHeight="1" x14ac:dyDescent="0.5">
      <c r="A10" s="172" t="s">
        <v>97</v>
      </c>
      <c r="D10" s="172"/>
      <c r="F10" s="31">
        <v>1419391</v>
      </c>
      <c r="G10" s="184"/>
      <c r="H10" s="145">
        <v>1568949</v>
      </c>
      <c r="I10" s="184"/>
      <c r="J10" s="31">
        <v>519553</v>
      </c>
      <c r="K10" s="167"/>
      <c r="L10" s="145">
        <v>238377</v>
      </c>
    </row>
    <row r="11" spans="1:13" ht="18.899999999999999" customHeight="1" x14ac:dyDescent="0.5">
      <c r="A11" s="172" t="s">
        <v>98</v>
      </c>
      <c r="F11" s="58">
        <v>7072035</v>
      </c>
      <c r="G11" s="184"/>
      <c r="H11" s="185">
        <v>3575662</v>
      </c>
      <c r="I11" s="184"/>
      <c r="J11" s="58">
        <v>123563</v>
      </c>
      <c r="K11" s="167"/>
      <c r="L11" s="185">
        <v>106110</v>
      </c>
    </row>
    <row r="12" spans="1:13" s="54" customFormat="1" ht="6" customHeight="1" x14ac:dyDescent="0.5">
      <c r="A12" s="151"/>
      <c r="B12" s="151"/>
      <c r="C12" s="151"/>
      <c r="D12" s="171"/>
      <c r="E12" s="171"/>
      <c r="F12" s="55"/>
      <c r="G12" s="183"/>
      <c r="H12" s="183"/>
      <c r="I12" s="171"/>
      <c r="J12" s="55"/>
      <c r="K12" s="183"/>
      <c r="L12" s="183"/>
      <c r="M12" s="151"/>
    </row>
    <row r="13" spans="1:13" ht="18.899999999999999" customHeight="1" x14ac:dyDescent="0.5">
      <c r="A13" s="173" t="s">
        <v>99</v>
      </c>
      <c r="F13" s="58">
        <f>SUM(F10:F11)</f>
        <v>8491426</v>
      </c>
      <c r="G13" s="184"/>
      <c r="H13" s="185">
        <f>SUM(H10:H11)</f>
        <v>5144611</v>
      </c>
      <c r="J13" s="58">
        <f>SUM(J10:J11)</f>
        <v>643116</v>
      </c>
      <c r="K13" s="184"/>
      <c r="L13" s="185">
        <f>SUM(L10:L11)</f>
        <v>344487</v>
      </c>
    </row>
    <row r="14" spans="1:13" s="54" customFormat="1" ht="18.899999999999999" customHeight="1" x14ac:dyDescent="0.5">
      <c r="A14" s="151"/>
      <c r="B14" s="151"/>
      <c r="C14" s="151"/>
      <c r="D14" s="171"/>
      <c r="E14" s="171"/>
      <c r="F14" s="55"/>
      <c r="G14" s="183"/>
      <c r="H14" s="183"/>
      <c r="I14" s="171"/>
      <c r="J14" s="55"/>
      <c r="K14" s="183"/>
      <c r="L14" s="183"/>
      <c r="M14" s="151"/>
    </row>
    <row r="15" spans="1:13" ht="18.899999999999999" customHeight="1" x14ac:dyDescent="0.5">
      <c r="A15" s="172" t="s">
        <v>100</v>
      </c>
      <c r="F15" s="57">
        <v>-1058613</v>
      </c>
      <c r="G15" s="184"/>
      <c r="H15" s="184">
        <v>-1123773</v>
      </c>
      <c r="I15" s="184"/>
      <c r="J15" s="57">
        <v>-430595</v>
      </c>
      <c r="K15" s="167"/>
      <c r="L15" s="184">
        <v>-136758</v>
      </c>
    </row>
    <row r="16" spans="1:13" ht="18.899999999999999" customHeight="1" x14ac:dyDescent="0.5">
      <c r="A16" s="172" t="s">
        <v>101</v>
      </c>
      <c r="F16" s="58">
        <v>-4528164</v>
      </c>
      <c r="G16" s="184"/>
      <c r="H16" s="185">
        <v>-2519805</v>
      </c>
      <c r="I16" s="184"/>
      <c r="J16" s="58">
        <v>-30124</v>
      </c>
      <c r="K16" s="167"/>
      <c r="L16" s="185">
        <v>-22171</v>
      </c>
    </row>
    <row r="17" spans="1:13" s="54" customFormat="1" ht="6" customHeight="1" x14ac:dyDescent="0.5">
      <c r="A17" s="151"/>
      <c r="B17" s="151"/>
      <c r="C17" s="151"/>
      <c r="D17" s="171"/>
      <c r="E17" s="171"/>
      <c r="F17" s="55"/>
      <c r="G17" s="183"/>
      <c r="H17" s="183"/>
      <c r="I17" s="171"/>
      <c r="J17" s="55"/>
      <c r="K17" s="183"/>
      <c r="L17" s="183"/>
      <c r="M17" s="151"/>
    </row>
    <row r="18" spans="1:13" ht="18.899999999999999" customHeight="1" x14ac:dyDescent="0.5">
      <c r="A18" s="173" t="s">
        <v>102</v>
      </c>
      <c r="F18" s="58">
        <f>SUM(F15:F16)</f>
        <v>-5586777</v>
      </c>
      <c r="G18" s="184"/>
      <c r="H18" s="185">
        <f>SUM(H15:H16)</f>
        <v>-3643578</v>
      </c>
      <c r="J18" s="58">
        <f>SUM(J15:J16)</f>
        <v>-460719</v>
      </c>
      <c r="K18" s="184"/>
      <c r="L18" s="185">
        <f>SUM(L15:L16)</f>
        <v>-158929</v>
      </c>
    </row>
    <row r="19" spans="1:13" s="54" customFormat="1" ht="18.899999999999999" customHeight="1" x14ac:dyDescent="0.5">
      <c r="A19" s="151"/>
      <c r="B19" s="151"/>
      <c r="C19" s="151"/>
      <c r="D19" s="171"/>
      <c r="E19" s="171"/>
      <c r="F19" s="55"/>
      <c r="G19" s="183"/>
      <c r="H19" s="183"/>
      <c r="I19" s="171"/>
      <c r="J19" s="55"/>
      <c r="K19" s="183"/>
      <c r="L19" s="183"/>
      <c r="M19" s="151"/>
    </row>
    <row r="20" spans="1:13" ht="18.899999999999999" customHeight="1" x14ac:dyDescent="0.5">
      <c r="A20" s="173" t="s">
        <v>103</v>
      </c>
      <c r="F20" s="59">
        <f>SUM(F13,F18)</f>
        <v>2904649</v>
      </c>
      <c r="G20" s="60"/>
      <c r="H20" s="186">
        <f>SUM(H13,H18)</f>
        <v>1501033</v>
      </c>
      <c r="I20" s="60"/>
      <c r="J20" s="59">
        <f>SUM(J13,J18)</f>
        <v>182397</v>
      </c>
      <c r="K20" s="167"/>
      <c r="L20" s="186">
        <f>SUM(L13,L18)</f>
        <v>185558</v>
      </c>
    </row>
    <row r="21" spans="1:13" ht="18.899999999999999" customHeight="1" x14ac:dyDescent="0.5">
      <c r="A21" s="172" t="s">
        <v>104</v>
      </c>
      <c r="F21" s="57">
        <v>156105</v>
      </c>
      <c r="G21" s="186"/>
      <c r="H21" s="184">
        <v>593347</v>
      </c>
      <c r="I21" s="186"/>
      <c r="J21" s="57">
        <v>919544</v>
      </c>
      <c r="K21" s="186"/>
      <c r="L21" s="184">
        <v>238519</v>
      </c>
    </row>
    <row r="22" spans="1:13" ht="18.899999999999999" customHeight="1" x14ac:dyDescent="0.5">
      <c r="A22" s="172" t="s">
        <v>105</v>
      </c>
      <c r="F22" s="57">
        <v>-419009</v>
      </c>
      <c r="G22" s="184"/>
      <c r="H22" s="184">
        <v>-400555</v>
      </c>
      <c r="I22" s="184"/>
      <c r="J22" s="57">
        <v>-59239</v>
      </c>
      <c r="K22" s="167"/>
      <c r="L22" s="184">
        <v>-96622</v>
      </c>
    </row>
    <row r="23" spans="1:13" ht="18.899999999999999" customHeight="1" x14ac:dyDescent="0.5">
      <c r="A23" s="172" t="s">
        <v>106</v>
      </c>
      <c r="F23" s="57">
        <v>-1760726</v>
      </c>
      <c r="G23" s="184"/>
      <c r="H23" s="184">
        <v>-1712620</v>
      </c>
      <c r="I23" s="184"/>
      <c r="J23" s="57">
        <v>-388095</v>
      </c>
      <c r="K23" s="167"/>
      <c r="L23" s="184">
        <v>-512234</v>
      </c>
    </row>
    <row r="24" spans="1:13" ht="18.899999999999999" customHeight="1" x14ac:dyDescent="0.5">
      <c r="A24" s="172" t="s">
        <v>107</v>
      </c>
      <c r="F24" s="57">
        <v>-940120</v>
      </c>
      <c r="G24" s="184"/>
      <c r="H24" s="184">
        <v>-842103</v>
      </c>
      <c r="I24" s="184"/>
      <c r="J24" s="57">
        <v>-293724</v>
      </c>
      <c r="K24" s="167"/>
      <c r="L24" s="184">
        <v>-311362</v>
      </c>
    </row>
    <row r="25" spans="1:13" ht="18.899999999999999" customHeight="1" x14ac:dyDescent="0.5">
      <c r="A25" s="172" t="s">
        <v>130</v>
      </c>
      <c r="F25" s="57">
        <v>33732</v>
      </c>
      <c r="G25" s="184"/>
      <c r="H25" s="184">
        <v>-22404</v>
      </c>
      <c r="J25" s="57">
        <v>532</v>
      </c>
      <c r="K25" s="184"/>
      <c r="L25" s="184">
        <v>2069</v>
      </c>
    </row>
    <row r="26" spans="1:13" ht="18.899999999999999" customHeight="1" x14ac:dyDescent="0.5">
      <c r="A26" s="172" t="s">
        <v>109</v>
      </c>
      <c r="F26" s="57"/>
      <c r="G26" s="172"/>
      <c r="H26" s="184"/>
      <c r="I26" s="172"/>
      <c r="J26" s="57"/>
      <c r="K26" s="172"/>
      <c r="L26" s="184"/>
    </row>
    <row r="27" spans="1:13" ht="18.899999999999999" customHeight="1" x14ac:dyDescent="0.5">
      <c r="B27" s="172" t="s">
        <v>110</v>
      </c>
      <c r="D27" s="167">
        <v>11</v>
      </c>
      <c r="F27" s="58">
        <v>47095</v>
      </c>
      <c r="G27" s="184"/>
      <c r="H27" s="185">
        <v>195893</v>
      </c>
      <c r="I27" s="184"/>
      <c r="J27" s="58">
        <v>0</v>
      </c>
      <c r="K27" s="167"/>
      <c r="L27" s="185">
        <v>0</v>
      </c>
    </row>
    <row r="28" spans="1:13" ht="6" customHeight="1" x14ac:dyDescent="0.5">
      <c r="F28" s="62"/>
      <c r="G28" s="60"/>
      <c r="H28" s="60"/>
      <c r="I28" s="60"/>
      <c r="J28" s="62"/>
      <c r="K28" s="167"/>
      <c r="L28" s="60"/>
    </row>
    <row r="29" spans="1:13" ht="18.899999999999999" customHeight="1" x14ac:dyDescent="0.5">
      <c r="A29" s="173" t="s">
        <v>294</v>
      </c>
      <c r="F29" s="57">
        <f>SUM(F20:F27)</f>
        <v>21726</v>
      </c>
      <c r="G29" s="60"/>
      <c r="H29" s="184">
        <f>SUM(H20:H27)</f>
        <v>-687409</v>
      </c>
      <c r="I29" s="60"/>
      <c r="J29" s="57">
        <f>SUM(J20:J27)</f>
        <v>361415</v>
      </c>
      <c r="K29" s="167"/>
      <c r="L29" s="184">
        <f>SUM(L20:L27)</f>
        <v>-494072</v>
      </c>
    </row>
    <row r="30" spans="1:13" ht="18.899999999999999" customHeight="1" x14ac:dyDescent="0.5">
      <c r="A30" s="172" t="s">
        <v>111</v>
      </c>
      <c r="F30" s="58">
        <v>37896</v>
      </c>
      <c r="G30" s="184"/>
      <c r="H30" s="185">
        <v>10103</v>
      </c>
      <c r="I30" s="184"/>
      <c r="J30" s="58">
        <v>131132</v>
      </c>
      <c r="K30" s="167"/>
      <c r="L30" s="185">
        <v>112256</v>
      </c>
    </row>
    <row r="31" spans="1:13" ht="6" customHeight="1" x14ac:dyDescent="0.5">
      <c r="F31" s="57"/>
      <c r="G31" s="60"/>
      <c r="H31" s="184"/>
      <c r="I31" s="60"/>
      <c r="J31" s="57"/>
      <c r="K31" s="167"/>
      <c r="L31" s="184"/>
    </row>
    <row r="32" spans="1:13" ht="18.899999999999999" customHeight="1" x14ac:dyDescent="0.5">
      <c r="A32" s="173" t="s">
        <v>293</v>
      </c>
      <c r="B32" s="170"/>
      <c r="C32" s="170"/>
      <c r="F32" s="82">
        <f>SUM(F29:F30)</f>
        <v>59622</v>
      </c>
      <c r="G32" s="184"/>
      <c r="H32" s="107">
        <f>SUM(H29:H30)</f>
        <v>-677306</v>
      </c>
      <c r="I32" s="184"/>
      <c r="J32" s="82">
        <f>SUM(J29:J30)</f>
        <v>492547</v>
      </c>
      <c r="K32" s="167"/>
      <c r="L32" s="107">
        <f>SUM(L29:L30)</f>
        <v>-381816</v>
      </c>
    </row>
    <row r="33" spans="1:12" ht="18.899999999999999" customHeight="1" x14ac:dyDescent="0.5">
      <c r="A33" s="173"/>
      <c r="B33" s="170"/>
      <c r="C33" s="170"/>
      <c r="F33" s="57"/>
      <c r="G33" s="184"/>
      <c r="H33" s="184"/>
      <c r="I33" s="184"/>
      <c r="J33" s="57"/>
      <c r="K33" s="167"/>
      <c r="L33" s="184"/>
    </row>
    <row r="34" spans="1:12" ht="18.899999999999999" customHeight="1" x14ac:dyDescent="0.5">
      <c r="A34" s="173" t="s">
        <v>292</v>
      </c>
      <c r="B34" s="170"/>
      <c r="C34" s="170"/>
      <c r="F34" s="57"/>
      <c r="G34" s="184"/>
      <c r="H34" s="184"/>
      <c r="I34" s="184"/>
      <c r="J34" s="57"/>
      <c r="K34" s="167"/>
      <c r="L34" s="184"/>
    </row>
    <row r="35" spans="1:12" ht="18.899999999999999" customHeight="1" x14ac:dyDescent="0.5">
      <c r="A35" s="172" t="s">
        <v>112</v>
      </c>
      <c r="B35" s="170"/>
      <c r="C35" s="170"/>
      <c r="F35" s="57"/>
      <c r="G35" s="184"/>
      <c r="H35" s="184"/>
      <c r="I35" s="184"/>
      <c r="J35" s="57"/>
      <c r="K35" s="167"/>
      <c r="L35" s="184"/>
    </row>
    <row r="36" spans="1:12" ht="18.899999999999999" customHeight="1" x14ac:dyDescent="0.5">
      <c r="B36" s="172" t="s">
        <v>113</v>
      </c>
      <c r="C36" s="170"/>
      <c r="F36" s="57"/>
      <c r="G36" s="184"/>
      <c r="H36" s="184"/>
      <c r="I36" s="184"/>
      <c r="J36" s="57"/>
      <c r="K36" s="167"/>
      <c r="L36" s="184"/>
    </row>
    <row r="37" spans="1:12" ht="18.899999999999999" customHeight="1" x14ac:dyDescent="0.5">
      <c r="B37" s="172" t="s">
        <v>114</v>
      </c>
      <c r="C37" s="172" t="s">
        <v>115</v>
      </c>
      <c r="F37" s="57">
        <v>204366</v>
      </c>
      <c r="G37" s="184"/>
      <c r="H37" s="184">
        <v>15333</v>
      </c>
      <c r="I37" s="184"/>
      <c r="J37" s="57">
        <v>0</v>
      </c>
      <c r="K37" s="167"/>
      <c r="L37" s="184">
        <v>0</v>
      </c>
    </row>
    <row r="38" spans="1:12" ht="18.899999999999999" customHeight="1" x14ac:dyDescent="0.5">
      <c r="B38" s="172" t="s">
        <v>114</v>
      </c>
      <c r="C38" s="172" t="s">
        <v>116</v>
      </c>
      <c r="F38" s="57"/>
      <c r="G38" s="184"/>
      <c r="H38" s="184"/>
      <c r="I38" s="184"/>
      <c r="J38" s="57"/>
      <c r="K38" s="167"/>
      <c r="L38" s="184"/>
    </row>
    <row r="39" spans="1:12" ht="18.899999999999999" customHeight="1" x14ac:dyDescent="0.5">
      <c r="C39" s="172" t="s">
        <v>117</v>
      </c>
      <c r="F39" s="57">
        <v>1139102</v>
      </c>
      <c r="G39" s="184"/>
      <c r="H39" s="184">
        <v>1713492</v>
      </c>
      <c r="I39" s="184"/>
      <c r="J39" s="57">
        <v>0</v>
      </c>
      <c r="K39" s="167"/>
      <c r="L39" s="184">
        <v>0</v>
      </c>
    </row>
    <row r="40" spans="1:12" ht="18.899999999999999" customHeight="1" x14ac:dyDescent="0.5">
      <c r="B40" s="172" t="s">
        <v>114</v>
      </c>
      <c r="C40" s="172" t="s">
        <v>118</v>
      </c>
      <c r="F40" s="57"/>
      <c r="G40" s="184"/>
      <c r="H40" s="184"/>
      <c r="I40" s="184"/>
      <c r="J40" s="57"/>
      <c r="K40" s="167"/>
      <c r="L40" s="184"/>
    </row>
    <row r="41" spans="1:12" ht="18.899999999999999" customHeight="1" x14ac:dyDescent="0.5">
      <c r="C41" s="172" t="s">
        <v>119</v>
      </c>
      <c r="D41" s="167">
        <v>11</v>
      </c>
      <c r="F41" s="57">
        <v>208672</v>
      </c>
      <c r="G41" s="184"/>
      <c r="H41" s="184">
        <v>8259</v>
      </c>
      <c r="I41" s="184"/>
      <c r="J41" s="57">
        <v>0</v>
      </c>
      <c r="K41" s="167"/>
      <c r="L41" s="184">
        <v>0</v>
      </c>
    </row>
    <row r="42" spans="1:12" ht="18.899999999999999" customHeight="1" x14ac:dyDescent="0.5">
      <c r="B42" s="172" t="s">
        <v>114</v>
      </c>
      <c r="C42" s="172" t="s">
        <v>120</v>
      </c>
      <c r="F42" s="57"/>
      <c r="G42" s="184"/>
      <c r="H42" s="184"/>
      <c r="I42" s="184"/>
      <c r="J42" s="57"/>
      <c r="K42" s="167"/>
      <c r="L42" s="184"/>
    </row>
    <row r="43" spans="1:12" ht="18.899999999999999" customHeight="1" x14ac:dyDescent="0.5">
      <c r="C43" s="172" t="s">
        <v>121</v>
      </c>
      <c r="F43" s="57"/>
      <c r="G43" s="184"/>
      <c r="H43" s="184"/>
      <c r="I43" s="184"/>
      <c r="J43" s="57"/>
      <c r="K43" s="167"/>
      <c r="L43" s="184"/>
    </row>
    <row r="44" spans="1:12" ht="18.899999999999999" customHeight="1" x14ac:dyDescent="0.5">
      <c r="B44" s="172" t="s">
        <v>122</v>
      </c>
      <c r="C44" s="172" t="s">
        <v>123</v>
      </c>
      <c r="F44" s="58">
        <v>-88824</v>
      </c>
      <c r="G44" s="184"/>
      <c r="H44" s="185">
        <v>-3952</v>
      </c>
      <c r="I44" s="184"/>
      <c r="J44" s="58">
        <v>0</v>
      </c>
      <c r="K44" s="167"/>
      <c r="L44" s="185">
        <v>0</v>
      </c>
    </row>
    <row r="45" spans="1:12" ht="6" customHeight="1" x14ac:dyDescent="0.5">
      <c r="F45" s="57"/>
      <c r="G45" s="60"/>
      <c r="H45" s="184"/>
      <c r="I45" s="60"/>
      <c r="J45" s="57"/>
      <c r="K45" s="167"/>
      <c r="L45" s="184"/>
    </row>
    <row r="46" spans="1:12" ht="18.899999999999999" customHeight="1" x14ac:dyDescent="0.5">
      <c r="A46" s="172" t="s">
        <v>124</v>
      </c>
      <c r="B46" s="170"/>
      <c r="F46" s="57"/>
      <c r="G46" s="184"/>
      <c r="H46" s="184"/>
      <c r="I46" s="184"/>
      <c r="J46" s="57"/>
      <c r="K46" s="167"/>
      <c r="L46" s="184"/>
    </row>
    <row r="47" spans="1:12" ht="18.899999999999999" customHeight="1" x14ac:dyDescent="0.5">
      <c r="B47" s="172" t="s">
        <v>125</v>
      </c>
      <c r="F47" s="58">
        <f>SUM(F37:F44)</f>
        <v>1463316</v>
      </c>
      <c r="G47" s="184"/>
      <c r="H47" s="185">
        <f>SUM(H37:H44)</f>
        <v>1733132</v>
      </c>
      <c r="I47" s="184"/>
      <c r="J47" s="58">
        <f>SUM(J37:J44)</f>
        <v>0</v>
      </c>
      <c r="K47" s="167"/>
      <c r="L47" s="185">
        <f>SUM(L37:L44)</f>
        <v>0</v>
      </c>
    </row>
    <row r="48" spans="1:12" ht="11.1" customHeight="1" x14ac:dyDescent="0.5">
      <c r="F48" s="57"/>
      <c r="G48" s="184"/>
      <c r="H48" s="184"/>
      <c r="I48" s="184"/>
      <c r="J48" s="57"/>
      <c r="K48" s="167"/>
      <c r="L48" s="184"/>
    </row>
    <row r="49" spans="1:13" ht="18.600000000000001" customHeight="1" x14ac:dyDescent="0.5">
      <c r="A49" s="174" t="s">
        <v>126</v>
      </c>
      <c r="F49" s="63">
        <f>SUM(F47)</f>
        <v>1463316</v>
      </c>
      <c r="G49" s="184"/>
      <c r="H49" s="187">
        <f>SUM(H47)</f>
        <v>1733132</v>
      </c>
      <c r="I49" s="184"/>
      <c r="J49" s="63">
        <f>SUM(J47)</f>
        <v>0</v>
      </c>
      <c r="K49" s="184"/>
      <c r="L49" s="187">
        <f>SUM(L47)</f>
        <v>0</v>
      </c>
    </row>
    <row r="50" spans="1:13" ht="6" customHeight="1" x14ac:dyDescent="0.5">
      <c r="A50" s="113"/>
      <c r="B50" s="113"/>
      <c r="C50" s="170"/>
      <c r="F50" s="64"/>
      <c r="G50" s="182"/>
      <c r="H50" s="188"/>
      <c r="I50" s="182"/>
      <c r="J50" s="64"/>
      <c r="K50" s="182"/>
      <c r="L50" s="188"/>
    </row>
    <row r="51" spans="1:13" ht="18.600000000000001" customHeight="1" thickBot="1" x14ac:dyDescent="0.55000000000000004">
      <c r="A51" s="173" t="s">
        <v>291</v>
      </c>
      <c r="C51" s="170"/>
      <c r="F51" s="83">
        <f>SUM(F32,F49)</f>
        <v>1522938</v>
      </c>
      <c r="G51" s="184"/>
      <c r="H51" s="189">
        <f>SUM(H32,H49)</f>
        <v>1055826</v>
      </c>
      <c r="I51" s="184"/>
      <c r="J51" s="83">
        <f>SUM(J32,J49)</f>
        <v>492547</v>
      </c>
      <c r="K51" s="167"/>
      <c r="L51" s="189">
        <f>SUM(L32,L49)</f>
        <v>-381816</v>
      </c>
    </row>
    <row r="52" spans="1:13" ht="18.899999999999999" customHeight="1" thickTop="1" x14ac:dyDescent="0.5">
      <c r="F52" s="56"/>
      <c r="G52" s="184"/>
      <c r="H52" s="184"/>
      <c r="I52" s="184"/>
      <c r="J52" s="56"/>
      <c r="K52" s="167"/>
      <c r="L52" s="184"/>
    </row>
    <row r="53" spans="1:13" ht="18.899999999999999" customHeight="1" x14ac:dyDescent="0.5">
      <c r="F53" s="56"/>
      <c r="G53" s="184"/>
      <c r="H53" s="184"/>
      <c r="I53" s="184"/>
      <c r="J53" s="56"/>
      <c r="K53" s="167"/>
      <c r="L53" s="184"/>
    </row>
    <row r="54" spans="1:13" ht="9.75" customHeight="1" x14ac:dyDescent="0.5">
      <c r="A54" s="173"/>
      <c r="C54" s="170"/>
      <c r="F54" s="56"/>
      <c r="G54" s="184"/>
      <c r="H54" s="184"/>
      <c r="I54" s="184"/>
      <c r="J54" s="56"/>
      <c r="K54" s="167"/>
      <c r="L54" s="184"/>
    </row>
    <row r="55" spans="1:13" ht="21.9" customHeight="1" x14ac:dyDescent="0.5">
      <c r="A55" s="175" t="s">
        <v>41</v>
      </c>
      <c r="B55" s="176"/>
      <c r="C55" s="176"/>
      <c r="D55" s="169"/>
      <c r="E55" s="169"/>
      <c r="F55" s="49"/>
      <c r="G55" s="190"/>
      <c r="H55" s="190"/>
      <c r="I55" s="169"/>
      <c r="J55" s="49"/>
      <c r="K55" s="190"/>
      <c r="L55" s="190"/>
    </row>
    <row r="56" spans="1:13" ht="21.75" customHeight="1" x14ac:dyDescent="0.5">
      <c r="A56" s="109" t="s">
        <v>0</v>
      </c>
      <c r="B56" s="166"/>
      <c r="C56" s="166"/>
      <c r="F56" s="50"/>
      <c r="G56" s="180"/>
      <c r="H56" s="180"/>
      <c r="J56" s="50"/>
      <c r="K56" s="180"/>
      <c r="L56" s="180"/>
    </row>
    <row r="57" spans="1:13" ht="21.75" customHeight="1" x14ac:dyDescent="0.5">
      <c r="A57" s="166" t="s">
        <v>95</v>
      </c>
      <c r="B57" s="166"/>
      <c r="C57" s="166"/>
      <c r="F57" s="50"/>
      <c r="G57" s="180"/>
      <c r="H57" s="180"/>
      <c r="J57" s="50"/>
      <c r="K57" s="180"/>
      <c r="L57" s="180"/>
    </row>
    <row r="58" spans="1:13" ht="21.75" customHeight="1" x14ac:dyDescent="0.5">
      <c r="A58" s="168" t="str">
        <f>+A3</f>
        <v>สำหรับงวดเก้าเดือนสิ้นสุดวันที่ 30 กันยายน พ.ศ. 2565</v>
      </c>
      <c r="B58" s="168"/>
      <c r="C58" s="168"/>
      <c r="D58" s="169"/>
      <c r="E58" s="169"/>
      <c r="F58" s="52"/>
      <c r="G58" s="181"/>
      <c r="H58" s="181"/>
      <c r="I58" s="169"/>
      <c r="J58" s="52"/>
      <c r="K58" s="181"/>
      <c r="L58" s="181"/>
    </row>
    <row r="59" spans="1:13" ht="21.75" customHeight="1" x14ac:dyDescent="0.5">
      <c r="A59" s="113"/>
      <c r="B59" s="113"/>
      <c r="C59" s="170"/>
      <c r="F59" s="53"/>
      <c r="G59" s="182"/>
      <c r="H59" s="182"/>
      <c r="I59" s="182"/>
      <c r="J59" s="53"/>
      <c r="K59" s="182"/>
      <c r="L59" s="182"/>
    </row>
    <row r="60" spans="1:13" ht="21.75" customHeight="1" x14ac:dyDescent="0.5">
      <c r="A60" s="166"/>
      <c r="B60" s="166"/>
      <c r="C60" s="166"/>
      <c r="F60" s="216" t="s">
        <v>3</v>
      </c>
      <c r="G60" s="216"/>
      <c r="H60" s="216"/>
      <c r="I60" s="149"/>
      <c r="J60" s="215" t="s">
        <v>4</v>
      </c>
      <c r="K60" s="215"/>
      <c r="L60" s="215"/>
    </row>
    <row r="61" spans="1:13" ht="21.75" customHeight="1" x14ac:dyDescent="0.5">
      <c r="A61" s="166"/>
      <c r="B61" s="166"/>
      <c r="C61" s="166"/>
      <c r="F61" s="1" t="s">
        <v>5</v>
      </c>
      <c r="G61" s="147"/>
      <c r="H61" s="148" t="s">
        <v>5</v>
      </c>
      <c r="I61" s="149"/>
      <c r="J61" s="1" t="s">
        <v>5</v>
      </c>
      <c r="K61" s="147"/>
      <c r="L61" s="148" t="s">
        <v>5</v>
      </c>
    </row>
    <row r="62" spans="1:13" s="54" customFormat="1" ht="21.75" customHeight="1" x14ac:dyDescent="0.5">
      <c r="A62" s="151"/>
      <c r="B62" s="151"/>
      <c r="C62" s="151"/>
      <c r="D62" s="151"/>
      <c r="E62" s="151"/>
      <c r="F62" s="1" t="s">
        <v>9</v>
      </c>
      <c r="G62" s="148"/>
      <c r="H62" s="148" t="s">
        <v>10</v>
      </c>
      <c r="I62" s="148"/>
      <c r="J62" s="1" t="s">
        <v>9</v>
      </c>
      <c r="K62" s="148"/>
      <c r="L62" s="148" t="s">
        <v>10</v>
      </c>
      <c r="M62" s="151"/>
    </row>
    <row r="63" spans="1:13" s="54" customFormat="1" ht="21.75" customHeight="1" x14ac:dyDescent="0.5">
      <c r="A63" s="151"/>
      <c r="B63" s="151"/>
      <c r="C63" s="151"/>
      <c r="D63" s="151"/>
      <c r="E63" s="151"/>
      <c r="F63" s="2" t="s">
        <v>12</v>
      </c>
      <c r="G63" s="148"/>
      <c r="H63" s="150" t="s">
        <v>12</v>
      </c>
      <c r="I63" s="151"/>
      <c r="J63" s="2" t="s">
        <v>12</v>
      </c>
      <c r="K63" s="148"/>
      <c r="L63" s="150" t="s">
        <v>12</v>
      </c>
      <c r="M63" s="151"/>
    </row>
    <row r="64" spans="1:13" s="54" customFormat="1" ht="21.75" customHeight="1" x14ac:dyDescent="0.5">
      <c r="A64" s="151"/>
      <c r="B64" s="151"/>
      <c r="C64" s="151"/>
      <c r="D64" s="171"/>
      <c r="E64" s="171"/>
      <c r="F64" s="55"/>
      <c r="G64" s="183"/>
      <c r="H64" s="183"/>
      <c r="I64" s="171"/>
      <c r="J64" s="55"/>
      <c r="K64" s="183"/>
      <c r="L64" s="183"/>
      <c r="M64" s="151"/>
    </row>
    <row r="65" spans="1:12" ht="21.75" customHeight="1" x14ac:dyDescent="0.5">
      <c r="A65" s="173" t="s">
        <v>287</v>
      </c>
      <c r="F65" s="66"/>
      <c r="I65" s="191"/>
      <c r="J65" s="66"/>
      <c r="K65" s="167"/>
    </row>
    <row r="66" spans="1:12" ht="21.75" customHeight="1" x14ac:dyDescent="0.5">
      <c r="A66" s="113" t="s">
        <v>127</v>
      </c>
      <c r="B66" s="113"/>
      <c r="C66" s="170"/>
      <c r="F66" s="66">
        <v>97934</v>
      </c>
      <c r="G66" s="182"/>
      <c r="H66" s="191">
        <v>-237749</v>
      </c>
      <c r="I66" s="182"/>
      <c r="J66" s="66">
        <f>J69-J67</f>
        <v>492547</v>
      </c>
      <c r="K66" s="182"/>
      <c r="L66" s="191">
        <v>-381816</v>
      </c>
    </row>
    <row r="67" spans="1:12" ht="21.75" customHeight="1" x14ac:dyDescent="0.5">
      <c r="A67" s="113" t="s">
        <v>128</v>
      </c>
      <c r="B67" s="113"/>
      <c r="C67" s="170"/>
      <c r="F67" s="58">
        <v>-38312</v>
      </c>
      <c r="G67" s="182"/>
      <c r="H67" s="185">
        <v>-439557</v>
      </c>
      <c r="I67" s="182"/>
      <c r="J67" s="58">
        <v>0</v>
      </c>
      <c r="K67" s="193"/>
      <c r="L67" s="185">
        <v>0</v>
      </c>
    </row>
    <row r="68" spans="1:12" ht="6" customHeight="1" x14ac:dyDescent="0.5">
      <c r="A68" s="113"/>
      <c r="B68" s="113"/>
      <c r="C68" s="170"/>
      <c r="F68" s="66"/>
      <c r="G68" s="182"/>
      <c r="I68" s="182"/>
      <c r="J68" s="66"/>
      <c r="K68" s="182"/>
    </row>
    <row r="69" spans="1:12" ht="21.75" customHeight="1" thickBot="1" x14ac:dyDescent="0.55000000000000004">
      <c r="A69" s="113"/>
      <c r="B69" s="113"/>
      <c r="C69" s="170"/>
      <c r="F69" s="84">
        <f>F32</f>
        <v>59622</v>
      </c>
      <c r="G69" s="182"/>
      <c r="H69" s="192">
        <f>H66+H67</f>
        <v>-677306</v>
      </c>
      <c r="I69" s="182"/>
      <c r="J69" s="84">
        <f>J32</f>
        <v>492547</v>
      </c>
      <c r="K69" s="182"/>
      <c r="L69" s="192">
        <f>L32</f>
        <v>-381816</v>
      </c>
    </row>
    <row r="70" spans="1:12" ht="21.75" customHeight="1" thickTop="1" x14ac:dyDescent="0.5">
      <c r="A70" s="113"/>
      <c r="B70" s="113"/>
      <c r="C70" s="170"/>
      <c r="F70" s="66"/>
      <c r="G70" s="182"/>
      <c r="I70" s="182"/>
      <c r="J70" s="66"/>
      <c r="K70" s="182"/>
    </row>
    <row r="71" spans="1:12" ht="21.75" customHeight="1" x14ac:dyDescent="0.5">
      <c r="A71" s="173" t="s">
        <v>288</v>
      </c>
      <c r="F71" s="66"/>
      <c r="I71" s="191"/>
      <c r="J71" s="66"/>
      <c r="K71" s="167"/>
    </row>
    <row r="72" spans="1:12" ht="21.75" customHeight="1" x14ac:dyDescent="0.5">
      <c r="A72" s="113" t="s">
        <v>127</v>
      </c>
      <c r="B72" s="113"/>
      <c r="C72" s="170"/>
      <c r="F72" s="66">
        <f>F75-F73</f>
        <v>1072310</v>
      </c>
      <c r="G72" s="182"/>
      <c r="H72" s="191">
        <v>848659</v>
      </c>
      <c r="I72" s="182"/>
      <c r="J72" s="66">
        <f>J75-J73</f>
        <v>492547</v>
      </c>
      <c r="K72" s="182"/>
      <c r="L72" s="191">
        <v>-381816</v>
      </c>
    </row>
    <row r="73" spans="1:12" ht="21.75" customHeight="1" x14ac:dyDescent="0.5">
      <c r="A73" s="113" t="s">
        <v>128</v>
      </c>
      <c r="B73" s="113"/>
      <c r="C73" s="170"/>
      <c r="F73" s="58">
        <v>450628</v>
      </c>
      <c r="G73" s="182"/>
      <c r="H73" s="185">
        <v>207167</v>
      </c>
      <c r="I73" s="182"/>
      <c r="J73" s="58">
        <v>0</v>
      </c>
      <c r="K73" s="193"/>
      <c r="L73" s="185">
        <v>0</v>
      </c>
    </row>
    <row r="74" spans="1:12" ht="6" customHeight="1" x14ac:dyDescent="0.5">
      <c r="A74" s="113"/>
      <c r="B74" s="113"/>
      <c r="C74" s="170"/>
      <c r="F74" s="68"/>
      <c r="G74" s="182"/>
      <c r="H74" s="182"/>
      <c r="I74" s="182"/>
      <c r="J74" s="68"/>
      <c r="K74" s="182"/>
      <c r="L74" s="182"/>
    </row>
    <row r="75" spans="1:12" ht="21.75" customHeight="1" thickBot="1" x14ac:dyDescent="0.55000000000000004">
      <c r="A75" s="113"/>
      <c r="B75" s="113"/>
      <c r="C75" s="170"/>
      <c r="F75" s="84">
        <f>F51</f>
        <v>1522938</v>
      </c>
      <c r="G75" s="182"/>
      <c r="H75" s="192">
        <f>H72+H73</f>
        <v>1055826</v>
      </c>
      <c r="I75" s="182"/>
      <c r="J75" s="84">
        <f>J51</f>
        <v>492547</v>
      </c>
      <c r="K75" s="182"/>
      <c r="L75" s="192">
        <f>L72+L73</f>
        <v>-381816</v>
      </c>
    </row>
    <row r="76" spans="1:12" ht="21.75" customHeight="1" thickTop="1" x14ac:dyDescent="0.5">
      <c r="A76" s="113"/>
      <c r="B76" s="113"/>
      <c r="C76" s="170"/>
      <c r="F76" s="66"/>
      <c r="G76" s="182"/>
      <c r="I76" s="182"/>
      <c r="J76" s="66"/>
      <c r="K76" s="182"/>
    </row>
    <row r="77" spans="1:12" ht="21.75" customHeight="1" x14ac:dyDescent="0.5">
      <c r="A77" s="173" t="s">
        <v>289</v>
      </c>
      <c r="B77" s="113"/>
      <c r="C77" s="170"/>
      <c r="F77" s="66"/>
      <c r="G77" s="182"/>
      <c r="I77" s="182"/>
      <c r="J77" s="66"/>
      <c r="K77" s="182"/>
    </row>
    <row r="78" spans="1:12" ht="21.75" customHeight="1" x14ac:dyDescent="0.5">
      <c r="A78" s="113" t="s">
        <v>290</v>
      </c>
      <c r="B78" s="113"/>
      <c r="C78" s="170"/>
      <c r="F78" s="64">
        <v>1.4E-2</v>
      </c>
      <c r="G78" s="182"/>
      <c r="H78" s="188">
        <v>-3.5000000000000003E-2</v>
      </c>
      <c r="I78" s="182"/>
      <c r="J78" s="64">
        <v>7.1999999999999995E-2</v>
      </c>
      <c r="K78" s="182"/>
      <c r="L78" s="188">
        <v>-5.6000000000000001E-2</v>
      </c>
    </row>
    <row r="79" spans="1:12" ht="21.75" customHeight="1" x14ac:dyDescent="0.5">
      <c r="A79" s="113"/>
      <c r="B79" s="113"/>
      <c r="C79" s="170"/>
      <c r="F79" s="65"/>
      <c r="G79" s="182"/>
      <c r="H79" s="188"/>
      <c r="I79" s="182"/>
      <c r="J79" s="65"/>
      <c r="K79" s="182"/>
      <c r="L79" s="188"/>
    </row>
    <row r="80" spans="1:12" ht="21.75" customHeight="1" x14ac:dyDescent="0.5">
      <c r="A80" s="113"/>
      <c r="B80" s="113"/>
      <c r="C80" s="170"/>
      <c r="F80" s="65"/>
      <c r="G80" s="182"/>
      <c r="H80" s="188"/>
      <c r="I80" s="182"/>
      <c r="J80" s="65"/>
      <c r="K80" s="182"/>
      <c r="L80" s="188"/>
    </row>
    <row r="81" spans="1:12" ht="21.75" customHeight="1" x14ac:dyDescent="0.5">
      <c r="A81" s="113"/>
      <c r="B81" s="113"/>
      <c r="C81" s="170"/>
      <c r="F81" s="65"/>
      <c r="G81" s="182"/>
      <c r="H81" s="188"/>
      <c r="I81" s="182"/>
      <c r="J81" s="65"/>
      <c r="K81" s="182"/>
      <c r="L81" s="188"/>
    </row>
    <row r="82" spans="1:12" ht="21.75" customHeight="1" x14ac:dyDescent="0.5">
      <c r="A82" s="113"/>
      <c r="B82" s="113"/>
      <c r="C82" s="170"/>
      <c r="F82" s="65"/>
      <c r="G82" s="182"/>
      <c r="H82" s="188"/>
      <c r="I82" s="182"/>
      <c r="J82" s="65"/>
      <c r="K82" s="182"/>
      <c r="L82" s="188"/>
    </row>
    <row r="83" spans="1:12" ht="21.75" customHeight="1" x14ac:dyDescent="0.5">
      <c r="A83" s="113"/>
      <c r="B83" s="113"/>
      <c r="C83" s="170"/>
      <c r="F83" s="65"/>
      <c r="G83" s="182"/>
      <c r="H83" s="188"/>
      <c r="I83" s="182"/>
      <c r="J83" s="65"/>
      <c r="K83" s="182"/>
      <c r="L83" s="188"/>
    </row>
    <row r="84" spans="1:12" ht="21.75" customHeight="1" x14ac:dyDescent="0.5">
      <c r="A84" s="113"/>
      <c r="B84" s="113"/>
      <c r="C84" s="170"/>
      <c r="F84" s="65"/>
      <c r="G84" s="182"/>
      <c r="H84" s="188"/>
      <c r="I84" s="182"/>
      <c r="J84" s="65"/>
      <c r="K84" s="182"/>
      <c r="L84" s="188"/>
    </row>
    <row r="85" spans="1:12" ht="21.75" customHeight="1" x14ac:dyDescent="0.5">
      <c r="A85" s="113"/>
      <c r="B85" s="113"/>
      <c r="C85" s="170"/>
      <c r="F85" s="65"/>
      <c r="G85" s="182"/>
      <c r="H85" s="188"/>
      <c r="I85" s="182"/>
      <c r="J85" s="65"/>
      <c r="K85" s="182"/>
      <c r="L85" s="188"/>
    </row>
    <row r="86" spans="1:12" ht="21.75" customHeight="1" x14ac:dyDescent="0.5">
      <c r="A86" s="113"/>
      <c r="B86" s="113"/>
      <c r="C86" s="170"/>
      <c r="F86" s="65"/>
      <c r="G86" s="182"/>
      <c r="H86" s="188"/>
      <c r="I86" s="182"/>
      <c r="J86" s="65"/>
      <c r="K86" s="182"/>
      <c r="L86" s="188"/>
    </row>
    <row r="87" spans="1:12" ht="21.75" customHeight="1" x14ac:dyDescent="0.5">
      <c r="A87" s="113"/>
      <c r="B87" s="113"/>
      <c r="C87" s="170"/>
      <c r="F87" s="65"/>
      <c r="G87" s="182"/>
      <c r="H87" s="188"/>
      <c r="I87" s="182"/>
      <c r="J87" s="65"/>
      <c r="K87" s="182"/>
      <c r="L87" s="188"/>
    </row>
    <row r="88" spans="1:12" ht="21.75" customHeight="1" x14ac:dyDescent="0.5">
      <c r="A88" s="113"/>
      <c r="B88" s="113"/>
      <c r="C88" s="170"/>
      <c r="F88" s="65"/>
      <c r="G88" s="182"/>
      <c r="H88" s="188"/>
      <c r="I88" s="182"/>
      <c r="J88" s="65"/>
      <c r="K88" s="182"/>
      <c r="L88" s="188"/>
    </row>
    <row r="89" spans="1:12" ht="21.75" customHeight="1" x14ac:dyDescent="0.5">
      <c r="A89" s="113"/>
      <c r="B89" s="113"/>
      <c r="C89" s="170"/>
      <c r="F89" s="65"/>
      <c r="G89" s="182"/>
      <c r="H89" s="188"/>
      <c r="I89" s="182"/>
      <c r="J89" s="65"/>
      <c r="K89" s="182"/>
      <c r="L89" s="188"/>
    </row>
    <row r="90" spans="1:12" ht="21.75" customHeight="1" x14ac:dyDescent="0.5">
      <c r="A90" s="113"/>
      <c r="B90" s="113"/>
      <c r="C90" s="170"/>
      <c r="F90" s="65"/>
      <c r="G90" s="182"/>
      <c r="H90" s="188"/>
      <c r="I90" s="182"/>
      <c r="J90" s="65"/>
      <c r="K90" s="182"/>
      <c r="L90" s="188"/>
    </row>
    <row r="91" spans="1:12" ht="21.75" customHeight="1" x14ac:dyDescent="0.5">
      <c r="A91" s="113"/>
      <c r="B91" s="113"/>
      <c r="C91" s="170"/>
      <c r="F91" s="65"/>
      <c r="G91" s="182"/>
      <c r="H91" s="188"/>
      <c r="I91" s="182"/>
      <c r="J91" s="65"/>
      <c r="K91" s="182"/>
      <c r="L91" s="188"/>
    </row>
    <row r="92" spans="1:12" ht="21.75" customHeight="1" x14ac:dyDescent="0.5">
      <c r="A92" s="113"/>
      <c r="B92" s="113"/>
      <c r="C92" s="170"/>
      <c r="F92" s="65"/>
      <c r="G92" s="182"/>
      <c r="H92" s="188"/>
      <c r="I92" s="182"/>
      <c r="J92" s="65"/>
      <c r="K92" s="182"/>
      <c r="L92" s="188"/>
    </row>
    <row r="93" spans="1:12" ht="21.75" customHeight="1" x14ac:dyDescent="0.5">
      <c r="A93" s="113"/>
      <c r="B93" s="113"/>
      <c r="C93" s="170"/>
      <c r="F93" s="65"/>
      <c r="G93" s="182"/>
      <c r="H93" s="188"/>
      <c r="I93" s="182"/>
      <c r="J93" s="65"/>
      <c r="K93" s="182"/>
      <c r="L93" s="188"/>
    </row>
    <row r="94" spans="1:12" ht="21.75" customHeight="1" x14ac:dyDescent="0.5">
      <c r="A94" s="113"/>
      <c r="B94" s="113"/>
      <c r="C94" s="170"/>
      <c r="F94" s="65"/>
      <c r="G94" s="182"/>
      <c r="H94" s="188"/>
      <c r="I94" s="182"/>
      <c r="J94" s="65"/>
      <c r="K94" s="182"/>
      <c r="L94" s="188"/>
    </row>
    <row r="95" spans="1:12" ht="21.75" customHeight="1" x14ac:dyDescent="0.5">
      <c r="A95" s="113"/>
      <c r="B95" s="113"/>
      <c r="C95" s="170"/>
      <c r="F95" s="65"/>
      <c r="G95" s="182"/>
      <c r="H95" s="188"/>
      <c r="I95" s="182"/>
      <c r="J95" s="65"/>
      <c r="K95" s="182"/>
      <c r="L95" s="188"/>
    </row>
    <row r="96" spans="1:12" ht="21.75" customHeight="1" x14ac:dyDescent="0.5">
      <c r="A96" s="113"/>
      <c r="B96" s="113"/>
      <c r="C96" s="170"/>
      <c r="F96" s="65"/>
      <c r="G96" s="182"/>
      <c r="H96" s="188"/>
      <c r="I96" s="182"/>
      <c r="J96" s="65"/>
      <c r="K96" s="182"/>
      <c r="L96" s="188"/>
    </row>
    <row r="97" spans="1:12" ht="21.75" customHeight="1" x14ac:dyDescent="0.5">
      <c r="A97" s="113"/>
      <c r="B97" s="113"/>
      <c r="C97" s="170"/>
      <c r="F97" s="65"/>
      <c r="G97" s="182"/>
      <c r="H97" s="188"/>
      <c r="I97" s="182"/>
      <c r="J97" s="65"/>
      <c r="K97" s="182"/>
      <c r="L97" s="188"/>
    </row>
    <row r="98" spans="1:12" ht="21.75" customHeight="1" x14ac:dyDescent="0.5">
      <c r="A98" s="113"/>
      <c r="B98" s="113"/>
      <c r="C98" s="170"/>
      <c r="F98" s="65"/>
      <c r="G98" s="182"/>
      <c r="H98" s="188"/>
      <c r="I98" s="182"/>
      <c r="J98" s="65"/>
      <c r="K98" s="182"/>
      <c r="L98" s="188"/>
    </row>
    <row r="99" spans="1:12" ht="18.75" customHeight="1" x14ac:dyDescent="0.5">
      <c r="A99" s="113"/>
      <c r="B99" s="113"/>
      <c r="C99" s="170"/>
      <c r="F99" s="65"/>
      <c r="G99" s="182"/>
      <c r="H99" s="188"/>
      <c r="I99" s="182"/>
      <c r="J99" s="65"/>
      <c r="K99" s="182"/>
      <c r="L99" s="188"/>
    </row>
    <row r="100" spans="1:12" ht="21.9" customHeight="1" x14ac:dyDescent="0.5">
      <c r="A100" s="177" t="s">
        <v>41</v>
      </c>
      <c r="B100" s="178"/>
      <c r="C100" s="178"/>
      <c r="D100" s="179"/>
      <c r="E100" s="179"/>
      <c r="F100" s="61"/>
      <c r="G100" s="185"/>
      <c r="H100" s="185"/>
      <c r="I100" s="179"/>
      <c r="J100" s="61"/>
      <c r="K100" s="185"/>
      <c r="L100" s="185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AK40"/>
  <sheetViews>
    <sheetView topLeftCell="A13" zoomScale="85" zoomScaleNormal="85" zoomScaleSheetLayoutView="67" workbookViewId="0">
      <selection activeCell="V29" sqref="V29"/>
    </sheetView>
  </sheetViews>
  <sheetFormatPr defaultColWidth="9.375" defaultRowHeight="21.75" customHeight="1" x14ac:dyDescent="0.5"/>
  <cols>
    <col min="1" max="2" width="2" style="5" customWidth="1"/>
    <col min="3" max="3" width="18.625" style="5" customWidth="1"/>
    <col min="4" max="4" width="1.625" style="5" customWidth="1"/>
    <col min="5" max="5" width="9.5" style="5" customWidth="1"/>
    <col min="6" max="6" width="12" style="7" customWidth="1"/>
    <col min="7" max="7" width="0.625" style="7" customWidth="1"/>
    <col min="8" max="8" width="11.5" style="7" customWidth="1"/>
    <col min="9" max="9" width="0.625" style="7" customWidth="1"/>
    <col min="10" max="10" width="11.5" style="7" customWidth="1"/>
    <col min="11" max="11" width="0.625" style="7" customWidth="1"/>
    <col min="12" max="12" width="16" style="7" customWidth="1"/>
    <col min="13" max="13" width="0.625" style="7" customWidth="1"/>
    <col min="14" max="14" width="13" style="7" customWidth="1"/>
    <col min="15" max="15" width="0.625" style="7" customWidth="1"/>
    <col min="16" max="16" width="11" style="7" customWidth="1"/>
    <col min="17" max="17" width="0.625" style="7" customWidth="1"/>
    <col min="18" max="18" width="13.375" style="7" customWidth="1"/>
    <col min="19" max="19" width="0.625" style="7" customWidth="1"/>
    <col min="20" max="20" width="12.625" style="7" bestFit="1" customWidth="1"/>
    <col min="21" max="21" width="0.625" style="7" customWidth="1"/>
    <col min="22" max="22" width="17.125" style="7" bestFit="1" customWidth="1"/>
    <col min="23" max="23" width="0.625" style="7" customWidth="1"/>
    <col min="24" max="24" width="17.5" style="7" customWidth="1"/>
    <col min="25" max="25" width="0.625" style="7" customWidth="1"/>
    <col min="26" max="26" width="17.625" style="7" bestFit="1" customWidth="1"/>
    <col min="27" max="27" width="0.625" style="7" customWidth="1"/>
    <col min="28" max="28" width="19.125" style="7" bestFit="1" customWidth="1"/>
    <col min="29" max="29" width="0.625" style="7" customWidth="1"/>
    <col min="30" max="30" width="14" style="7" bestFit="1" customWidth="1"/>
    <col min="31" max="31" width="0.625" style="7" customWidth="1"/>
    <col min="32" max="32" width="12.875" style="7" bestFit="1" customWidth="1"/>
    <col min="33" max="33" width="0.625" style="7" customWidth="1"/>
    <col min="34" max="34" width="12.875" style="7" bestFit="1" customWidth="1"/>
    <col min="35" max="35" width="10.125" style="5" bestFit="1" customWidth="1"/>
    <col min="36" max="16384" width="9.375" style="5"/>
  </cols>
  <sheetData>
    <row r="1" spans="1:37" ht="21.75" customHeight="1" x14ac:dyDescent="0.5">
      <c r="A1" s="6" t="s">
        <v>0</v>
      </c>
      <c r="B1" s="6"/>
      <c r="C1" s="6"/>
      <c r="D1" s="6"/>
      <c r="E1" s="6"/>
    </row>
    <row r="2" spans="1:37" ht="21.75" customHeight="1" x14ac:dyDescent="0.5">
      <c r="A2" s="6" t="s">
        <v>131</v>
      </c>
      <c r="B2" s="6"/>
      <c r="C2" s="6"/>
      <c r="D2" s="6"/>
      <c r="E2" s="6"/>
    </row>
    <row r="3" spans="1:37" ht="21.75" customHeight="1" x14ac:dyDescent="0.5">
      <c r="A3" s="51" t="str">
        <f>+'T7-8 PL 9m'!A3</f>
        <v>สำหรับงวดเก้าเดือนสิ้นสุดวันที่ 30 กันยายน พ.ศ. 2565</v>
      </c>
      <c r="B3" s="70"/>
      <c r="C3" s="70"/>
      <c r="D3" s="70"/>
      <c r="E3" s="70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7" ht="21" customHeight="1" x14ac:dyDescent="0.5">
      <c r="A4" s="6"/>
      <c r="B4" s="6"/>
      <c r="C4" s="6"/>
      <c r="D4" s="6"/>
      <c r="E4" s="6"/>
    </row>
    <row r="5" spans="1:37" ht="21" customHeight="1" x14ac:dyDescent="0.5">
      <c r="A5" s="6"/>
      <c r="B5" s="6"/>
      <c r="C5" s="6"/>
      <c r="D5" s="6"/>
      <c r="E5" s="6"/>
      <c r="F5" s="217" t="s">
        <v>132</v>
      </c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</row>
    <row r="6" spans="1:37" ht="21" customHeight="1" x14ac:dyDescent="0.5">
      <c r="A6" s="6"/>
      <c r="B6" s="6"/>
      <c r="C6" s="6"/>
      <c r="D6" s="6"/>
      <c r="E6" s="6"/>
      <c r="F6" s="217" t="s">
        <v>133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06"/>
      <c r="AF6" s="207"/>
      <c r="AG6" s="207"/>
      <c r="AH6" s="207"/>
    </row>
    <row r="7" spans="1:37" ht="21" customHeight="1" x14ac:dyDescent="0.5">
      <c r="A7" s="6"/>
      <c r="B7" s="6"/>
      <c r="C7" s="6"/>
      <c r="D7" s="6"/>
      <c r="E7" s="6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5"/>
      <c r="T7" s="217" t="s">
        <v>90</v>
      </c>
      <c r="U7" s="217"/>
      <c r="V7" s="217"/>
      <c r="W7" s="217"/>
      <c r="X7" s="217"/>
      <c r="Y7" s="217"/>
      <c r="Z7" s="217"/>
      <c r="AA7" s="217"/>
      <c r="AB7" s="217"/>
      <c r="AC7" s="207"/>
      <c r="AD7" s="207"/>
      <c r="AE7" s="207"/>
      <c r="AF7" s="207"/>
      <c r="AG7" s="207"/>
      <c r="AH7" s="207"/>
    </row>
    <row r="8" spans="1:37" ht="21" customHeight="1" x14ac:dyDescent="0.5">
      <c r="A8" s="6"/>
      <c r="B8" s="6"/>
      <c r="C8" s="6"/>
      <c r="D8" s="6"/>
      <c r="E8" s="6"/>
      <c r="F8" s="207"/>
      <c r="G8" s="207"/>
      <c r="H8" s="207"/>
      <c r="I8" s="207"/>
      <c r="J8" s="207"/>
      <c r="K8" s="207"/>
      <c r="L8" s="5"/>
      <c r="M8" s="207"/>
      <c r="N8" s="207"/>
      <c r="O8" s="207"/>
      <c r="P8" s="207"/>
      <c r="Q8" s="207"/>
      <c r="R8" s="207"/>
      <c r="S8" s="5"/>
      <c r="T8" s="217" t="s">
        <v>295</v>
      </c>
      <c r="U8" s="217"/>
      <c r="V8" s="217"/>
      <c r="W8" s="217"/>
      <c r="X8" s="217"/>
      <c r="Y8" s="217"/>
      <c r="Z8" s="217"/>
      <c r="AA8" s="1"/>
      <c r="AB8" s="1"/>
      <c r="AC8" s="207"/>
      <c r="AD8" s="207"/>
      <c r="AE8" s="207"/>
      <c r="AF8" s="207"/>
      <c r="AG8" s="207"/>
      <c r="AH8" s="207"/>
    </row>
    <row r="9" spans="1:37" ht="21" customHeight="1" x14ac:dyDescent="0.5">
      <c r="A9" s="6"/>
      <c r="B9" s="6"/>
      <c r="C9" s="6"/>
      <c r="D9" s="6"/>
      <c r="E9" s="6"/>
      <c r="F9" s="207"/>
      <c r="G9" s="207"/>
      <c r="H9" s="207"/>
      <c r="I9" s="207"/>
      <c r="J9" s="207"/>
      <c r="K9" s="207"/>
      <c r="L9" s="1" t="s">
        <v>134</v>
      </c>
      <c r="M9" s="207"/>
      <c r="O9" s="207"/>
      <c r="P9" s="5"/>
      <c r="Q9" s="5"/>
      <c r="R9" s="5"/>
      <c r="S9" s="5"/>
      <c r="T9" s="208"/>
      <c r="U9" s="207"/>
      <c r="V9" s="5"/>
      <c r="W9" s="207"/>
      <c r="X9" s="1" t="s">
        <v>135</v>
      </c>
      <c r="Y9" s="207"/>
      <c r="Z9" s="1"/>
      <c r="AA9" s="207"/>
      <c r="AB9" s="207"/>
      <c r="AC9" s="207"/>
      <c r="AD9" s="207"/>
      <c r="AE9" s="207"/>
      <c r="AF9" s="207"/>
      <c r="AG9" s="207"/>
      <c r="AH9" s="207"/>
    </row>
    <row r="10" spans="1:37" s="9" customFormat="1" ht="21" customHeight="1" x14ac:dyDescent="0.5">
      <c r="F10" s="1"/>
      <c r="G10" s="1"/>
      <c r="H10" s="1"/>
      <c r="I10" s="1"/>
      <c r="L10" s="1" t="s">
        <v>136</v>
      </c>
      <c r="P10" s="218" t="s">
        <v>137</v>
      </c>
      <c r="Q10" s="218"/>
      <c r="R10" s="218"/>
      <c r="S10" s="207"/>
      <c r="T10" s="1"/>
      <c r="U10" s="1"/>
      <c r="V10" s="1" t="s">
        <v>138</v>
      </c>
      <c r="W10" s="1"/>
      <c r="X10" s="1" t="s">
        <v>139</v>
      </c>
      <c r="Y10" s="1"/>
      <c r="Z10" s="1"/>
      <c r="AA10" s="1"/>
      <c r="AB10" s="7"/>
      <c r="AC10" s="1"/>
      <c r="AG10" s="1"/>
      <c r="AH10" s="1"/>
    </row>
    <row r="11" spans="1:37" s="9" customFormat="1" ht="21" customHeight="1" x14ac:dyDescent="0.5">
      <c r="J11" s="1" t="s">
        <v>140</v>
      </c>
      <c r="K11" s="1"/>
      <c r="L11" s="1" t="s">
        <v>141</v>
      </c>
      <c r="M11" s="1"/>
      <c r="N11" s="1" t="s">
        <v>142</v>
      </c>
      <c r="O11" s="1"/>
      <c r="P11" s="1" t="s">
        <v>87</v>
      </c>
      <c r="S11" s="1"/>
      <c r="T11" s="1" t="s">
        <v>143</v>
      </c>
      <c r="U11" s="1"/>
      <c r="V11" s="1" t="s">
        <v>144</v>
      </c>
      <c r="W11" s="1"/>
      <c r="X11" s="1" t="s">
        <v>145</v>
      </c>
      <c r="Y11" s="1"/>
      <c r="Z11" s="1" t="s">
        <v>146</v>
      </c>
      <c r="AA11" s="1"/>
      <c r="AD11" s="1" t="s">
        <v>147</v>
      </c>
      <c r="AE11" s="1"/>
      <c r="AF11" s="1" t="s">
        <v>148</v>
      </c>
    </row>
    <row r="12" spans="1:37" s="9" customFormat="1" ht="21" customHeight="1" x14ac:dyDescent="0.5">
      <c r="F12" s="1" t="s">
        <v>149</v>
      </c>
      <c r="G12" s="1"/>
      <c r="H12" s="1" t="s">
        <v>140</v>
      </c>
      <c r="I12" s="1"/>
      <c r="J12" s="1" t="s">
        <v>150</v>
      </c>
      <c r="K12" s="1"/>
      <c r="L12" s="1" t="s">
        <v>151</v>
      </c>
      <c r="M12" s="1"/>
      <c r="N12" s="1" t="s">
        <v>152</v>
      </c>
      <c r="O12" s="1"/>
      <c r="P12" s="1" t="s">
        <v>153</v>
      </c>
      <c r="Q12" s="28"/>
      <c r="R12" s="28"/>
      <c r="S12" s="1"/>
      <c r="T12" s="1" t="s">
        <v>154</v>
      </c>
      <c r="U12" s="1"/>
      <c r="V12" s="1" t="s">
        <v>155</v>
      </c>
      <c r="W12" s="1"/>
      <c r="X12" s="1" t="s">
        <v>156</v>
      </c>
      <c r="Y12" s="1"/>
      <c r="Z12" s="1" t="s">
        <v>157</v>
      </c>
      <c r="AA12" s="1"/>
      <c r="AB12" s="1" t="s">
        <v>158</v>
      </c>
      <c r="AC12" s="1"/>
      <c r="AD12" s="1" t="s">
        <v>159</v>
      </c>
      <c r="AE12" s="1"/>
      <c r="AF12" s="1" t="s">
        <v>160</v>
      </c>
      <c r="AG12" s="1"/>
      <c r="AH12" s="1" t="s">
        <v>161</v>
      </c>
    </row>
    <row r="13" spans="1:37" s="9" customFormat="1" ht="21" customHeight="1" x14ac:dyDescent="0.5">
      <c r="F13" s="1" t="s">
        <v>162</v>
      </c>
      <c r="H13" s="1" t="s">
        <v>163</v>
      </c>
      <c r="J13" s="1" t="s">
        <v>164</v>
      </c>
      <c r="L13" s="1" t="s">
        <v>82</v>
      </c>
      <c r="N13" s="1" t="s">
        <v>165</v>
      </c>
      <c r="P13" s="1" t="s">
        <v>166</v>
      </c>
      <c r="R13" s="1" t="s">
        <v>89</v>
      </c>
      <c r="T13" s="1" t="s">
        <v>167</v>
      </c>
      <c r="V13" s="1" t="s">
        <v>168</v>
      </c>
      <c r="X13" s="1" t="s">
        <v>169</v>
      </c>
      <c r="Z13" s="1" t="s">
        <v>170</v>
      </c>
      <c r="AB13" s="1" t="s">
        <v>171</v>
      </c>
      <c r="AD13" s="1" t="s">
        <v>172</v>
      </c>
      <c r="AF13" s="1" t="s">
        <v>173</v>
      </c>
      <c r="AH13" s="1" t="s">
        <v>174</v>
      </c>
    </row>
    <row r="14" spans="1:37" s="9" customFormat="1" ht="21" customHeight="1" x14ac:dyDescent="0.5">
      <c r="A14" s="115"/>
      <c r="B14" s="115"/>
      <c r="C14" s="115"/>
      <c r="D14" s="199"/>
      <c r="E14" s="115"/>
      <c r="F14" s="209" t="s">
        <v>12</v>
      </c>
      <c r="H14" s="209" t="s">
        <v>12</v>
      </c>
      <c r="J14" s="209" t="s">
        <v>12</v>
      </c>
      <c r="L14" s="209" t="s">
        <v>12</v>
      </c>
      <c r="N14" s="209" t="s">
        <v>12</v>
      </c>
      <c r="P14" s="209" t="s">
        <v>12</v>
      </c>
      <c r="R14" s="209" t="s">
        <v>12</v>
      </c>
      <c r="T14" s="209" t="s">
        <v>12</v>
      </c>
      <c r="V14" s="209" t="s">
        <v>12</v>
      </c>
      <c r="X14" s="209" t="s">
        <v>12</v>
      </c>
      <c r="Z14" s="209" t="s">
        <v>12</v>
      </c>
      <c r="AB14" s="209" t="s">
        <v>12</v>
      </c>
      <c r="AD14" s="209" t="s">
        <v>12</v>
      </c>
      <c r="AF14" s="209" t="s">
        <v>12</v>
      </c>
      <c r="AH14" s="209" t="s">
        <v>12</v>
      </c>
    </row>
    <row r="15" spans="1:37" s="9" customFormat="1" ht="6" customHeight="1" x14ac:dyDescent="0.5">
      <c r="A15" s="199"/>
      <c r="B15" s="115"/>
      <c r="C15" s="115"/>
      <c r="D15" s="194"/>
      <c r="E15" s="115"/>
      <c r="F15" s="12"/>
      <c r="H15" s="12"/>
      <c r="J15" s="12"/>
      <c r="L15" s="12"/>
      <c r="N15" s="12"/>
      <c r="P15" s="12"/>
      <c r="R15" s="12"/>
      <c r="T15" s="12"/>
      <c r="V15" s="12"/>
      <c r="X15" s="12"/>
      <c r="Z15" s="12"/>
      <c r="AB15" s="12"/>
      <c r="AD15" s="12"/>
      <c r="AF15" s="12"/>
      <c r="AH15" s="12"/>
    </row>
    <row r="16" spans="1:37" s="9" customFormat="1" ht="21" customHeight="1" x14ac:dyDescent="0.5">
      <c r="A16" s="199" t="s">
        <v>276</v>
      </c>
      <c r="B16" s="210"/>
      <c r="C16" s="115"/>
      <c r="D16" s="194"/>
      <c r="E16" s="115"/>
      <c r="F16" s="12"/>
      <c r="H16" s="12"/>
      <c r="J16" s="12"/>
      <c r="L16" s="12"/>
      <c r="N16" s="12"/>
      <c r="P16" s="12"/>
      <c r="R16" s="12"/>
      <c r="T16" s="12"/>
      <c r="V16" s="12"/>
      <c r="X16" s="12"/>
      <c r="Z16" s="12"/>
      <c r="AB16" s="12"/>
      <c r="AD16" s="12"/>
      <c r="AF16" s="12"/>
      <c r="AH16" s="12"/>
      <c r="AI16" s="108"/>
      <c r="AJ16" s="211"/>
      <c r="AK16" s="108"/>
    </row>
    <row r="17" spans="1:37" s="9" customFormat="1" ht="21" customHeight="1" x14ac:dyDescent="0.5">
      <c r="A17" s="199"/>
      <c r="B17" s="210" t="s">
        <v>277</v>
      </c>
      <c r="C17" s="115"/>
      <c r="D17" s="194"/>
      <c r="E17" s="115"/>
      <c r="F17" s="12">
        <v>6853719</v>
      </c>
      <c r="H17" s="12">
        <v>7116800</v>
      </c>
      <c r="J17" s="12">
        <v>551146</v>
      </c>
      <c r="L17" s="12">
        <v>-414711</v>
      </c>
      <c r="N17" s="12">
        <v>314760</v>
      </c>
      <c r="P17" s="12">
        <v>95462</v>
      </c>
      <c r="R17" s="12">
        <v>1325626</v>
      </c>
      <c r="T17" s="12">
        <v>-6281</v>
      </c>
      <c r="V17" s="12">
        <v>-201158</v>
      </c>
      <c r="X17" s="12">
        <v>252129</v>
      </c>
      <c r="Z17" s="12">
        <v>34942</v>
      </c>
      <c r="AB17" s="12">
        <f>SUM(T17:Z17)</f>
        <v>79632</v>
      </c>
      <c r="AD17" s="12">
        <f>SUM(F17:R17,AB17)</f>
        <v>15922434</v>
      </c>
      <c r="AF17" s="12">
        <v>5975422</v>
      </c>
      <c r="AH17" s="12">
        <f>SUM(AD17,AF17)</f>
        <v>21897856</v>
      </c>
      <c r="AI17" s="108"/>
      <c r="AJ17" s="211"/>
      <c r="AK17" s="108"/>
    </row>
    <row r="18" spans="1:37" s="9" customFormat="1" ht="21" customHeight="1" x14ac:dyDescent="0.5">
      <c r="A18" s="115" t="s">
        <v>176</v>
      </c>
      <c r="B18" s="115"/>
      <c r="C18" s="115"/>
      <c r="D18" s="194"/>
      <c r="E18" s="115"/>
      <c r="F18" s="12">
        <v>0</v>
      </c>
      <c r="H18" s="12">
        <v>0</v>
      </c>
      <c r="J18" s="12">
        <v>0</v>
      </c>
      <c r="L18" s="12">
        <v>0</v>
      </c>
      <c r="N18" s="12">
        <v>0</v>
      </c>
      <c r="P18" s="12">
        <v>0</v>
      </c>
      <c r="R18" s="12">
        <v>97934</v>
      </c>
      <c r="T18" s="12">
        <v>97826</v>
      </c>
      <c r="V18" s="12">
        <v>709613</v>
      </c>
      <c r="X18" s="12">
        <v>0</v>
      </c>
      <c r="Z18" s="12">
        <v>166937</v>
      </c>
      <c r="AB18" s="12">
        <f>SUM(S18:AA18)</f>
        <v>974376</v>
      </c>
      <c r="AD18" s="12">
        <f>SUM(F18:R18,AB18)</f>
        <v>1072310</v>
      </c>
      <c r="AF18" s="12">
        <v>450628</v>
      </c>
      <c r="AH18" s="12">
        <f>SUM(AD18,AF18)</f>
        <v>1522938</v>
      </c>
      <c r="AI18" s="108"/>
      <c r="AJ18" s="108"/>
      <c r="AK18" s="108"/>
    </row>
    <row r="19" spans="1:37" s="9" customFormat="1" ht="21" customHeight="1" x14ac:dyDescent="0.5">
      <c r="A19" s="115" t="s">
        <v>278</v>
      </c>
      <c r="B19" s="115"/>
      <c r="C19" s="115"/>
      <c r="D19" s="194"/>
      <c r="E19" s="115"/>
      <c r="F19" s="12"/>
      <c r="H19" s="12"/>
      <c r="J19" s="12"/>
      <c r="L19" s="12"/>
      <c r="N19" s="12"/>
      <c r="P19" s="12"/>
      <c r="R19" s="12"/>
      <c r="T19" s="12"/>
      <c r="V19" s="12"/>
      <c r="X19" s="12"/>
      <c r="Z19" s="12"/>
      <c r="AB19" s="12"/>
      <c r="AD19" s="12"/>
      <c r="AF19" s="12"/>
      <c r="AH19" s="12"/>
      <c r="AI19" s="108"/>
      <c r="AJ19" s="108"/>
      <c r="AK19" s="108"/>
    </row>
    <row r="20" spans="1:37" s="9" customFormat="1" ht="21" customHeight="1" x14ac:dyDescent="0.5">
      <c r="A20" s="115"/>
      <c r="B20" s="115" t="s">
        <v>279</v>
      </c>
      <c r="C20" s="115"/>
      <c r="D20" s="194"/>
      <c r="E20" s="115"/>
      <c r="F20" s="12"/>
      <c r="H20" s="12"/>
      <c r="J20" s="12"/>
      <c r="L20" s="12"/>
      <c r="N20" s="12"/>
      <c r="P20" s="12"/>
      <c r="R20" s="12"/>
      <c r="T20" s="12"/>
      <c r="V20" s="12"/>
      <c r="X20" s="12"/>
      <c r="Z20" s="12"/>
      <c r="AB20" s="12"/>
      <c r="AD20" s="12"/>
      <c r="AF20" s="12"/>
      <c r="AH20" s="12"/>
      <c r="AI20" s="108"/>
      <c r="AJ20" s="108"/>
      <c r="AK20" s="108"/>
    </row>
    <row r="21" spans="1:37" s="9" customFormat="1" ht="21" customHeight="1" x14ac:dyDescent="0.5">
      <c r="B21" s="9" t="s">
        <v>177</v>
      </c>
      <c r="D21" s="8"/>
      <c r="F21" s="29">
        <v>0</v>
      </c>
      <c r="H21" s="29">
        <v>-1892722</v>
      </c>
      <c r="J21" s="29">
        <v>0</v>
      </c>
      <c r="L21" s="29">
        <v>0</v>
      </c>
      <c r="N21" s="29">
        <v>0</v>
      </c>
      <c r="P21" s="29">
        <v>-95462</v>
      </c>
      <c r="R21" s="29">
        <v>1988184</v>
      </c>
      <c r="T21" s="29">
        <v>0</v>
      </c>
      <c r="V21" s="29">
        <v>0</v>
      </c>
      <c r="X21" s="29">
        <v>0</v>
      </c>
      <c r="Z21" s="29">
        <v>0</v>
      </c>
      <c r="AB21" s="29">
        <f>SUM(S21:AA21)</f>
        <v>0</v>
      </c>
      <c r="AD21" s="29">
        <f>SUM(F21:R21,AB21)</f>
        <v>0</v>
      </c>
      <c r="AF21" s="29">
        <v>0</v>
      </c>
      <c r="AH21" s="29">
        <f>SUM(AD21,AF21)</f>
        <v>0</v>
      </c>
      <c r="AI21" s="108"/>
      <c r="AJ21" s="108"/>
      <c r="AK21" s="108"/>
    </row>
    <row r="22" spans="1:37" s="9" customFormat="1" ht="6" customHeight="1" x14ac:dyDescent="0.5">
      <c r="D22" s="8"/>
      <c r="F22" s="12"/>
      <c r="H22" s="12"/>
      <c r="J22" s="12"/>
      <c r="L22" s="12"/>
      <c r="N22" s="12"/>
      <c r="P22" s="12"/>
      <c r="R22" s="12"/>
      <c r="T22" s="12"/>
      <c r="V22" s="12"/>
      <c r="X22" s="12"/>
      <c r="Z22" s="12"/>
      <c r="AB22" s="12"/>
      <c r="AD22" s="12"/>
      <c r="AF22" s="12"/>
      <c r="AH22" s="12"/>
    </row>
    <row r="23" spans="1:37" s="9" customFormat="1" ht="21" customHeight="1" x14ac:dyDescent="0.5">
      <c r="A23" s="41" t="s">
        <v>276</v>
      </c>
      <c r="D23" s="8"/>
      <c r="F23" s="12"/>
      <c r="H23" s="12"/>
      <c r="J23" s="12"/>
      <c r="L23" s="12"/>
      <c r="N23" s="12"/>
      <c r="P23" s="12"/>
      <c r="R23" s="12"/>
      <c r="T23" s="12"/>
      <c r="V23" s="12"/>
      <c r="X23" s="12"/>
      <c r="Z23" s="12"/>
      <c r="AB23" s="12"/>
      <c r="AD23" s="12"/>
      <c r="AF23" s="12"/>
      <c r="AH23" s="12"/>
      <c r="AI23" s="108"/>
      <c r="AJ23" s="211"/>
      <c r="AK23" s="108"/>
    </row>
    <row r="24" spans="1:37" s="9" customFormat="1" ht="21" customHeight="1" thickBot="1" x14ac:dyDescent="0.55000000000000004">
      <c r="A24" s="41"/>
      <c r="B24" s="41" t="s">
        <v>2</v>
      </c>
      <c r="D24" s="8"/>
      <c r="F24" s="212">
        <f>SUM(F17:F21)</f>
        <v>6853719</v>
      </c>
      <c r="H24" s="212">
        <f>SUM(H17:H21)</f>
        <v>5224078</v>
      </c>
      <c r="J24" s="212">
        <f>SUM(J17:J21)</f>
        <v>551146</v>
      </c>
      <c r="L24" s="212">
        <f>SUM(L17:L21)</f>
        <v>-414711</v>
      </c>
      <c r="N24" s="212">
        <f>SUM(N17:N21)</f>
        <v>314760</v>
      </c>
      <c r="P24" s="212">
        <f>SUM(P17:P21)</f>
        <v>0</v>
      </c>
      <c r="R24" s="212">
        <f>SUM(R17:R21)</f>
        <v>3411744</v>
      </c>
      <c r="T24" s="212">
        <f>SUM(T17:T21)</f>
        <v>91545</v>
      </c>
      <c r="V24" s="212">
        <f>SUM(V17:V21)</f>
        <v>508455</v>
      </c>
      <c r="X24" s="212">
        <f>SUM(X17:X21)</f>
        <v>252129</v>
      </c>
      <c r="Z24" s="212">
        <f>SUM(Z17:Z21)</f>
        <v>201879</v>
      </c>
      <c r="AB24" s="212">
        <f>SUM(AB17:AB21)</f>
        <v>1054008</v>
      </c>
      <c r="AD24" s="212">
        <f>SUM(AD17:AD21)</f>
        <v>16994744</v>
      </c>
      <c r="AF24" s="212">
        <f>SUM(AF17:AF21)</f>
        <v>6426050</v>
      </c>
      <c r="AH24" s="212">
        <f>SUM(AH17:AH21)</f>
        <v>23420794</v>
      </c>
      <c r="AI24" s="108"/>
      <c r="AJ24" s="211"/>
      <c r="AK24" s="108"/>
    </row>
    <row r="25" spans="1:37" s="9" customFormat="1" ht="15" customHeight="1" thickTop="1" x14ac:dyDescent="0.5">
      <c r="A25" s="41"/>
      <c r="D25" s="8"/>
      <c r="F25" s="7"/>
      <c r="H25" s="7"/>
      <c r="J25" s="7"/>
      <c r="L25" s="7"/>
      <c r="N25" s="7"/>
      <c r="P25" s="7"/>
      <c r="R25" s="7"/>
      <c r="T25" s="7"/>
      <c r="V25" s="7"/>
      <c r="X25" s="7"/>
      <c r="Z25" s="7"/>
      <c r="AB25" s="7"/>
      <c r="AD25" s="7"/>
      <c r="AF25" s="7"/>
      <c r="AH25" s="7"/>
    </row>
    <row r="26" spans="1:37" s="9" customFormat="1" ht="21" customHeight="1" x14ac:dyDescent="0.5">
      <c r="A26" s="41" t="s">
        <v>276</v>
      </c>
      <c r="B26" s="213"/>
      <c r="D26" s="8"/>
    </row>
    <row r="27" spans="1:37" s="9" customFormat="1" ht="21" customHeight="1" x14ac:dyDescent="0.5">
      <c r="A27" s="41"/>
      <c r="B27" s="213" t="s">
        <v>280</v>
      </c>
      <c r="D27" s="8"/>
      <c r="F27" s="7">
        <v>6853719</v>
      </c>
      <c r="H27" s="7">
        <v>7116800</v>
      </c>
      <c r="J27" s="7">
        <v>442910</v>
      </c>
      <c r="L27" s="7">
        <v>-529415</v>
      </c>
      <c r="N27" s="7">
        <v>304358</v>
      </c>
      <c r="P27" s="7">
        <v>95462</v>
      </c>
      <c r="R27" s="7">
        <v>1470133</v>
      </c>
      <c r="T27" s="7">
        <v>-18779</v>
      </c>
      <c r="V27" s="7">
        <v>-1080401</v>
      </c>
      <c r="X27" s="7">
        <v>252129</v>
      </c>
      <c r="Z27" s="7">
        <v>0</v>
      </c>
      <c r="AB27" s="7">
        <f>SUM(S27:AA27)</f>
        <v>-847051</v>
      </c>
      <c r="AD27" s="9">
        <f>SUM(F27:R27,AB27)</f>
        <v>14906916</v>
      </c>
      <c r="AF27" s="7">
        <v>8634512</v>
      </c>
      <c r="AH27" s="7">
        <f>SUM(AD27,AF27)</f>
        <v>23541428</v>
      </c>
    </row>
    <row r="28" spans="1:37" s="9" customFormat="1" ht="21" customHeight="1" x14ac:dyDescent="0.5">
      <c r="A28" s="9" t="s">
        <v>296</v>
      </c>
      <c r="D28" s="8"/>
    </row>
    <row r="29" spans="1:37" s="9" customFormat="1" ht="21" customHeight="1" x14ac:dyDescent="0.5">
      <c r="B29" s="9" t="s">
        <v>281</v>
      </c>
      <c r="D29" s="8"/>
      <c r="F29" s="7">
        <v>0</v>
      </c>
      <c r="H29" s="7">
        <v>0</v>
      </c>
      <c r="J29" s="7">
        <v>0</v>
      </c>
      <c r="L29" s="7">
        <v>0</v>
      </c>
      <c r="N29" s="7">
        <v>0</v>
      </c>
      <c r="P29" s="7">
        <v>0</v>
      </c>
      <c r="R29" s="7">
        <v>-237749</v>
      </c>
      <c r="T29" s="7">
        <v>8112</v>
      </c>
      <c r="V29" s="7">
        <v>1071690</v>
      </c>
      <c r="X29" s="7">
        <v>0</v>
      </c>
      <c r="Z29" s="7">
        <v>6606</v>
      </c>
      <c r="AB29" s="7">
        <f>SUM(S29:AA29)</f>
        <v>1086408</v>
      </c>
      <c r="AD29" s="7">
        <f>SUM(F29:R29,AB29)</f>
        <v>848659</v>
      </c>
      <c r="AF29" s="7">
        <v>207167</v>
      </c>
      <c r="AH29" s="7">
        <f>SUM(AD29,AF29)</f>
        <v>1055826</v>
      </c>
    </row>
    <row r="30" spans="1:37" s="9" customFormat="1" ht="21" customHeight="1" x14ac:dyDescent="0.5">
      <c r="A30" s="9" t="s">
        <v>180</v>
      </c>
      <c r="D30" s="8"/>
      <c r="F30" s="7"/>
      <c r="H30" s="7"/>
      <c r="J30" s="7"/>
      <c r="L30" s="7"/>
      <c r="N30" s="7"/>
      <c r="P30" s="7"/>
      <c r="R30" s="7"/>
      <c r="T30" s="7"/>
      <c r="V30" s="7"/>
      <c r="X30" s="7"/>
      <c r="Z30" s="7"/>
      <c r="AB30" s="7"/>
      <c r="AD30" s="7"/>
      <c r="AF30" s="7"/>
      <c r="AH30" s="7"/>
    </row>
    <row r="31" spans="1:37" s="9" customFormat="1" ht="21" customHeight="1" x14ac:dyDescent="0.5">
      <c r="B31" s="9" t="s">
        <v>181</v>
      </c>
      <c r="D31" s="8"/>
      <c r="F31" s="7">
        <v>0</v>
      </c>
      <c r="H31" s="7">
        <v>0</v>
      </c>
      <c r="J31" s="7">
        <v>108236</v>
      </c>
      <c r="L31" s="7">
        <v>114704</v>
      </c>
      <c r="N31" s="7">
        <v>0</v>
      </c>
      <c r="P31" s="7">
        <v>0</v>
      </c>
      <c r="R31" s="7">
        <v>0</v>
      </c>
      <c r="T31" s="7">
        <v>0</v>
      </c>
      <c r="V31" s="7">
        <v>0</v>
      </c>
      <c r="X31" s="7">
        <v>0</v>
      </c>
      <c r="Z31" s="7">
        <v>0</v>
      </c>
      <c r="AB31" s="7">
        <f>SUM(S31:AA31)</f>
        <v>0</v>
      </c>
      <c r="AD31" s="7">
        <f>SUM(F31:R31,AB31)</f>
        <v>222940</v>
      </c>
      <c r="AF31" s="7">
        <v>-2731875</v>
      </c>
      <c r="AH31" s="7">
        <f>SUM(AD31,AF31)</f>
        <v>-2508935</v>
      </c>
    </row>
    <row r="32" spans="1:37" s="9" customFormat="1" ht="21" customHeight="1" x14ac:dyDescent="0.5">
      <c r="A32" s="9" t="s">
        <v>182</v>
      </c>
      <c r="D32" s="8"/>
      <c r="F32" s="10">
        <v>0</v>
      </c>
      <c r="H32" s="10">
        <v>0</v>
      </c>
      <c r="J32" s="10">
        <v>0</v>
      </c>
      <c r="L32" s="10">
        <v>0</v>
      </c>
      <c r="N32" s="10">
        <v>11106</v>
      </c>
      <c r="P32" s="10">
        <v>0</v>
      </c>
      <c r="R32" s="10">
        <v>0</v>
      </c>
      <c r="T32" s="10">
        <v>0</v>
      </c>
      <c r="V32" s="10">
        <v>0</v>
      </c>
      <c r="X32" s="10">
        <v>0</v>
      </c>
      <c r="Z32" s="10">
        <v>0</v>
      </c>
      <c r="AB32" s="10">
        <f>SUM(S32:AA32)</f>
        <v>0</v>
      </c>
      <c r="AD32" s="10">
        <f>SUM(F32:R32,AB32)</f>
        <v>11106</v>
      </c>
      <c r="AF32" s="10">
        <v>5341</v>
      </c>
      <c r="AH32" s="10">
        <f>SUM(AD32,AF32)</f>
        <v>16447</v>
      </c>
    </row>
    <row r="33" spans="1:34" s="9" customFormat="1" ht="6" customHeight="1" x14ac:dyDescent="0.5">
      <c r="D33" s="8"/>
      <c r="F33" s="7"/>
      <c r="H33" s="7"/>
      <c r="J33" s="7"/>
      <c r="L33" s="7"/>
      <c r="N33" s="7"/>
      <c r="P33" s="7"/>
      <c r="R33" s="7"/>
      <c r="T33" s="7"/>
      <c r="V33" s="7"/>
      <c r="X33" s="7"/>
      <c r="Z33" s="7"/>
      <c r="AB33" s="7"/>
      <c r="AD33" s="7"/>
      <c r="AF33" s="7"/>
      <c r="AH33" s="7"/>
    </row>
    <row r="34" spans="1:34" s="9" customFormat="1" ht="21" customHeight="1" x14ac:dyDescent="0.5">
      <c r="A34" s="41" t="s">
        <v>282</v>
      </c>
      <c r="D34" s="8"/>
    </row>
    <row r="35" spans="1:34" s="9" customFormat="1" ht="21" customHeight="1" thickBot="1" x14ac:dyDescent="0.55000000000000004">
      <c r="A35" s="41"/>
      <c r="B35" s="41" t="s">
        <v>283</v>
      </c>
      <c r="D35" s="8"/>
      <c r="F35" s="214">
        <f>SUM(F27:F32)</f>
        <v>6853719</v>
      </c>
      <c r="H35" s="214">
        <f>SUM(H27:H32)</f>
        <v>7116800</v>
      </c>
      <c r="J35" s="214">
        <f>SUM(J27:J32)</f>
        <v>551146</v>
      </c>
      <c r="L35" s="214">
        <f>SUM(L27:L32)</f>
        <v>-414711</v>
      </c>
      <c r="N35" s="214">
        <f>SUM(N27:N32)</f>
        <v>315464</v>
      </c>
      <c r="P35" s="214">
        <f>SUM(P27:P32)</f>
        <v>95462</v>
      </c>
      <c r="R35" s="214">
        <f>SUM(R27:R32)</f>
        <v>1232384</v>
      </c>
      <c r="T35" s="214">
        <f>SUM(T27:T32)</f>
        <v>-10667</v>
      </c>
      <c r="V35" s="214">
        <f>SUM(V27:V32)</f>
        <v>-8711</v>
      </c>
      <c r="X35" s="214">
        <f>SUM(X27:X32)</f>
        <v>252129</v>
      </c>
      <c r="Z35" s="214">
        <f>SUM(Z27:Z32)</f>
        <v>6606</v>
      </c>
      <c r="AB35" s="214">
        <f>SUM(AB27:AB32)</f>
        <v>239357</v>
      </c>
      <c r="AD35" s="214">
        <f>SUM(AD27:AD32)</f>
        <v>15989621</v>
      </c>
      <c r="AF35" s="214">
        <f>SUM(AF27:AF32)</f>
        <v>6115145</v>
      </c>
      <c r="AH35" s="214">
        <f>SUM(AH27:AH32)</f>
        <v>22104766</v>
      </c>
    </row>
    <row r="36" spans="1:34" s="9" customFormat="1" ht="21" customHeight="1" thickTop="1" x14ac:dyDescent="0.5">
      <c r="A36" s="41"/>
      <c r="D36" s="8"/>
      <c r="F36" s="7"/>
      <c r="H36" s="7"/>
      <c r="J36" s="7"/>
      <c r="L36" s="7"/>
      <c r="N36" s="7"/>
      <c r="P36" s="7"/>
      <c r="R36" s="7"/>
      <c r="T36" s="7"/>
      <c r="V36" s="7"/>
      <c r="X36" s="7"/>
      <c r="Z36" s="7"/>
      <c r="AB36" s="7"/>
      <c r="AD36" s="7"/>
      <c r="AF36" s="7"/>
      <c r="AH36" s="7"/>
    </row>
    <row r="37" spans="1:34" s="9" customFormat="1" ht="21" customHeight="1" x14ac:dyDescent="0.5">
      <c r="A37" s="41"/>
      <c r="D37" s="8"/>
      <c r="F37" s="7"/>
      <c r="H37" s="7"/>
      <c r="J37" s="7"/>
      <c r="L37" s="7"/>
      <c r="N37" s="7"/>
      <c r="P37" s="7"/>
      <c r="R37" s="7"/>
      <c r="T37" s="7"/>
      <c r="V37" s="7"/>
      <c r="X37" s="7"/>
      <c r="Z37" s="7"/>
      <c r="AB37" s="7"/>
      <c r="AD37" s="7"/>
      <c r="AF37" s="7"/>
      <c r="AH37" s="7"/>
    </row>
    <row r="38" spans="1:34" s="9" customFormat="1" ht="21" customHeight="1" x14ac:dyDescent="0.5">
      <c r="A38" s="41"/>
      <c r="D38" s="8"/>
      <c r="F38" s="7"/>
      <c r="H38" s="7"/>
      <c r="J38" s="7"/>
      <c r="L38" s="7"/>
      <c r="N38" s="7"/>
      <c r="P38" s="7"/>
      <c r="R38" s="7"/>
      <c r="T38" s="7"/>
      <c r="V38" s="7"/>
      <c r="X38" s="7"/>
      <c r="Z38" s="7"/>
      <c r="AB38" s="7"/>
      <c r="AD38" s="7"/>
      <c r="AF38" s="7"/>
      <c r="AH38" s="7"/>
    </row>
    <row r="39" spans="1:34" s="9" customFormat="1" ht="21" customHeight="1" x14ac:dyDescent="0.5">
      <c r="A39" s="41"/>
      <c r="D39" s="8"/>
      <c r="F39" s="7"/>
      <c r="H39" s="7"/>
      <c r="J39" s="7"/>
      <c r="L39" s="7"/>
      <c r="N39" s="7"/>
      <c r="P39" s="7"/>
      <c r="R39" s="7"/>
      <c r="T39" s="7"/>
      <c r="V39" s="7"/>
      <c r="X39" s="7"/>
      <c r="Z39" s="7"/>
      <c r="AB39" s="7"/>
      <c r="AD39" s="7"/>
      <c r="AF39" s="7"/>
      <c r="AH39" s="7"/>
    </row>
    <row r="40" spans="1:34" ht="21.9" customHeight="1" x14ac:dyDescent="0.5">
      <c r="A40" s="69" t="s">
        <v>41</v>
      </c>
      <c r="B40" s="39"/>
      <c r="C40" s="39"/>
      <c r="D40" s="39"/>
      <c r="E40" s="3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</row>
  </sheetData>
  <mergeCells count="5">
    <mergeCell ref="F5:AH5"/>
    <mergeCell ref="F6:AD6"/>
    <mergeCell ref="P10:R10"/>
    <mergeCell ref="T7:AB7"/>
    <mergeCell ref="T8:Z8"/>
  </mergeCells>
  <pageMargins left="0.3" right="0.3" top="0.5" bottom="0.6" header="0.49" footer="0.4"/>
  <pageSetup paperSize="9" scale="68" firstPageNumber="9" fitToHeight="0" orientation="landscape" useFirstPageNumber="1" horizontalDpi="1200" verticalDpi="1200" r:id="rId1"/>
  <headerFooter>
    <oddFooter>&amp;R&amp;"Browallia New,Regular"&amp;13&amp;P</oddFooter>
  </headerFooter>
  <ignoredErrors>
    <ignoredError sqref="AB18:AB21 AB27:AB3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V29"/>
  <sheetViews>
    <sheetView zoomScale="90" zoomScaleNormal="90" zoomScaleSheetLayoutView="80" workbookViewId="0">
      <selection activeCell="E1" sqref="E1:S1048576"/>
    </sheetView>
  </sheetViews>
  <sheetFormatPr defaultColWidth="9.375" defaultRowHeight="21.75" customHeight="1" x14ac:dyDescent="0.5"/>
  <cols>
    <col min="1" max="2" width="1.5" style="5" customWidth="1"/>
    <col min="3" max="3" width="36" style="5" customWidth="1"/>
    <col min="4" max="4" width="2" style="5" customWidth="1"/>
    <col min="5" max="5" width="9.875" style="5" customWidth="1"/>
    <col min="6" max="6" width="1.625" style="5" customWidth="1"/>
    <col min="7" max="7" width="13" style="73" customWidth="1"/>
    <col min="8" max="8" width="1" style="73" customWidth="1"/>
    <col min="9" max="9" width="16.375" style="73" customWidth="1"/>
    <col min="10" max="10" width="1" style="73" customWidth="1"/>
    <col min="11" max="11" width="20" style="73" customWidth="1"/>
    <col min="12" max="12" width="1" style="73" customWidth="1"/>
    <col min="13" max="13" width="13.875" style="73" customWidth="1"/>
    <col min="14" max="14" width="1" style="73" customWidth="1"/>
    <col min="15" max="15" width="18" style="73" customWidth="1"/>
    <col min="16" max="16" width="1" style="73" customWidth="1"/>
    <col min="17" max="17" width="13.875" style="73" customWidth="1"/>
    <col min="18" max="18" width="1" style="73" customWidth="1"/>
    <col min="19" max="19" width="12.875" style="73" customWidth="1"/>
    <col min="20" max="20" width="11.375" style="5" bestFit="1" customWidth="1"/>
    <col min="21" max="16384" width="9.375" style="5"/>
  </cols>
  <sheetData>
    <row r="1" spans="1:22" ht="21.75" customHeight="1" x14ac:dyDescent="0.5">
      <c r="A1" s="6" t="s">
        <v>0</v>
      </c>
      <c r="B1" s="6"/>
      <c r="C1" s="6"/>
      <c r="D1" s="6"/>
      <c r="E1" s="6"/>
      <c r="F1" s="6"/>
      <c r="P1" s="5"/>
      <c r="Q1" s="5"/>
      <c r="R1" s="5"/>
      <c r="S1" s="5"/>
    </row>
    <row r="2" spans="1:22" ht="21.75" customHeight="1" x14ac:dyDescent="0.5">
      <c r="A2" s="6" t="s">
        <v>131</v>
      </c>
      <c r="B2" s="6"/>
      <c r="C2" s="6"/>
      <c r="D2" s="6"/>
      <c r="E2" s="6"/>
      <c r="F2" s="6"/>
    </row>
    <row r="3" spans="1:22" ht="21.75" customHeight="1" x14ac:dyDescent="0.5">
      <c r="A3" s="51" t="str">
        <f>+'9 Change Conso'!A3</f>
        <v>สำหรับงวดเก้าเดือนสิ้นสุดวันที่ 30 กันยายน พ.ศ. 2565</v>
      </c>
      <c r="B3" s="70"/>
      <c r="C3" s="70"/>
      <c r="D3" s="70"/>
      <c r="E3" s="70"/>
      <c r="F3" s="70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22" ht="21.75" customHeight="1" x14ac:dyDescent="0.5">
      <c r="A4" s="6"/>
      <c r="B4" s="6"/>
      <c r="C4" s="6"/>
      <c r="D4" s="6"/>
      <c r="E4" s="6"/>
      <c r="F4" s="6"/>
    </row>
    <row r="5" spans="1:22" ht="20.100000000000001" customHeight="1" x14ac:dyDescent="0.5">
      <c r="A5" s="6"/>
      <c r="B5" s="6"/>
      <c r="C5" s="6"/>
      <c r="D5" s="6"/>
      <c r="E5" s="6"/>
      <c r="F5" s="6"/>
      <c r="G5" s="219" t="s">
        <v>184</v>
      </c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</row>
    <row r="6" spans="1:22" s="9" customFormat="1" ht="20.100000000000001" customHeight="1" x14ac:dyDescent="0.5">
      <c r="G6" s="75"/>
      <c r="H6" s="75"/>
      <c r="I6" s="75"/>
      <c r="J6" s="75"/>
      <c r="K6" s="75" t="s">
        <v>185</v>
      </c>
      <c r="L6" s="75"/>
      <c r="M6" s="75" t="s">
        <v>142</v>
      </c>
      <c r="N6" s="75"/>
      <c r="O6" s="220" t="s">
        <v>86</v>
      </c>
      <c r="P6" s="220"/>
      <c r="Q6" s="220"/>
      <c r="R6" s="73"/>
      <c r="S6" s="75"/>
      <c r="U6" s="5"/>
    </row>
    <row r="7" spans="1:22" s="9" customFormat="1" ht="20.100000000000001" customHeight="1" x14ac:dyDescent="0.5">
      <c r="G7" s="75" t="s">
        <v>186</v>
      </c>
      <c r="H7" s="75"/>
      <c r="I7" s="75"/>
      <c r="J7" s="75"/>
      <c r="K7" s="75" t="s">
        <v>187</v>
      </c>
      <c r="L7" s="75"/>
      <c r="M7" s="75" t="s">
        <v>152</v>
      </c>
      <c r="N7" s="75"/>
      <c r="O7" s="75" t="s">
        <v>87</v>
      </c>
      <c r="R7" s="75"/>
      <c r="S7" s="75" t="s">
        <v>161</v>
      </c>
      <c r="U7" s="5"/>
    </row>
    <row r="8" spans="1:22" s="9" customFormat="1" ht="20.100000000000001" customHeight="1" x14ac:dyDescent="0.5">
      <c r="G8" s="75" t="s">
        <v>188</v>
      </c>
      <c r="H8" s="75"/>
      <c r="I8" s="75" t="s">
        <v>79</v>
      </c>
      <c r="J8" s="75"/>
      <c r="K8" s="75" t="s">
        <v>84</v>
      </c>
      <c r="L8" s="75"/>
      <c r="M8" s="75" t="s">
        <v>165</v>
      </c>
      <c r="N8" s="75"/>
      <c r="O8" s="75" t="s">
        <v>189</v>
      </c>
      <c r="P8" s="75"/>
      <c r="Q8" s="75" t="s">
        <v>89</v>
      </c>
      <c r="R8" s="75"/>
      <c r="S8" s="75" t="s">
        <v>174</v>
      </c>
      <c r="U8" s="5"/>
    </row>
    <row r="9" spans="1:22" s="9" customFormat="1" ht="20.100000000000001" customHeight="1" x14ac:dyDescent="0.5">
      <c r="D9" s="37"/>
      <c r="E9" s="106" t="s">
        <v>11</v>
      </c>
      <c r="G9" s="76" t="s">
        <v>12</v>
      </c>
      <c r="H9" s="75"/>
      <c r="I9" s="76" t="s">
        <v>12</v>
      </c>
      <c r="J9" s="75"/>
      <c r="K9" s="76" t="s">
        <v>12</v>
      </c>
      <c r="L9" s="75"/>
      <c r="M9" s="76" t="s">
        <v>12</v>
      </c>
      <c r="N9" s="75"/>
      <c r="O9" s="76" t="s">
        <v>12</v>
      </c>
      <c r="P9" s="75"/>
      <c r="Q9" s="76" t="s">
        <v>12</v>
      </c>
      <c r="R9" s="75"/>
      <c r="S9" s="76" t="s">
        <v>12</v>
      </c>
      <c r="U9" s="5"/>
    </row>
    <row r="10" spans="1:22" s="9" customFormat="1" ht="8.1" customHeight="1" x14ac:dyDescent="0.5">
      <c r="D10" s="37"/>
      <c r="G10" s="77"/>
      <c r="H10" s="75"/>
      <c r="I10" s="77"/>
      <c r="J10" s="75"/>
      <c r="K10" s="77"/>
      <c r="L10" s="75"/>
      <c r="M10" s="77"/>
      <c r="N10" s="75"/>
      <c r="O10" s="77"/>
      <c r="P10" s="75"/>
      <c r="Q10" s="77"/>
      <c r="R10" s="75"/>
      <c r="S10" s="77"/>
      <c r="U10" s="5"/>
    </row>
    <row r="11" spans="1:22" s="9" customFormat="1" ht="20.100000000000001" customHeight="1" x14ac:dyDescent="0.5">
      <c r="A11" s="72" t="s">
        <v>175</v>
      </c>
      <c r="D11" s="8"/>
      <c r="G11" s="12">
        <v>6853719</v>
      </c>
      <c r="H11" s="7"/>
      <c r="I11" s="12">
        <v>10761525</v>
      </c>
      <c r="J11" s="7"/>
      <c r="K11" s="12">
        <v>-2931610</v>
      </c>
      <c r="L11" s="7"/>
      <c r="M11" s="12">
        <v>287745</v>
      </c>
      <c r="N11" s="7"/>
      <c r="O11" s="12">
        <v>116643</v>
      </c>
      <c r="P11" s="7"/>
      <c r="Q11" s="12">
        <v>-1988184</v>
      </c>
      <c r="R11" s="7"/>
      <c r="S11" s="12">
        <f>SUM(G11:Q11)</f>
        <v>13099838</v>
      </c>
      <c r="T11" s="108"/>
      <c r="U11" s="5"/>
    </row>
    <row r="12" spans="1:22" s="9" customFormat="1" ht="20.100000000000001" customHeight="1" x14ac:dyDescent="0.5">
      <c r="A12" s="9" t="s">
        <v>176</v>
      </c>
      <c r="D12" s="8"/>
      <c r="G12" s="12">
        <v>0</v>
      </c>
      <c r="H12" s="7"/>
      <c r="I12" s="12">
        <v>0</v>
      </c>
      <c r="J12" s="7"/>
      <c r="K12" s="12">
        <v>0</v>
      </c>
      <c r="L12" s="7"/>
      <c r="M12" s="12">
        <v>0</v>
      </c>
      <c r="N12" s="7"/>
      <c r="O12" s="12">
        <v>0</v>
      </c>
      <c r="P12" s="7"/>
      <c r="Q12" s="12">
        <v>492547</v>
      </c>
      <c r="R12" s="7"/>
      <c r="S12" s="12">
        <f>SUM(G12:Q12)</f>
        <v>492547</v>
      </c>
      <c r="T12" s="108"/>
    </row>
    <row r="13" spans="1:22" s="9" customFormat="1" ht="20.100000000000001" customHeight="1" x14ac:dyDescent="0.5">
      <c r="A13" s="9" t="s">
        <v>190</v>
      </c>
      <c r="D13" s="8"/>
      <c r="G13" s="12"/>
      <c r="H13" s="7"/>
      <c r="I13" s="12"/>
      <c r="J13" s="7"/>
      <c r="K13" s="12"/>
      <c r="L13" s="7"/>
      <c r="M13" s="12"/>
      <c r="N13" s="7"/>
      <c r="O13" s="12"/>
      <c r="P13" s="7"/>
      <c r="Q13" s="12"/>
      <c r="R13" s="7"/>
      <c r="S13" s="12"/>
      <c r="T13" s="108"/>
    </row>
    <row r="14" spans="1:22" s="9" customFormat="1" ht="20.100000000000001" customHeight="1" x14ac:dyDescent="0.5">
      <c r="B14" s="9" t="s">
        <v>191</v>
      </c>
      <c r="D14" s="8"/>
      <c r="E14" s="8">
        <v>16</v>
      </c>
      <c r="G14" s="29">
        <v>0</v>
      </c>
      <c r="H14" s="11"/>
      <c r="I14" s="29">
        <v>-1871541</v>
      </c>
      <c r="J14" s="11"/>
      <c r="K14" s="29">
        <v>0</v>
      </c>
      <c r="L14" s="11"/>
      <c r="M14" s="29">
        <v>0</v>
      </c>
      <c r="N14" s="11"/>
      <c r="O14" s="29">
        <v>-116643</v>
      </c>
      <c r="P14" s="7"/>
      <c r="Q14" s="29">
        <v>1988184</v>
      </c>
      <c r="R14" s="7"/>
      <c r="S14" s="29">
        <f>SUM(G14:Q14)</f>
        <v>0</v>
      </c>
      <c r="T14" s="108"/>
      <c r="U14" s="108"/>
      <c r="V14" s="108"/>
    </row>
    <row r="15" spans="1:22" s="9" customFormat="1" ht="8.1" customHeight="1" x14ac:dyDescent="0.5">
      <c r="D15" s="8"/>
      <c r="G15" s="12"/>
      <c r="H15" s="7"/>
      <c r="I15" s="12"/>
      <c r="J15" s="7"/>
      <c r="K15" s="12"/>
      <c r="L15" s="7"/>
      <c r="M15" s="12"/>
      <c r="N15" s="7"/>
      <c r="O15" s="12"/>
      <c r="P15" s="7"/>
      <c r="Q15" s="12"/>
      <c r="R15" s="7"/>
      <c r="S15" s="33"/>
    </row>
    <row r="16" spans="1:22" s="9" customFormat="1" ht="20.100000000000001" customHeight="1" thickBot="1" x14ac:dyDescent="0.55000000000000004">
      <c r="A16" s="41" t="s">
        <v>178</v>
      </c>
      <c r="D16" s="8"/>
      <c r="G16" s="30">
        <f>SUM(G11:G14)</f>
        <v>6853719</v>
      </c>
      <c r="H16" s="7"/>
      <c r="I16" s="30">
        <f>SUM(I11:I14)</f>
        <v>8889984</v>
      </c>
      <c r="J16" s="7"/>
      <c r="K16" s="30">
        <f>SUM(K11:K14)</f>
        <v>-2931610</v>
      </c>
      <c r="L16" s="7"/>
      <c r="M16" s="30">
        <f>SUM(M11:M14)</f>
        <v>287745</v>
      </c>
      <c r="N16" s="7"/>
      <c r="O16" s="30">
        <f>SUM(O11:O14)</f>
        <v>0</v>
      </c>
      <c r="P16" s="7"/>
      <c r="Q16" s="30">
        <f>SUM(Q11:Q14)</f>
        <v>492547</v>
      </c>
      <c r="R16" s="7"/>
      <c r="S16" s="30">
        <f>SUM(S11:S14)</f>
        <v>13592385</v>
      </c>
      <c r="T16" s="108"/>
    </row>
    <row r="17" spans="1:19" s="9" customFormat="1" ht="20.100000000000001" customHeight="1" thickTop="1" x14ac:dyDescent="0.5">
      <c r="A17" s="41"/>
      <c r="D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s="9" customFormat="1" ht="20.100000000000001" customHeight="1" x14ac:dyDescent="0.5">
      <c r="A18" s="72" t="s">
        <v>179</v>
      </c>
      <c r="D18" s="8"/>
      <c r="G18" s="7">
        <v>6853719</v>
      </c>
      <c r="H18" s="7"/>
      <c r="I18" s="7">
        <v>10761525</v>
      </c>
      <c r="J18" s="7"/>
      <c r="K18" s="7">
        <v>-2931610</v>
      </c>
      <c r="L18" s="7"/>
      <c r="M18" s="7">
        <v>285443</v>
      </c>
      <c r="N18" s="7"/>
      <c r="O18" s="7">
        <v>116643</v>
      </c>
      <c r="P18" s="7"/>
      <c r="Q18" s="7">
        <v>-912202</v>
      </c>
      <c r="R18" s="7"/>
      <c r="S18" s="7">
        <f>SUM(G18:Q18)</f>
        <v>14173518</v>
      </c>
    </row>
    <row r="19" spans="1:19" s="9" customFormat="1" ht="20.100000000000001" customHeight="1" x14ac:dyDescent="0.5">
      <c r="A19" s="9" t="s">
        <v>192</v>
      </c>
      <c r="D19" s="8"/>
      <c r="G19" s="7">
        <v>0</v>
      </c>
      <c r="H19" s="7"/>
      <c r="I19" s="7">
        <v>0</v>
      </c>
      <c r="J19" s="7"/>
      <c r="K19" s="7">
        <v>0</v>
      </c>
      <c r="L19" s="7"/>
      <c r="M19" s="7">
        <v>0</v>
      </c>
      <c r="N19" s="7"/>
      <c r="O19" s="7">
        <v>0</v>
      </c>
      <c r="P19" s="7"/>
      <c r="Q19" s="7">
        <v>-381816</v>
      </c>
      <c r="R19" s="7"/>
      <c r="S19" s="7">
        <f>SUM(G19:Q19)</f>
        <v>-381816</v>
      </c>
    </row>
    <row r="20" spans="1:19" s="9" customFormat="1" ht="20.100000000000001" customHeight="1" x14ac:dyDescent="0.5">
      <c r="A20" s="9" t="s">
        <v>182</v>
      </c>
      <c r="D20" s="8"/>
      <c r="G20" s="10">
        <v>0</v>
      </c>
      <c r="H20" s="11"/>
      <c r="I20" s="10">
        <v>0</v>
      </c>
      <c r="J20" s="11"/>
      <c r="K20" s="10">
        <v>0</v>
      </c>
      <c r="L20" s="11"/>
      <c r="M20" s="10">
        <v>2302</v>
      </c>
      <c r="N20" s="11"/>
      <c r="O20" s="10">
        <v>0</v>
      </c>
      <c r="P20" s="7"/>
      <c r="Q20" s="10">
        <v>0</v>
      </c>
      <c r="R20" s="7"/>
      <c r="S20" s="10">
        <f>SUM(G20:Q20)</f>
        <v>2302</v>
      </c>
    </row>
    <row r="21" spans="1:19" s="9" customFormat="1" ht="8.1" customHeight="1" x14ac:dyDescent="0.5">
      <c r="D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35"/>
    </row>
    <row r="22" spans="1:19" s="9" customFormat="1" ht="20.100000000000001" customHeight="1" thickBot="1" x14ac:dyDescent="0.55000000000000004">
      <c r="A22" s="41" t="s">
        <v>183</v>
      </c>
      <c r="D22" s="8"/>
      <c r="G22" s="36">
        <f>SUM(G18:G20)</f>
        <v>6853719</v>
      </c>
      <c r="H22" s="7"/>
      <c r="I22" s="36">
        <f>SUM(I18:I20)</f>
        <v>10761525</v>
      </c>
      <c r="J22" s="7"/>
      <c r="K22" s="36">
        <f>SUM(K18:K20)</f>
        <v>-2931610</v>
      </c>
      <c r="L22" s="7"/>
      <c r="M22" s="36">
        <f>SUM(M18:M20)</f>
        <v>287745</v>
      </c>
      <c r="N22" s="7"/>
      <c r="O22" s="36">
        <f>SUM(O18:O20)</f>
        <v>116643</v>
      </c>
      <c r="P22" s="7"/>
      <c r="Q22" s="36">
        <f>SUM(Q18:Q20)</f>
        <v>-1294018</v>
      </c>
      <c r="R22" s="7"/>
      <c r="S22" s="36">
        <f>SUM(S18:S20)</f>
        <v>13794004</v>
      </c>
    </row>
    <row r="23" spans="1:19" s="9" customFormat="1" ht="16.95" customHeight="1" thickTop="1" x14ac:dyDescent="0.5">
      <c r="A23" s="41"/>
      <c r="D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s="9" customFormat="1" ht="16.95" customHeight="1" x14ac:dyDescent="0.5">
      <c r="A24" s="41"/>
      <c r="D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s="9" customFormat="1" ht="16.95" customHeight="1" x14ac:dyDescent="0.5">
      <c r="A25" s="41"/>
      <c r="D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s="9" customFormat="1" ht="16.95" customHeight="1" x14ac:dyDescent="0.5">
      <c r="A26" s="41"/>
      <c r="D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 s="9" customFormat="1" ht="16.95" customHeight="1" x14ac:dyDescent="0.5">
      <c r="A27" s="41"/>
      <c r="D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s="9" customFormat="1" ht="20.25" customHeight="1" x14ac:dyDescent="0.5">
      <c r="A28" s="41"/>
      <c r="D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ht="21.9" customHeight="1" x14ac:dyDescent="0.5">
      <c r="A29" s="80" t="s">
        <v>41</v>
      </c>
      <c r="B29" s="78"/>
      <c r="C29" s="78"/>
      <c r="D29" s="78"/>
      <c r="E29" s="78"/>
      <c r="F29" s="78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</row>
  </sheetData>
  <mergeCells count="2">
    <mergeCell ref="G5:S5"/>
    <mergeCell ref="O6:Q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O206"/>
  <sheetViews>
    <sheetView zoomScaleNormal="100" zoomScaleSheetLayoutView="115" workbookViewId="0">
      <selection activeCell="F8" sqref="F8"/>
    </sheetView>
  </sheetViews>
  <sheetFormatPr defaultColWidth="9.375" defaultRowHeight="17.399999999999999" customHeight="1" x14ac:dyDescent="0.5"/>
  <cols>
    <col min="1" max="2" width="1.625" style="113" customWidth="1"/>
    <col min="3" max="3" width="42.875" style="113" customWidth="1"/>
    <col min="4" max="4" width="8.875" style="113" customWidth="1"/>
    <col min="5" max="5" width="1" style="113" customWidth="1"/>
    <col min="6" max="6" width="17.375" style="28" customWidth="1"/>
    <col min="7" max="7" width="1" style="145" customWidth="1"/>
    <col min="8" max="8" width="17.375" style="145" customWidth="1"/>
    <col min="9" max="9" width="1" style="145" customWidth="1"/>
    <col min="10" max="10" width="17.375" style="28" customWidth="1"/>
    <col min="11" max="11" width="1" style="145" customWidth="1"/>
    <col min="12" max="12" width="17.375" style="145" customWidth="1"/>
    <col min="13" max="15" width="9.375" style="113"/>
    <col min="16" max="16384" width="9.375" style="5"/>
  </cols>
  <sheetData>
    <row r="1" spans="1:15" ht="17.399999999999999" customHeight="1" x14ac:dyDescent="0.5">
      <c r="A1" s="109" t="s">
        <v>0</v>
      </c>
      <c r="B1" s="109"/>
      <c r="C1" s="109"/>
      <c r="D1" s="110"/>
      <c r="E1" s="110"/>
      <c r="F1" s="13"/>
      <c r="G1" s="142"/>
      <c r="H1" s="143"/>
      <c r="I1" s="142"/>
      <c r="J1" s="13"/>
      <c r="K1" s="142"/>
      <c r="L1" s="143"/>
    </row>
    <row r="2" spans="1:15" ht="17.399999999999999" customHeight="1" x14ac:dyDescent="0.5">
      <c r="A2" s="109" t="s">
        <v>193</v>
      </c>
      <c r="B2" s="109"/>
      <c r="C2" s="109"/>
      <c r="D2" s="110"/>
      <c r="E2" s="110"/>
      <c r="F2" s="14"/>
      <c r="G2" s="142"/>
      <c r="H2" s="142"/>
      <c r="I2" s="142"/>
      <c r="J2" s="14"/>
      <c r="K2" s="142"/>
      <c r="L2" s="142"/>
    </row>
    <row r="3" spans="1:15" ht="17.399999999999999" customHeight="1" x14ac:dyDescent="0.5">
      <c r="A3" s="111" t="s">
        <v>129</v>
      </c>
      <c r="B3" s="111"/>
      <c r="C3" s="111"/>
      <c r="D3" s="112"/>
      <c r="E3" s="112"/>
      <c r="F3" s="15"/>
      <c r="G3" s="144"/>
      <c r="H3" s="144"/>
      <c r="I3" s="144"/>
      <c r="J3" s="15"/>
      <c r="K3" s="144"/>
      <c r="L3" s="144"/>
    </row>
    <row r="4" spans="1:15" ht="18" customHeight="1" x14ac:dyDescent="0.5">
      <c r="C4" s="114"/>
      <c r="D4" s="110"/>
      <c r="E4" s="110"/>
      <c r="G4" s="113"/>
      <c r="I4" s="113"/>
      <c r="K4" s="113"/>
    </row>
    <row r="5" spans="1:15" ht="18" customHeight="1" x14ac:dyDescent="0.5">
      <c r="A5" s="109"/>
      <c r="B5" s="109"/>
      <c r="C5" s="109"/>
      <c r="D5" s="110"/>
      <c r="E5" s="110"/>
      <c r="F5" s="215" t="s">
        <v>3</v>
      </c>
      <c r="G5" s="215"/>
      <c r="H5" s="215"/>
      <c r="I5" s="146"/>
      <c r="J5" s="215" t="s">
        <v>4</v>
      </c>
      <c r="K5" s="215"/>
      <c r="L5" s="215"/>
    </row>
    <row r="6" spans="1:15" ht="18" customHeight="1" x14ac:dyDescent="0.5">
      <c r="A6" s="109"/>
      <c r="B6" s="109"/>
      <c r="C6" s="109"/>
      <c r="D6" s="110"/>
      <c r="E6" s="110"/>
      <c r="F6" s="1" t="s">
        <v>5</v>
      </c>
      <c r="G6" s="147"/>
      <c r="H6" s="148" t="s">
        <v>5</v>
      </c>
      <c r="I6" s="149"/>
      <c r="J6" s="1" t="s">
        <v>5</v>
      </c>
      <c r="K6" s="147"/>
      <c r="L6" s="148" t="s">
        <v>5</v>
      </c>
    </row>
    <row r="7" spans="1:15" ht="18" customHeight="1" x14ac:dyDescent="0.5">
      <c r="A7" s="115"/>
      <c r="B7" s="115"/>
      <c r="C7" s="115"/>
      <c r="D7" s="115"/>
      <c r="E7" s="115"/>
      <c r="F7" s="1" t="s">
        <v>9</v>
      </c>
      <c r="G7" s="148"/>
      <c r="H7" s="148" t="s">
        <v>10</v>
      </c>
      <c r="I7" s="148"/>
      <c r="J7" s="1" t="s">
        <v>9</v>
      </c>
      <c r="K7" s="148"/>
      <c r="L7" s="148" t="s">
        <v>10</v>
      </c>
    </row>
    <row r="8" spans="1:15" ht="18" customHeight="1" x14ac:dyDescent="0.5">
      <c r="A8" s="115"/>
      <c r="B8" s="115"/>
      <c r="C8" s="115"/>
      <c r="D8" s="116" t="s">
        <v>11</v>
      </c>
      <c r="E8" s="115"/>
      <c r="F8" s="2" t="s">
        <v>12</v>
      </c>
      <c r="G8" s="148"/>
      <c r="H8" s="150" t="s">
        <v>12</v>
      </c>
      <c r="I8" s="151"/>
      <c r="J8" s="2" t="s">
        <v>12</v>
      </c>
      <c r="K8" s="148"/>
      <c r="L8" s="150" t="s">
        <v>12</v>
      </c>
    </row>
    <row r="9" spans="1:15" ht="18" customHeight="1" x14ac:dyDescent="0.5">
      <c r="A9" s="115"/>
      <c r="B9" s="115"/>
      <c r="C9" s="115"/>
      <c r="D9" s="117"/>
      <c r="E9" s="115"/>
      <c r="F9" s="38"/>
      <c r="G9" s="148"/>
      <c r="H9" s="148"/>
      <c r="I9" s="148"/>
      <c r="J9" s="38"/>
      <c r="K9" s="148"/>
      <c r="L9" s="148"/>
    </row>
    <row r="10" spans="1:15" s="85" customFormat="1" ht="18" customHeight="1" x14ac:dyDescent="0.5">
      <c r="A10" s="118" t="s">
        <v>194</v>
      </c>
      <c r="B10" s="119"/>
      <c r="C10" s="119"/>
      <c r="D10" s="120"/>
      <c r="E10" s="126"/>
      <c r="F10" s="86"/>
      <c r="G10" s="152"/>
      <c r="H10" s="152"/>
      <c r="I10" s="152"/>
      <c r="J10" s="86"/>
      <c r="K10" s="152"/>
      <c r="L10" s="152"/>
      <c r="M10" s="123"/>
      <c r="N10" s="123"/>
      <c r="O10" s="123"/>
    </row>
    <row r="11" spans="1:15" s="85" customFormat="1" ht="18" customHeight="1" x14ac:dyDescent="0.5">
      <c r="A11" s="121" t="s">
        <v>298</v>
      </c>
      <c r="B11" s="122"/>
      <c r="C11" s="122"/>
      <c r="D11" s="120"/>
      <c r="E11" s="126"/>
      <c r="F11" s="86">
        <f>'T7-8 PL 9m'!F29</f>
        <v>21726</v>
      </c>
      <c r="G11" s="152"/>
      <c r="H11" s="152">
        <v>-687409</v>
      </c>
      <c r="I11" s="152"/>
      <c r="J11" s="86">
        <f>'T7-8 PL 9m'!J29</f>
        <v>361415</v>
      </c>
      <c r="K11" s="152"/>
      <c r="L11" s="152">
        <v>-494072</v>
      </c>
      <c r="M11" s="123"/>
      <c r="N11" s="123"/>
      <c r="O11" s="123"/>
    </row>
    <row r="12" spans="1:15" ht="6" customHeight="1" x14ac:dyDescent="0.5">
      <c r="C12" s="114"/>
      <c r="D12" s="110"/>
      <c r="E12" s="110"/>
      <c r="F12" s="31"/>
      <c r="G12" s="113"/>
      <c r="I12" s="113"/>
      <c r="J12" s="31"/>
      <c r="K12" s="113"/>
    </row>
    <row r="13" spans="1:15" s="85" customFormat="1" ht="18" customHeight="1" x14ac:dyDescent="0.5">
      <c r="A13" s="118" t="s">
        <v>297</v>
      </c>
      <c r="B13" s="123"/>
      <c r="C13" s="119"/>
      <c r="D13" s="120"/>
      <c r="E13" s="126"/>
      <c r="F13" s="86"/>
      <c r="G13" s="152"/>
      <c r="H13" s="152"/>
      <c r="I13" s="152"/>
      <c r="J13" s="86"/>
      <c r="K13" s="152"/>
      <c r="L13" s="152"/>
      <c r="M13" s="123"/>
      <c r="N13" s="123"/>
      <c r="O13" s="123"/>
    </row>
    <row r="14" spans="1:15" s="85" customFormat="1" ht="18" customHeight="1" x14ac:dyDescent="0.5">
      <c r="A14" s="118"/>
      <c r="B14" s="122" t="s">
        <v>195</v>
      </c>
      <c r="C14" s="119"/>
      <c r="D14" s="120"/>
      <c r="E14" s="126"/>
      <c r="F14" s="86"/>
      <c r="G14" s="152"/>
      <c r="H14" s="152"/>
      <c r="I14" s="152"/>
      <c r="J14" s="86"/>
      <c r="K14" s="152"/>
      <c r="L14" s="152"/>
      <c r="M14" s="123"/>
      <c r="N14" s="123"/>
      <c r="O14" s="123"/>
    </row>
    <row r="15" spans="1:15" s="85" customFormat="1" ht="18" customHeight="1" x14ac:dyDescent="0.5">
      <c r="A15" s="123"/>
      <c r="B15" s="124" t="s">
        <v>196</v>
      </c>
      <c r="C15" s="123"/>
      <c r="D15" s="125"/>
      <c r="E15" s="126"/>
      <c r="F15" s="86">
        <v>873458</v>
      </c>
      <c r="G15" s="152"/>
      <c r="H15" s="152">
        <v>941713</v>
      </c>
      <c r="I15" s="152"/>
      <c r="J15" s="86">
        <v>22212</v>
      </c>
      <c r="K15" s="152"/>
      <c r="L15" s="152">
        <v>23652</v>
      </c>
      <c r="M15" s="123"/>
      <c r="N15" s="123"/>
      <c r="O15" s="123"/>
    </row>
    <row r="16" spans="1:15" s="85" customFormat="1" ht="18" customHeight="1" x14ac:dyDescent="0.5">
      <c r="A16" s="123"/>
      <c r="B16" s="123" t="s">
        <v>197</v>
      </c>
      <c r="C16" s="123"/>
      <c r="D16" s="125"/>
      <c r="E16" s="126"/>
      <c r="F16" s="86">
        <v>611</v>
      </c>
      <c r="G16" s="123"/>
      <c r="H16" s="152">
        <v>1689</v>
      </c>
      <c r="I16" s="123"/>
      <c r="J16" s="86">
        <v>0</v>
      </c>
      <c r="K16" s="123"/>
      <c r="L16" s="152">
        <v>18</v>
      </c>
      <c r="M16" s="123"/>
      <c r="N16" s="123"/>
      <c r="O16" s="123"/>
    </row>
    <row r="17" spans="1:15" s="85" customFormat="1" ht="18" customHeight="1" x14ac:dyDescent="0.5">
      <c r="A17" s="123"/>
      <c r="B17" s="123" t="s">
        <v>198</v>
      </c>
      <c r="C17" s="123"/>
      <c r="D17" s="125"/>
      <c r="E17" s="126"/>
      <c r="F17" s="86">
        <v>0</v>
      </c>
      <c r="G17" s="123"/>
      <c r="H17" s="152">
        <v>13083</v>
      </c>
      <c r="I17" s="123"/>
      <c r="J17" s="86">
        <v>0</v>
      </c>
      <c r="K17" s="123"/>
      <c r="L17" s="152">
        <v>0</v>
      </c>
      <c r="M17" s="123"/>
      <c r="N17" s="123"/>
      <c r="O17" s="123"/>
    </row>
    <row r="18" spans="1:15" s="85" customFormat="1" ht="18" customHeight="1" x14ac:dyDescent="0.5">
      <c r="A18" s="123"/>
      <c r="B18" s="123" t="s">
        <v>199</v>
      </c>
      <c r="C18" s="123"/>
      <c r="D18" s="125"/>
      <c r="E18" s="126"/>
      <c r="F18" s="86">
        <v>13164</v>
      </c>
      <c r="G18" s="123"/>
      <c r="H18" s="152">
        <v>0</v>
      </c>
      <c r="I18" s="123"/>
      <c r="J18" s="86">
        <v>2692</v>
      </c>
      <c r="K18" s="123"/>
      <c r="L18" s="152">
        <v>0</v>
      </c>
      <c r="M18" s="123"/>
      <c r="N18" s="123"/>
      <c r="O18" s="123"/>
    </row>
    <row r="19" spans="1:15" s="85" customFormat="1" ht="18" customHeight="1" x14ac:dyDescent="0.5">
      <c r="A19" s="123"/>
      <c r="B19" s="123" t="s">
        <v>200</v>
      </c>
      <c r="C19" s="123"/>
      <c r="D19" s="125"/>
      <c r="E19" s="126"/>
      <c r="F19" s="86">
        <v>27596</v>
      </c>
      <c r="G19" s="123"/>
      <c r="H19" s="152">
        <v>0</v>
      </c>
      <c r="I19" s="123"/>
      <c r="J19" s="86">
        <v>0</v>
      </c>
      <c r="K19" s="123"/>
      <c r="L19" s="152">
        <v>0</v>
      </c>
      <c r="M19" s="123"/>
      <c r="N19" s="123"/>
      <c r="O19" s="123"/>
    </row>
    <row r="20" spans="1:15" s="85" customFormat="1" ht="18" customHeight="1" x14ac:dyDescent="0.5">
      <c r="A20" s="123"/>
      <c r="B20" s="123" t="s">
        <v>201</v>
      </c>
      <c r="C20" s="123"/>
      <c r="D20" s="125"/>
      <c r="E20" s="126"/>
      <c r="F20" s="86"/>
      <c r="G20" s="123"/>
      <c r="H20" s="152"/>
      <c r="I20" s="123"/>
      <c r="J20" s="86"/>
      <c r="K20" s="123"/>
      <c r="L20" s="152"/>
      <c r="M20" s="123"/>
      <c r="N20" s="123"/>
      <c r="O20" s="123"/>
    </row>
    <row r="21" spans="1:15" s="85" customFormat="1" ht="18" customHeight="1" x14ac:dyDescent="0.5">
      <c r="A21" s="123"/>
      <c r="B21" s="123"/>
      <c r="C21" s="123" t="s">
        <v>202</v>
      </c>
      <c r="D21" s="125"/>
      <c r="E21" s="126"/>
      <c r="F21" s="86">
        <v>1670</v>
      </c>
      <c r="G21" s="123"/>
      <c r="H21" s="152">
        <v>-38976</v>
      </c>
      <c r="I21" s="123"/>
      <c r="J21" s="86">
        <v>-3904</v>
      </c>
      <c r="K21" s="123"/>
      <c r="L21" s="152">
        <v>2777</v>
      </c>
      <c r="M21" s="123"/>
      <c r="N21" s="123"/>
      <c r="O21" s="123"/>
    </row>
    <row r="22" spans="1:15" s="85" customFormat="1" ht="18" customHeight="1" x14ac:dyDescent="0.5">
      <c r="A22" s="123"/>
      <c r="B22" s="123" t="s">
        <v>203</v>
      </c>
      <c r="C22" s="123"/>
      <c r="D22" s="120"/>
      <c r="E22" s="126"/>
      <c r="F22" s="86"/>
      <c r="G22" s="123"/>
      <c r="H22" s="152"/>
      <c r="I22" s="123"/>
      <c r="J22" s="86"/>
      <c r="K22" s="123"/>
      <c r="L22" s="152"/>
      <c r="M22" s="123"/>
      <c r="N22" s="123"/>
      <c r="O22" s="123"/>
    </row>
    <row r="23" spans="1:15" s="85" customFormat="1" ht="18" customHeight="1" x14ac:dyDescent="0.5">
      <c r="A23" s="123"/>
      <c r="B23" s="123"/>
      <c r="C23" s="123" t="s">
        <v>204</v>
      </c>
      <c r="D23" s="120"/>
      <c r="E23" s="126"/>
      <c r="F23" s="86">
        <v>-80</v>
      </c>
      <c r="G23" s="123"/>
      <c r="H23" s="152">
        <f>298-814</f>
        <v>-516</v>
      </c>
      <c r="I23" s="123"/>
      <c r="J23" s="86">
        <v>0</v>
      </c>
      <c r="K23" s="123"/>
      <c r="L23" s="152">
        <v>0</v>
      </c>
      <c r="M23" s="123"/>
      <c r="N23" s="123"/>
      <c r="O23" s="123"/>
    </row>
    <row r="24" spans="1:15" s="85" customFormat="1" ht="18" customHeight="1" x14ac:dyDescent="0.5">
      <c r="A24" s="123"/>
      <c r="B24" s="123" t="s">
        <v>299</v>
      </c>
      <c r="C24" s="123"/>
      <c r="D24" s="120"/>
      <c r="E24" s="126"/>
      <c r="F24" s="86">
        <v>-37957</v>
      </c>
      <c r="G24" s="123"/>
      <c r="H24" s="152">
        <v>13645</v>
      </c>
      <c r="I24" s="123"/>
      <c r="J24" s="86">
        <v>0</v>
      </c>
      <c r="K24" s="123"/>
      <c r="L24" s="152">
        <v>0</v>
      </c>
      <c r="M24" s="123"/>
      <c r="N24" s="123"/>
      <c r="O24" s="123"/>
    </row>
    <row r="25" spans="1:15" s="85" customFormat="1" ht="18" customHeight="1" x14ac:dyDescent="0.5">
      <c r="A25" s="123"/>
      <c r="B25" s="123" t="s">
        <v>205</v>
      </c>
      <c r="C25" s="123"/>
      <c r="D25" s="126"/>
      <c r="E25" s="126"/>
      <c r="F25" s="86">
        <v>-379</v>
      </c>
      <c r="G25" s="123"/>
      <c r="H25" s="152">
        <v>-55</v>
      </c>
      <c r="I25" s="123"/>
      <c r="J25" s="86">
        <v>0</v>
      </c>
      <c r="K25" s="123"/>
      <c r="L25" s="152">
        <v>-55</v>
      </c>
      <c r="M25" s="123"/>
      <c r="N25" s="123"/>
      <c r="O25" s="123"/>
    </row>
    <row r="26" spans="1:15" s="85" customFormat="1" ht="18" customHeight="1" x14ac:dyDescent="0.5">
      <c r="A26" s="123"/>
      <c r="B26" s="123" t="s">
        <v>206</v>
      </c>
      <c r="C26" s="123"/>
      <c r="D26" s="126"/>
      <c r="E26" s="126"/>
      <c r="F26" s="86"/>
      <c r="G26" s="123"/>
      <c r="H26" s="152"/>
      <c r="I26" s="123"/>
      <c r="J26" s="86"/>
      <c r="K26" s="123"/>
      <c r="L26" s="152"/>
      <c r="M26" s="123"/>
      <c r="N26" s="123"/>
      <c r="O26" s="123"/>
    </row>
    <row r="27" spans="1:15" s="85" customFormat="1" ht="18" customHeight="1" x14ac:dyDescent="0.5">
      <c r="A27" s="123"/>
      <c r="B27" s="123"/>
      <c r="C27" s="123" t="s">
        <v>207</v>
      </c>
      <c r="D27" s="126"/>
      <c r="E27" s="126"/>
      <c r="F27" s="86">
        <v>0</v>
      </c>
      <c r="G27" s="123"/>
      <c r="H27" s="152">
        <v>20228</v>
      </c>
      <c r="I27" s="123"/>
      <c r="J27" s="86">
        <v>0</v>
      </c>
      <c r="K27" s="123"/>
      <c r="L27" s="152">
        <v>0</v>
      </c>
      <c r="M27" s="123"/>
      <c r="N27" s="123"/>
      <c r="O27" s="123"/>
    </row>
    <row r="28" spans="1:15" s="85" customFormat="1" ht="18" customHeight="1" x14ac:dyDescent="0.5">
      <c r="A28" s="123"/>
      <c r="B28" s="123" t="s">
        <v>208</v>
      </c>
      <c r="C28" s="123"/>
      <c r="D28" s="126"/>
      <c r="E28" s="126"/>
      <c r="F28" s="86">
        <v>-6272</v>
      </c>
      <c r="G28" s="123"/>
      <c r="H28" s="152">
        <v>-24105</v>
      </c>
      <c r="I28" s="123"/>
      <c r="J28" s="86">
        <v>716</v>
      </c>
      <c r="K28" s="123"/>
      <c r="L28" s="152">
        <v>-2758</v>
      </c>
      <c r="M28" s="123"/>
      <c r="N28" s="123"/>
      <c r="O28" s="123"/>
    </row>
    <row r="29" spans="1:15" s="85" customFormat="1" ht="18" customHeight="1" x14ac:dyDescent="0.5">
      <c r="A29" s="123"/>
      <c r="B29" s="123" t="s">
        <v>209</v>
      </c>
      <c r="C29" s="123"/>
      <c r="D29" s="126"/>
      <c r="E29" s="126"/>
      <c r="F29" s="86"/>
      <c r="G29" s="123"/>
      <c r="H29" s="152"/>
      <c r="I29" s="123"/>
      <c r="J29" s="86"/>
      <c r="K29" s="123"/>
      <c r="L29" s="152"/>
      <c r="M29" s="123"/>
      <c r="N29" s="123"/>
      <c r="O29" s="123"/>
    </row>
    <row r="30" spans="1:15" s="85" customFormat="1" ht="18" customHeight="1" x14ac:dyDescent="0.5">
      <c r="A30" s="123"/>
      <c r="B30" s="123"/>
      <c r="C30" s="123" t="s">
        <v>210</v>
      </c>
      <c r="D30" s="126"/>
      <c r="E30" s="126"/>
      <c r="F30" s="86"/>
      <c r="G30" s="123"/>
      <c r="H30" s="152"/>
      <c r="I30" s="123"/>
      <c r="J30" s="86"/>
      <c r="K30" s="123"/>
      <c r="L30" s="152"/>
      <c r="M30" s="123"/>
      <c r="N30" s="123"/>
      <c r="O30" s="123"/>
    </row>
    <row r="31" spans="1:15" s="85" customFormat="1" ht="18" customHeight="1" x14ac:dyDescent="0.5">
      <c r="A31" s="127"/>
      <c r="B31" s="127"/>
      <c r="C31" s="127" t="s">
        <v>211</v>
      </c>
      <c r="D31" s="126"/>
      <c r="E31" s="126"/>
      <c r="F31" s="86">
        <v>0</v>
      </c>
      <c r="G31" s="123"/>
      <c r="H31" s="152">
        <v>-102274</v>
      </c>
      <c r="I31" s="123"/>
      <c r="J31" s="86">
        <v>0</v>
      </c>
      <c r="K31" s="123"/>
      <c r="L31" s="152">
        <v>0</v>
      </c>
      <c r="M31" s="123"/>
      <c r="N31" s="123"/>
      <c r="O31" s="123"/>
    </row>
    <row r="32" spans="1:15" s="85" customFormat="1" ht="18" customHeight="1" x14ac:dyDescent="0.5">
      <c r="A32" s="127"/>
      <c r="B32" s="127" t="s">
        <v>212</v>
      </c>
      <c r="C32" s="127"/>
      <c r="D32" s="126">
        <v>11</v>
      </c>
      <c r="E32" s="126"/>
      <c r="F32" s="86">
        <v>-2878</v>
      </c>
      <c r="G32" s="123"/>
      <c r="H32" s="152">
        <v>-143</v>
      </c>
      <c r="I32" s="123"/>
      <c r="J32" s="86">
        <v>0</v>
      </c>
      <c r="K32" s="123"/>
      <c r="L32" s="152">
        <v>0</v>
      </c>
      <c r="M32" s="123"/>
      <c r="N32" s="123"/>
      <c r="O32" s="123"/>
    </row>
    <row r="33" spans="1:15" s="85" customFormat="1" ht="18" customHeight="1" x14ac:dyDescent="0.5">
      <c r="A33" s="127"/>
      <c r="B33" s="127" t="s">
        <v>213</v>
      </c>
      <c r="C33" s="127"/>
      <c r="D33" s="126">
        <v>11</v>
      </c>
      <c r="E33" s="126"/>
      <c r="F33" s="86">
        <v>42483</v>
      </c>
      <c r="G33" s="123"/>
      <c r="H33" s="152">
        <v>0</v>
      </c>
      <c r="I33" s="123"/>
      <c r="J33" s="86">
        <v>0</v>
      </c>
      <c r="K33" s="123"/>
      <c r="L33" s="152">
        <v>0</v>
      </c>
      <c r="M33" s="123"/>
      <c r="N33" s="123"/>
      <c r="O33" s="123"/>
    </row>
    <row r="34" spans="1:15" s="85" customFormat="1" ht="18" customHeight="1" x14ac:dyDescent="0.5">
      <c r="A34" s="127"/>
      <c r="B34" s="127" t="s">
        <v>300</v>
      </c>
      <c r="C34" s="127"/>
      <c r="D34" s="126"/>
      <c r="E34" s="126"/>
      <c r="F34" s="86"/>
      <c r="G34" s="123"/>
      <c r="H34" s="152"/>
      <c r="I34" s="123"/>
      <c r="J34" s="86"/>
      <c r="K34" s="123"/>
      <c r="L34" s="152"/>
      <c r="M34" s="123"/>
      <c r="N34" s="123"/>
      <c r="O34" s="123"/>
    </row>
    <row r="35" spans="1:15" s="85" customFormat="1" ht="18" customHeight="1" x14ac:dyDescent="0.5">
      <c r="A35" s="127"/>
      <c r="C35" s="127" t="s">
        <v>272</v>
      </c>
      <c r="D35" s="126"/>
      <c r="E35" s="126"/>
      <c r="F35" s="86">
        <v>51</v>
      </c>
      <c r="G35" s="123"/>
      <c r="H35" s="152">
        <v>-281316</v>
      </c>
      <c r="I35" s="123"/>
      <c r="J35" s="86">
        <v>0</v>
      </c>
      <c r="K35" s="123"/>
      <c r="L35" s="152">
        <v>0</v>
      </c>
      <c r="M35" s="123"/>
      <c r="N35" s="123"/>
      <c r="O35" s="123"/>
    </row>
    <row r="36" spans="1:15" s="85" customFormat="1" ht="18" customHeight="1" x14ac:dyDescent="0.5">
      <c r="A36" s="127"/>
      <c r="B36" s="127" t="s">
        <v>302</v>
      </c>
      <c r="C36" s="127"/>
      <c r="D36" s="126"/>
      <c r="E36" s="126"/>
      <c r="F36" s="86">
        <v>-7020</v>
      </c>
      <c r="G36" s="123"/>
      <c r="H36" s="152">
        <v>0</v>
      </c>
      <c r="I36" s="123"/>
      <c r="J36" s="86">
        <v>-416</v>
      </c>
      <c r="K36" s="123"/>
      <c r="L36" s="152">
        <v>0</v>
      </c>
      <c r="M36" s="123"/>
      <c r="N36" s="123"/>
      <c r="O36" s="123"/>
    </row>
    <row r="37" spans="1:15" s="85" customFormat="1" ht="18" customHeight="1" x14ac:dyDescent="0.5">
      <c r="A37" s="127"/>
      <c r="B37" s="123" t="s">
        <v>214</v>
      </c>
      <c r="C37" s="127"/>
      <c r="D37" s="126">
        <v>11</v>
      </c>
      <c r="E37" s="126"/>
      <c r="F37" s="86">
        <v>-47095</v>
      </c>
      <c r="G37" s="123"/>
      <c r="H37" s="152">
        <v>-195893</v>
      </c>
      <c r="I37" s="123"/>
      <c r="J37" s="86">
        <v>0</v>
      </c>
      <c r="K37" s="123"/>
      <c r="L37" s="152">
        <v>0</v>
      </c>
      <c r="M37" s="123"/>
      <c r="N37" s="123"/>
      <c r="O37" s="123"/>
    </row>
    <row r="38" spans="1:15" s="85" customFormat="1" ht="18" customHeight="1" x14ac:dyDescent="0.5">
      <c r="A38" s="123"/>
      <c r="B38" s="123" t="s">
        <v>215</v>
      </c>
      <c r="C38" s="123"/>
      <c r="D38" s="126"/>
      <c r="E38" s="126"/>
      <c r="F38" s="86">
        <v>0</v>
      </c>
      <c r="G38" s="123"/>
      <c r="H38" s="152">
        <v>16447</v>
      </c>
      <c r="I38" s="123"/>
      <c r="J38" s="86">
        <v>0</v>
      </c>
      <c r="K38" s="123"/>
      <c r="L38" s="152">
        <v>2009</v>
      </c>
      <c r="M38" s="123"/>
      <c r="N38" s="123"/>
      <c r="O38" s="123"/>
    </row>
    <row r="39" spans="1:15" s="85" customFormat="1" ht="18" customHeight="1" x14ac:dyDescent="0.5">
      <c r="A39" s="123"/>
      <c r="B39" s="123" t="s">
        <v>64</v>
      </c>
      <c r="C39" s="123"/>
      <c r="D39" s="126"/>
      <c r="E39" s="126"/>
      <c r="F39" s="86">
        <v>11622</v>
      </c>
      <c r="G39" s="152"/>
      <c r="H39" s="152">
        <v>12482</v>
      </c>
      <c r="I39" s="152"/>
      <c r="J39" s="86">
        <v>4315</v>
      </c>
      <c r="K39" s="152"/>
      <c r="L39" s="152">
        <v>3080</v>
      </c>
      <c r="M39" s="123"/>
      <c r="N39" s="123"/>
      <c r="O39" s="123"/>
    </row>
    <row r="40" spans="1:15" s="85" customFormat="1" ht="18" customHeight="1" x14ac:dyDescent="0.5">
      <c r="A40" s="123"/>
      <c r="B40" s="123" t="s">
        <v>216</v>
      </c>
      <c r="C40" s="123"/>
      <c r="D40" s="126"/>
      <c r="E40" s="126"/>
      <c r="F40" s="86">
        <v>0</v>
      </c>
      <c r="G40" s="152"/>
      <c r="H40" s="152">
        <v>0</v>
      </c>
      <c r="I40" s="152"/>
      <c r="J40" s="86">
        <v>-729439</v>
      </c>
      <c r="K40" s="152"/>
      <c r="L40" s="152">
        <v>-38122</v>
      </c>
      <c r="M40" s="123"/>
      <c r="N40" s="123"/>
      <c r="O40" s="123"/>
    </row>
    <row r="41" spans="1:15" s="85" customFormat="1" ht="18" customHeight="1" x14ac:dyDescent="0.5">
      <c r="A41" s="123"/>
      <c r="B41" s="123" t="s">
        <v>217</v>
      </c>
      <c r="C41" s="123"/>
      <c r="D41" s="126"/>
      <c r="E41" s="126"/>
      <c r="F41" s="86">
        <v>-30893</v>
      </c>
      <c r="G41" s="152"/>
      <c r="H41" s="152">
        <v>-43719</v>
      </c>
      <c r="I41" s="152"/>
      <c r="J41" s="86">
        <v>-46389</v>
      </c>
      <c r="K41" s="152"/>
      <c r="L41" s="152">
        <v>-38417</v>
      </c>
      <c r="M41" s="123"/>
      <c r="N41" s="123"/>
      <c r="O41" s="123"/>
    </row>
    <row r="42" spans="1:15" s="85" customFormat="1" ht="18" customHeight="1" x14ac:dyDescent="0.5">
      <c r="A42" s="123"/>
      <c r="B42" s="121" t="s">
        <v>107</v>
      </c>
      <c r="C42" s="123"/>
      <c r="D42" s="126"/>
      <c r="E42" s="126"/>
      <c r="F42" s="88">
        <v>940120</v>
      </c>
      <c r="G42" s="152"/>
      <c r="H42" s="153">
        <v>842103</v>
      </c>
      <c r="I42" s="152"/>
      <c r="J42" s="88">
        <v>293724</v>
      </c>
      <c r="K42" s="152"/>
      <c r="L42" s="153">
        <v>311362</v>
      </c>
      <c r="M42" s="123"/>
      <c r="N42" s="123"/>
      <c r="O42" s="123"/>
    </row>
    <row r="43" spans="1:15" ht="6" customHeight="1" x14ac:dyDescent="0.5">
      <c r="C43" s="114"/>
      <c r="D43" s="110"/>
      <c r="E43" s="110"/>
      <c r="F43" s="31"/>
      <c r="G43" s="113"/>
      <c r="I43" s="113"/>
      <c r="J43" s="31"/>
      <c r="K43" s="113"/>
    </row>
    <row r="44" spans="1:15" s="85" customFormat="1" ht="18" customHeight="1" x14ac:dyDescent="0.5">
      <c r="A44" s="122" t="s">
        <v>218</v>
      </c>
      <c r="B44" s="123"/>
      <c r="C44" s="123"/>
      <c r="D44" s="126"/>
      <c r="E44" s="126"/>
      <c r="F44" s="86">
        <f>SUM(F11:F42)</f>
        <v>1799927</v>
      </c>
      <c r="G44" s="152"/>
      <c r="H44" s="152">
        <f>SUM(H11:H42)</f>
        <v>486984</v>
      </c>
      <c r="I44" s="152"/>
      <c r="J44" s="86">
        <f>SUM(J11:J42)</f>
        <v>-95074</v>
      </c>
      <c r="K44" s="152"/>
      <c r="L44" s="152">
        <f>SUM(L11:L42)</f>
        <v>-230526</v>
      </c>
      <c r="M44" s="123"/>
      <c r="N44" s="123"/>
      <c r="O44" s="123"/>
    </row>
    <row r="45" spans="1:15" s="85" customFormat="1" ht="18" customHeight="1" x14ac:dyDescent="0.5">
      <c r="A45" s="123"/>
      <c r="B45" s="122"/>
      <c r="C45" s="123"/>
      <c r="D45" s="126"/>
      <c r="E45" s="126"/>
      <c r="F45" s="87"/>
      <c r="G45" s="152"/>
      <c r="H45" s="152"/>
      <c r="I45" s="152"/>
      <c r="J45" s="87"/>
      <c r="K45" s="152"/>
      <c r="L45" s="152"/>
      <c r="M45" s="123"/>
      <c r="N45" s="123"/>
      <c r="O45" s="123"/>
    </row>
    <row r="46" spans="1:15" s="85" customFormat="1" ht="18" customHeight="1" x14ac:dyDescent="0.5">
      <c r="A46" s="123"/>
      <c r="B46" s="122"/>
      <c r="C46" s="123"/>
      <c r="D46" s="126"/>
      <c r="E46" s="126"/>
      <c r="F46" s="87"/>
      <c r="G46" s="152"/>
      <c r="H46" s="152"/>
      <c r="I46" s="152"/>
      <c r="J46" s="87"/>
      <c r="K46" s="152"/>
      <c r="L46" s="152"/>
      <c r="M46" s="123"/>
      <c r="N46" s="123"/>
      <c r="O46" s="123"/>
    </row>
    <row r="47" spans="1:15" s="85" customFormat="1" ht="18" customHeight="1" x14ac:dyDescent="0.5">
      <c r="A47" s="123"/>
      <c r="B47" s="122"/>
      <c r="C47" s="123"/>
      <c r="D47" s="126"/>
      <c r="E47" s="126"/>
      <c r="F47" s="87"/>
      <c r="G47" s="152"/>
      <c r="H47" s="152"/>
      <c r="I47" s="152"/>
      <c r="J47" s="87"/>
      <c r="K47" s="152"/>
      <c r="L47" s="152"/>
      <c r="M47" s="123"/>
      <c r="N47" s="123"/>
      <c r="O47" s="123"/>
    </row>
    <row r="48" spans="1:15" s="85" customFormat="1" ht="18" customHeight="1" x14ac:dyDescent="0.5">
      <c r="A48" s="123"/>
      <c r="B48" s="122"/>
      <c r="C48" s="123"/>
      <c r="D48" s="126"/>
      <c r="E48" s="126"/>
      <c r="F48" s="87"/>
      <c r="G48" s="152"/>
      <c r="H48" s="152"/>
      <c r="I48" s="152"/>
      <c r="J48" s="87"/>
      <c r="K48" s="152"/>
      <c r="L48" s="152"/>
      <c r="M48" s="123"/>
      <c r="N48" s="123"/>
      <c r="O48" s="123"/>
    </row>
    <row r="49" spans="1:15" s="85" customFormat="1" ht="18" customHeight="1" x14ac:dyDescent="0.5">
      <c r="A49" s="123"/>
      <c r="B49" s="122"/>
      <c r="C49" s="123"/>
      <c r="D49" s="126"/>
      <c r="E49" s="126"/>
      <c r="F49" s="87"/>
      <c r="G49" s="152"/>
      <c r="H49" s="152"/>
      <c r="I49" s="152"/>
      <c r="J49" s="87"/>
      <c r="K49" s="152"/>
      <c r="L49" s="152"/>
      <c r="M49" s="123"/>
      <c r="N49" s="123"/>
      <c r="O49" s="123"/>
    </row>
    <row r="50" spans="1:15" s="85" customFormat="1" ht="18" customHeight="1" x14ac:dyDescent="0.5">
      <c r="A50" s="123"/>
      <c r="B50" s="122"/>
      <c r="C50" s="123"/>
      <c r="D50" s="126"/>
      <c r="E50" s="126"/>
      <c r="F50" s="87"/>
      <c r="G50" s="152"/>
      <c r="H50" s="152"/>
      <c r="I50" s="152"/>
      <c r="J50" s="87"/>
      <c r="K50" s="152"/>
      <c r="L50" s="152"/>
      <c r="M50" s="123"/>
      <c r="N50" s="123"/>
      <c r="O50" s="123"/>
    </row>
    <row r="51" spans="1:15" s="85" customFormat="1" ht="18" customHeight="1" x14ac:dyDescent="0.5">
      <c r="A51" s="123"/>
      <c r="B51" s="122"/>
      <c r="C51" s="123"/>
      <c r="D51" s="126"/>
      <c r="E51" s="126"/>
      <c r="F51" s="87"/>
      <c r="G51" s="152"/>
      <c r="H51" s="152"/>
      <c r="I51" s="152"/>
      <c r="J51" s="87"/>
      <c r="K51" s="152"/>
      <c r="L51" s="152"/>
      <c r="M51" s="123"/>
      <c r="N51" s="123"/>
      <c r="O51" s="123"/>
    </row>
    <row r="52" spans="1:15" s="85" customFormat="1" ht="18" customHeight="1" x14ac:dyDescent="0.5">
      <c r="A52" s="123"/>
      <c r="B52" s="122"/>
      <c r="C52" s="123"/>
      <c r="D52" s="126"/>
      <c r="E52" s="126"/>
      <c r="F52" s="87"/>
      <c r="G52" s="152"/>
      <c r="H52" s="152"/>
      <c r="I52" s="152"/>
      <c r="J52" s="87"/>
      <c r="K52" s="152"/>
      <c r="L52" s="152"/>
      <c r="M52" s="123"/>
      <c r="N52" s="123"/>
      <c r="O52" s="123"/>
    </row>
    <row r="53" spans="1:15" s="85" customFormat="1" ht="13.5" customHeight="1" x14ac:dyDescent="0.5">
      <c r="A53" s="123"/>
      <c r="B53" s="122"/>
      <c r="C53" s="123"/>
      <c r="D53" s="126"/>
      <c r="E53" s="126"/>
      <c r="F53" s="87"/>
      <c r="G53" s="152"/>
      <c r="H53" s="152"/>
      <c r="I53" s="152"/>
      <c r="J53" s="87"/>
      <c r="K53" s="152"/>
      <c r="L53" s="152"/>
      <c r="M53" s="123"/>
      <c r="N53" s="123"/>
      <c r="O53" s="123"/>
    </row>
    <row r="54" spans="1:15" s="85" customFormat="1" ht="6" customHeight="1" x14ac:dyDescent="0.5">
      <c r="A54" s="123"/>
      <c r="B54" s="122"/>
      <c r="C54" s="123"/>
      <c r="D54" s="126"/>
      <c r="E54" s="126"/>
      <c r="F54" s="87"/>
      <c r="G54" s="152"/>
      <c r="H54" s="152"/>
      <c r="I54" s="152"/>
      <c r="J54" s="87"/>
      <c r="K54" s="152"/>
      <c r="L54" s="152"/>
      <c r="M54" s="123"/>
      <c r="N54" s="123"/>
      <c r="O54" s="123"/>
    </row>
    <row r="55" spans="1:15" ht="18.899999999999999" customHeight="1" x14ac:dyDescent="0.5">
      <c r="A55" s="128" t="s">
        <v>41</v>
      </c>
      <c r="B55" s="128"/>
      <c r="C55" s="128"/>
      <c r="D55" s="128"/>
      <c r="E55" s="128"/>
      <c r="F55" s="4"/>
      <c r="G55" s="154"/>
      <c r="H55" s="154"/>
      <c r="I55" s="154"/>
      <c r="J55" s="4"/>
      <c r="K55" s="154"/>
      <c r="L55" s="154"/>
    </row>
    <row r="56" spans="1:15" ht="20.100000000000001" customHeight="1" x14ac:dyDescent="0.5">
      <c r="A56" s="109" t="s">
        <v>0</v>
      </c>
      <c r="B56" s="109"/>
      <c r="C56" s="109"/>
      <c r="D56" s="110"/>
      <c r="E56" s="110"/>
      <c r="F56" s="13"/>
      <c r="G56" s="142"/>
      <c r="H56" s="143"/>
      <c r="I56" s="142"/>
      <c r="J56" s="13"/>
      <c r="K56" s="142"/>
      <c r="L56" s="143"/>
    </row>
    <row r="57" spans="1:15" ht="20.100000000000001" customHeight="1" x14ac:dyDescent="0.5">
      <c r="A57" s="109" t="s">
        <v>193</v>
      </c>
      <c r="B57" s="109"/>
      <c r="C57" s="109"/>
      <c r="D57" s="110"/>
      <c r="E57" s="110"/>
      <c r="F57" s="14"/>
      <c r="G57" s="142"/>
      <c r="H57" s="142"/>
      <c r="I57" s="142"/>
      <c r="J57" s="14"/>
      <c r="K57" s="142"/>
      <c r="L57" s="142"/>
    </row>
    <row r="58" spans="1:15" ht="20.100000000000001" customHeight="1" x14ac:dyDescent="0.5">
      <c r="A58" s="111" t="str">
        <f>+A3</f>
        <v>สำหรับงวดเก้าเดือนสิ้นสุดวันที่ 30 กันยายน พ.ศ. 2565</v>
      </c>
      <c r="B58" s="111"/>
      <c r="C58" s="111"/>
      <c r="D58" s="112"/>
      <c r="E58" s="112"/>
      <c r="F58" s="15"/>
      <c r="G58" s="144"/>
      <c r="H58" s="144"/>
      <c r="I58" s="144"/>
      <c r="J58" s="15"/>
      <c r="K58" s="144"/>
      <c r="L58" s="144"/>
    </row>
    <row r="59" spans="1:15" ht="20.100000000000001" customHeight="1" x14ac:dyDescent="0.5">
      <c r="C59" s="114"/>
      <c r="D59" s="110"/>
      <c r="E59" s="110"/>
      <c r="G59" s="113"/>
      <c r="I59" s="113"/>
      <c r="K59" s="113"/>
    </row>
    <row r="60" spans="1:15" ht="20.100000000000001" customHeight="1" x14ac:dyDescent="0.5">
      <c r="A60" s="109"/>
      <c r="B60" s="109"/>
      <c r="C60" s="109"/>
      <c r="D60" s="110"/>
      <c r="E60" s="110"/>
      <c r="F60" s="215" t="s">
        <v>3</v>
      </c>
      <c r="G60" s="215"/>
      <c r="H60" s="215"/>
      <c r="I60" s="146"/>
      <c r="J60" s="215" t="s">
        <v>4</v>
      </c>
      <c r="K60" s="215"/>
      <c r="L60" s="215"/>
    </row>
    <row r="61" spans="1:15" ht="20.100000000000001" customHeight="1" x14ac:dyDescent="0.5">
      <c r="A61" s="109"/>
      <c r="B61" s="109"/>
      <c r="C61" s="109"/>
      <c r="D61" s="110"/>
      <c r="E61" s="110"/>
      <c r="F61" s="1" t="s">
        <v>5</v>
      </c>
      <c r="G61" s="147"/>
      <c r="H61" s="148" t="s">
        <v>5</v>
      </c>
      <c r="I61" s="149"/>
      <c r="J61" s="1" t="s">
        <v>5</v>
      </c>
      <c r="K61" s="147"/>
      <c r="L61" s="148" t="s">
        <v>5</v>
      </c>
    </row>
    <row r="62" spans="1:15" ht="20.100000000000001" customHeight="1" x14ac:dyDescent="0.5">
      <c r="A62" s="115"/>
      <c r="B62" s="115"/>
      <c r="C62" s="115"/>
      <c r="D62" s="115"/>
      <c r="E62" s="115"/>
      <c r="F62" s="1" t="s">
        <v>9</v>
      </c>
      <c r="G62" s="148"/>
      <c r="H62" s="148" t="s">
        <v>10</v>
      </c>
      <c r="I62" s="148"/>
      <c r="J62" s="1" t="s">
        <v>9</v>
      </c>
      <c r="K62" s="148"/>
      <c r="L62" s="148" t="s">
        <v>10</v>
      </c>
    </row>
    <row r="63" spans="1:15" ht="20.100000000000001" customHeight="1" x14ac:dyDescent="0.5">
      <c r="A63" s="115"/>
      <c r="B63" s="115"/>
      <c r="C63" s="115"/>
      <c r="D63" s="116" t="s">
        <v>11</v>
      </c>
      <c r="E63" s="115"/>
      <c r="F63" s="2" t="s">
        <v>12</v>
      </c>
      <c r="G63" s="148"/>
      <c r="H63" s="150" t="s">
        <v>12</v>
      </c>
      <c r="I63" s="151"/>
      <c r="J63" s="2" t="s">
        <v>12</v>
      </c>
      <c r="K63" s="148"/>
      <c r="L63" s="150" t="s">
        <v>12</v>
      </c>
    </row>
    <row r="64" spans="1:15" ht="20.100000000000001" customHeight="1" x14ac:dyDescent="0.5">
      <c r="A64" s="115"/>
      <c r="B64" s="115"/>
      <c r="C64" s="115"/>
      <c r="D64" s="117"/>
      <c r="E64" s="115"/>
      <c r="F64" s="86"/>
      <c r="G64" s="152"/>
      <c r="H64" s="152"/>
      <c r="I64" s="152"/>
      <c r="J64" s="86"/>
      <c r="K64" s="152"/>
      <c r="L64" s="152"/>
    </row>
    <row r="65" spans="1:15" s="85" customFormat="1" ht="18" customHeight="1" x14ac:dyDescent="0.5">
      <c r="A65" s="122" t="s">
        <v>218</v>
      </c>
      <c r="B65" s="123"/>
      <c r="C65" s="123"/>
      <c r="D65" s="126"/>
      <c r="E65" s="126"/>
      <c r="F65" s="86">
        <f>F44</f>
        <v>1799927</v>
      </c>
      <c r="G65" s="152"/>
      <c r="H65" s="152">
        <v>486984</v>
      </c>
      <c r="I65" s="152"/>
      <c r="J65" s="86">
        <f>J44</f>
        <v>-95074</v>
      </c>
      <c r="K65" s="152"/>
      <c r="L65" s="152">
        <v>-230526</v>
      </c>
      <c r="M65" s="123"/>
      <c r="N65" s="123"/>
      <c r="O65" s="123"/>
    </row>
    <row r="66" spans="1:15" s="85" customFormat="1" ht="18" customHeight="1" x14ac:dyDescent="0.5">
      <c r="A66" s="123"/>
      <c r="B66" s="122" t="s">
        <v>219</v>
      </c>
      <c r="C66" s="123"/>
      <c r="D66" s="126"/>
      <c r="E66" s="126"/>
      <c r="F66" s="86"/>
      <c r="G66" s="152"/>
      <c r="H66" s="152"/>
      <c r="I66" s="152"/>
      <c r="J66" s="86"/>
      <c r="K66" s="152"/>
      <c r="L66" s="152"/>
      <c r="M66" s="123"/>
      <c r="N66" s="123"/>
      <c r="O66" s="123"/>
    </row>
    <row r="67" spans="1:15" s="85" customFormat="1" ht="18" customHeight="1" x14ac:dyDescent="0.5">
      <c r="A67" s="118"/>
      <c r="B67" s="123" t="s">
        <v>220</v>
      </c>
      <c r="C67" s="123"/>
      <c r="D67" s="119"/>
      <c r="E67" s="126"/>
      <c r="F67" s="86">
        <v>-90524</v>
      </c>
      <c r="G67" s="152"/>
      <c r="H67" s="152">
        <v>84373</v>
      </c>
      <c r="I67" s="152"/>
      <c r="J67" s="86">
        <v>604</v>
      </c>
      <c r="K67" s="123"/>
      <c r="L67" s="152">
        <v>-2879</v>
      </c>
      <c r="M67" s="123"/>
      <c r="N67" s="123"/>
      <c r="O67" s="123"/>
    </row>
    <row r="68" spans="1:15" s="85" customFormat="1" ht="18" customHeight="1" x14ac:dyDescent="0.5">
      <c r="A68" s="118"/>
      <c r="B68" s="123" t="s">
        <v>19</v>
      </c>
      <c r="C68" s="123"/>
      <c r="D68" s="119"/>
      <c r="E68" s="126"/>
      <c r="F68" s="86">
        <v>-4631</v>
      </c>
      <c r="G68" s="152"/>
      <c r="H68" s="152">
        <v>21995</v>
      </c>
      <c r="I68" s="152"/>
      <c r="J68" s="86">
        <v>-36469</v>
      </c>
      <c r="K68" s="152"/>
      <c r="L68" s="152">
        <v>115419</v>
      </c>
      <c r="M68" s="123"/>
      <c r="N68" s="123"/>
      <c r="O68" s="123"/>
    </row>
    <row r="69" spans="1:15" s="85" customFormat="1" ht="18" customHeight="1" x14ac:dyDescent="0.5">
      <c r="A69" s="118"/>
      <c r="B69" s="123" t="s">
        <v>20</v>
      </c>
      <c r="C69" s="123"/>
      <c r="D69" s="119"/>
      <c r="E69" s="126"/>
      <c r="F69" s="86">
        <v>959492</v>
      </c>
      <c r="G69" s="152"/>
      <c r="H69" s="152">
        <v>1037377</v>
      </c>
      <c r="I69" s="152"/>
      <c r="J69" s="86">
        <v>420995</v>
      </c>
      <c r="K69" s="123"/>
      <c r="L69" s="152">
        <v>133143</v>
      </c>
      <c r="M69" s="123"/>
      <c r="N69" s="123"/>
      <c r="O69" s="123"/>
    </row>
    <row r="70" spans="1:15" s="85" customFormat="1" ht="18" customHeight="1" x14ac:dyDescent="0.5">
      <c r="A70" s="118"/>
      <c r="B70" s="123" t="s">
        <v>21</v>
      </c>
      <c r="C70" s="123"/>
      <c r="D70" s="119"/>
      <c r="E70" s="126"/>
      <c r="F70" s="86">
        <v>-2127580</v>
      </c>
      <c r="G70" s="152"/>
      <c r="H70" s="152">
        <v>-963502</v>
      </c>
      <c r="I70" s="152"/>
      <c r="J70" s="86">
        <v>-1711656</v>
      </c>
      <c r="K70" s="152"/>
      <c r="L70" s="152">
        <v>-902411</v>
      </c>
      <c r="M70" s="123"/>
      <c r="N70" s="123"/>
      <c r="O70" s="123"/>
    </row>
    <row r="71" spans="1:15" s="85" customFormat="1" ht="18" customHeight="1" x14ac:dyDescent="0.5">
      <c r="A71" s="123"/>
      <c r="B71" s="123" t="s">
        <v>23</v>
      </c>
      <c r="C71" s="123"/>
      <c r="D71" s="123"/>
      <c r="E71" s="126"/>
      <c r="F71" s="86">
        <v>-164986</v>
      </c>
      <c r="G71" s="152"/>
      <c r="H71" s="152">
        <v>127033</v>
      </c>
      <c r="I71" s="152"/>
      <c r="J71" s="86">
        <v>-194570</v>
      </c>
      <c r="K71" s="123"/>
      <c r="L71" s="152">
        <v>19090</v>
      </c>
      <c r="M71" s="123"/>
      <c r="N71" s="123"/>
      <c r="O71" s="123"/>
    </row>
    <row r="72" spans="1:15" s="85" customFormat="1" ht="18" customHeight="1" x14ac:dyDescent="0.5">
      <c r="A72" s="123"/>
      <c r="B72" s="123" t="s">
        <v>38</v>
      </c>
      <c r="C72" s="123"/>
      <c r="D72" s="123"/>
      <c r="E72" s="126"/>
      <c r="F72" s="86">
        <v>-13667</v>
      </c>
      <c r="G72" s="152"/>
      <c r="H72" s="152">
        <v>90820</v>
      </c>
      <c r="I72" s="152"/>
      <c r="J72" s="86">
        <v>1683</v>
      </c>
      <c r="K72" s="152"/>
      <c r="L72" s="152">
        <v>-518</v>
      </c>
      <c r="M72" s="123"/>
      <c r="N72" s="123"/>
      <c r="O72" s="123"/>
    </row>
    <row r="73" spans="1:15" s="85" customFormat="1" ht="18" customHeight="1" x14ac:dyDescent="0.5">
      <c r="A73" s="123"/>
      <c r="B73" s="123" t="s">
        <v>45</v>
      </c>
      <c r="C73" s="123"/>
      <c r="D73" s="123"/>
      <c r="E73" s="126"/>
      <c r="F73" s="86">
        <v>-598839</v>
      </c>
      <c r="G73" s="152"/>
      <c r="H73" s="152">
        <v>99551</v>
      </c>
      <c r="I73" s="152"/>
      <c r="J73" s="86">
        <v>-222345</v>
      </c>
      <c r="K73" s="152"/>
      <c r="L73" s="152">
        <v>282337</v>
      </c>
      <c r="M73" s="123"/>
      <c r="N73" s="123"/>
      <c r="O73" s="123"/>
    </row>
    <row r="74" spans="1:15" s="85" customFormat="1" ht="18" customHeight="1" x14ac:dyDescent="0.5">
      <c r="A74" s="123"/>
      <c r="B74" s="123" t="s">
        <v>46</v>
      </c>
      <c r="C74" s="123"/>
      <c r="D74" s="123"/>
      <c r="E74" s="126"/>
      <c r="F74" s="86">
        <v>4734</v>
      </c>
      <c r="G74" s="152"/>
      <c r="H74" s="152">
        <v>44276</v>
      </c>
      <c r="I74" s="152"/>
      <c r="J74" s="86">
        <v>58265</v>
      </c>
      <c r="K74" s="152"/>
      <c r="L74" s="152">
        <v>11878</v>
      </c>
      <c r="M74" s="123"/>
      <c r="N74" s="123"/>
      <c r="O74" s="123"/>
    </row>
    <row r="75" spans="1:15" s="85" customFormat="1" ht="18" customHeight="1" x14ac:dyDescent="0.5">
      <c r="A75" s="118"/>
      <c r="B75" s="123" t="s">
        <v>53</v>
      </c>
      <c r="C75" s="123"/>
      <c r="D75" s="119"/>
      <c r="E75" s="126"/>
      <c r="F75" s="86">
        <v>-61028</v>
      </c>
      <c r="G75" s="123"/>
      <c r="H75" s="152">
        <v>-213028</v>
      </c>
      <c r="I75" s="123"/>
      <c r="J75" s="86">
        <v>-78</v>
      </c>
      <c r="K75" s="152"/>
      <c r="L75" s="152">
        <v>-10391</v>
      </c>
      <c r="M75" s="123"/>
      <c r="N75" s="123"/>
      <c r="O75" s="123"/>
    </row>
    <row r="76" spans="1:15" s="85" customFormat="1" ht="18" customHeight="1" x14ac:dyDescent="0.5">
      <c r="A76" s="118"/>
      <c r="B76" s="123" t="s">
        <v>221</v>
      </c>
      <c r="C76" s="123"/>
      <c r="D76" s="119"/>
      <c r="E76" s="126"/>
      <c r="F76" s="86">
        <v>-525</v>
      </c>
      <c r="G76" s="123"/>
      <c r="H76" s="152">
        <v>-16804</v>
      </c>
      <c r="I76" s="152"/>
      <c r="J76" s="86">
        <v>0</v>
      </c>
      <c r="K76" s="152"/>
      <c r="L76" s="152">
        <v>-25429</v>
      </c>
      <c r="M76" s="123"/>
      <c r="N76" s="123"/>
      <c r="O76" s="123"/>
    </row>
    <row r="77" spans="1:15" s="85" customFormat="1" ht="18" customHeight="1" x14ac:dyDescent="0.5">
      <c r="A77" s="118"/>
      <c r="B77" s="123" t="s">
        <v>222</v>
      </c>
      <c r="C77" s="123"/>
      <c r="D77" s="119"/>
      <c r="E77" s="126"/>
      <c r="F77" s="86">
        <v>123123</v>
      </c>
      <c r="G77" s="123"/>
      <c r="H77" s="152">
        <v>-86966</v>
      </c>
      <c r="I77" s="123"/>
      <c r="J77" s="86">
        <v>613</v>
      </c>
      <c r="K77" s="152"/>
      <c r="L77" s="152">
        <v>-13371</v>
      </c>
      <c r="M77" s="123"/>
      <c r="N77" s="123"/>
      <c r="O77" s="123"/>
    </row>
    <row r="78" spans="1:15" s="85" customFormat="1" ht="18" customHeight="1" x14ac:dyDescent="0.5">
      <c r="A78" s="122"/>
      <c r="B78" s="123" t="s">
        <v>66</v>
      </c>
      <c r="C78" s="123"/>
      <c r="D78" s="126"/>
      <c r="E78" s="126"/>
      <c r="F78" s="88">
        <v>142901</v>
      </c>
      <c r="G78" s="152"/>
      <c r="H78" s="153">
        <v>-70466</v>
      </c>
      <c r="I78" s="152"/>
      <c r="J78" s="88">
        <v>20388</v>
      </c>
      <c r="K78" s="152"/>
      <c r="L78" s="153">
        <v>-1591</v>
      </c>
      <c r="M78" s="123"/>
      <c r="N78" s="123"/>
      <c r="O78" s="123"/>
    </row>
    <row r="79" spans="1:15" ht="6" customHeight="1" x14ac:dyDescent="0.5">
      <c r="C79" s="114"/>
      <c r="D79" s="110"/>
      <c r="E79" s="110"/>
      <c r="F79" s="31"/>
      <c r="G79" s="113"/>
      <c r="I79" s="113"/>
      <c r="J79" s="31"/>
      <c r="K79" s="113"/>
    </row>
    <row r="80" spans="1:15" s="85" customFormat="1" ht="18" customHeight="1" x14ac:dyDescent="0.5">
      <c r="A80" s="122" t="s">
        <v>223</v>
      </c>
      <c r="B80" s="123"/>
      <c r="C80" s="123"/>
      <c r="D80" s="126"/>
      <c r="E80" s="126"/>
      <c r="F80" s="86">
        <f>SUM(F65:F78)</f>
        <v>-31603</v>
      </c>
      <c r="G80" s="152"/>
      <c r="H80" s="152">
        <f>SUM(H65:H78)</f>
        <v>641643</v>
      </c>
      <c r="I80" s="152"/>
      <c r="J80" s="86">
        <f>SUM(J65:J78)</f>
        <v>-1757644</v>
      </c>
      <c r="K80" s="152"/>
      <c r="L80" s="152">
        <f>SUM(L65:L78)</f>
        <v>-625249</v>
      </c>
      <c r="M80" s="123"/>
      <c r="N80" s="123"/>
      <c r="O80" s="123"/>
    </row>
    <row r="81" spans="1:15" s="85" customFormat="1" ht="18" customHeight="1" x14ac:dyDescent="0.5">
      <c r="A81" s="122"/>
      <c r="B81" s="123" t="s">
        <v>224</v>
      </c>
      <c r="C81" s="123"/>
      <c r="D81" s="126"/>
      <c r="E81" s="126"/>
      <c r="F81" s="86">
        <v>-906035</v>
      </c>
      <c r="G81" s="90"/>
      <c r="H81" s="152">
        <v>-656990</v>
      </c>
      <c r="I81" s="90"/>
      <c r="J81" s="86">
        <v>-250932</v>
      </c>
      <c r="K81" s="90"/>
      <c r="L81" s="152">
        <v>-306364</v>
      </c>
      <c r="M81" s="123"/>
      <c r="N81" s="123"/>
      <c r="O81" s="123"/>
    </row>
    <row r="82" spans="1:15" s="85" customFormat="1" ht="18" customHeight="1" x14ac:dyDescent="0.5">
      <c r="A82" s="122"/>
      <c r="B82" s="123" t="s">
        <v>225</v>
      </c>
      <c r="C82" s="123"/>
      <c r="D82" s="126"/>
      <c r="E82" s="126"/>
      <c r="F82" s="86">
        <v>-165092</v>
      </c>
      <c r="G82" s="90"/>
      <c r="H82" s="152">
        <v>-175669</v>
      </c>
      <c r="I82" s="90"/>
      <c r="J82" s="86">
        <v>-11413</v>
      </c>
      <c r="K82" s="90"/>
      <c r="L82" s="152">
        <v>-18797</v>
      </c>
      <c r="M82" s="123"/>
      <c r="N82" s="123"/>
      <c r="O82" s="123"/>
    </row>
    <row r="83" spans="1:15" s="85" customFormat="1" ht="18" customHeight="1" x14ac:dyDescent="0.5">
      <c r="A83" s="122"/>
      <c r="B83" s="123" t="s">
        <v>226</v>
      </c>
      <c r="C83" s="123"/>
      <c r="D83" s="126"/>
      <c r="E83" s="126"/>
      <c r="F83" s="88">
        <v>232223</v>
      </c>
      <c r="G83" s="90"/>
      <c r="H83" s="153">
        <v>318968</v>
      </c>
      <c r="I83" s="90"/>
      <c r="J83" s="88">
        <v>212134</v>
      </c>
      <c r="K83" s="90"/>
      <c r="L83" s="153">
        <v>0</v>
      </c>
      <c r="M83" s="123"/>
      <c r="N83" s="123"/>
      <c r="O83" s="123"/>
    </row>
    <row r="84" spans="1:15" ht="6" customHeight="1" x14ac:dyDescent="0.5">
      <c r="A84" s="114"/>
      <c r="D84" s="110"/>
      <c r="E84" s="110"/>
      <c r="F84" s="31"/>
      <c r="G84" s="113"/>
      <c r="I84" s="113"/>
      <c r="J84" s="31"/>
      <c r="K84" s="113"/>
    </row>
    <row r="85" spans="1:15" s="85" customFormat="1" ht="18" customHeight="1" x14ac:dyDescent="0.5">
      <c r="A85" s="122" t="s">
        <v>195</v>
      </c>
      <c r="B85" s="123"/>
      <c r="C85" s="123"/>
      <c r="D85" s="126"/>
      <c r="E85" s="126"/>
      <c r="F85" s="91">
        <f>SUM(F80:F83)</f>
        <v>-870507</v>
      </c>
      <c r="G85" s="90"/>
      <c r="H85" s="89">
        <f>SUM(H80:H83)</f>
        <v>127952</v>
      </c>
      <c r="I85" s="90"/>
      <c r="J85" s="91">
        <f>SUM(J80:J83)</f>
        <v>-1807855</v>
      </c>
      <c r="K85" s="90"/>
      <c r="L85" s="89">
        <f>SUM(L80:L83)</f>
        <v>-950410</v>
      </c>
      <c r="M85" s="123"/>
      <c r="N85" s="123"/>
      <c r="O85" s="123"/>
    </row>
    <row r="86" spans="1:15" ht="17.399999999999999" customHeight="1" x14ac:dyDescent="0.5">
      <c r="A86" s="114"/>
      <c r="B86" s="129"/>
      <c r="C86" s="129"/>
      <c r="D86" s="110"/>
      <c r="E86" s="110"/>
      <c r="F86" s="12"/>
      <c r="G86" s="155"/>
      <c r="H86" s="155"/>
      <c r="I86" s="155"/>
      <c r="J86" s="12"/>
      <c r="K86" s="155"/>
      <c r="L86" s="155"/>
    </row>
    <row r="87" spans="1:15" s="85" customFormat="1" ht="20.100000000000001" customHeight="1" x14ac:dyDescent="0.5">
      <c r="A87" s="118" t="s">
        <v>227</v>
      </c>
      <c r="B87" s="119"/>
      <c r="C87" s="119"/>
      <c r="D87" s="126"/>
      <c r="E87" s="126"/>
      <c r="F87" s="86"/>
      <c r="G87" s="152"/>
      <c r="H87" s="123"/>
      <c r="I87" s="152"/>
      <c r="J87" s="86"/>
      <c r="K87" s="152"/>
      <c r="L87" s="152"/>
      <c r="M87" s="123"/>
      <c r="N87" s="123"/>
      <c r="O87" s="123"/>
    </row>
    <row r="88" spans="1:15" s="85" customFormat="1" ht="20.100000000000001" customHeight="1" x14ac:dyDescent="0.5">
      <c r="A88" s="123"/>
      <c r="B88" s="123" t="s">
        <v>228</v>
      </c>
      <c r="C88" s="123"/>
      <c r="D88" s="126"/>
      <c r="E88" s="126"/>
      <c r="F88" s="92"/>
      <c r="G88" s="156"/>
      <c r="H88" s="123"/>
      <c r="I88" s="152"/>
      <c r="J88" s="92"/>
      <c r="K88" s="162"/>
      <c r="L88" s="152"/>
      <c r="M88" s="123"/>
      <c r="N88" s="123"/>
      <c r="O88" s="123"/>
    </row>
    <row r="89" spans="1:15" s="85" customFormat="1" ht="20.100000000000001" customHeight="1" x14ac:dyDescent="0.5">
      <c r="A89" s="123"/>
      <c r="B89" s="123"/>
      <c r="C89" s="123" t="s">
        <v>229</v>
      </c>
      <c r="D89" s="126"/>
      <c r="E89" s="126"/>
      <c r="F89" s="86">
        <v>312141</v>
      </c>
      <c r="G89" s="156"/>
      <c r="H89" s="152">
        <v>74060</v>
      </c>
      <c r="I89" s="156"/>
      <c r="J89" s="86">
        <v>0</v>
      </c>
      <c r="K89" s="162"/>
      <c r="L89" s="152">
        <v>0</v>
      </c>
      <c r="M89" s="123"/>
      <c r="N89" s="123"/>
      <c r="O89" s="123"/>
    </row>
    <row r="90" spans="1:15" s="85" customFormat="1" ht="20.100000000000001" customHeight="1" x14ac:dyDescent="0.5">
      <c r="A90" s="123"/>
      <c r="B90" s="123" t="s">
        <v>230</v>
      </c>
      <c r="C90" s="123"/>
      <c r="D90" s="126"/>
      <c r="E90" s="126"/>
      <c r="F90" s="92"/>
      <c r="G90" s="156"/>
      <c r="H90" s="123"/>
      <c r="I90" s="156"/>
      <c r="J90" s="92"/>
      <c r="K90" s="162"/>
      <c r="L90" s="123"/>
      <c r="M90" s="123"/>
      <c r="N90" s="123"/>
      <c r="O90" s="123"/>
    </row>
    <row r="91" spans="1:15" s="85" customFormat="1" ht="20.100000000000001" customHeight="1" x14ac:dyDescent="0.5">
      <c r="A91" s="123"/>
      <c r="B91" s="123"/>
      <c r="C91" s="123" t="s">
        <v>229</v>
      </c>
      <c r="D91" s="126"/>
      <c r="E91" s="126"/>
      <c r="F91" s="86">
        <v>-245058</v>
      </c>
      <c r="G91" s="156"/>
      <c r="H91" s="152">
        <v>-62200</v>
      </c>
      <c r="I91" s="156"/>
      <c r="J91" s="86">
        <v>0</v>
      </c>
      <c r="K91" s="162"/>
      <c r="L91" s="152">
        <v>0</v>
      </c>
      <c r="M91" s="123"/>
      <c r="N91" s="123"/>
      <c r="O91" s="123"/>
    </row>
    <row r="92" spans="1:15" s="85" customFormat="1" ht="20.100000000000001" customHeight="1" x14ac:dyDescent="0.5">
      <c r="A92" s="123"/>
      <c r="B92" s="123" t="s">
        <v>284</v>
      </c>
      <c r="C92" s="123"/>
      <c r="D92" s="126"/>
      <c r="E92" s="126"/>
      <c r="F92" s="92"/>
      <c r="G92" s="156"/>
      <c r="H92" s="93"/>
      <c r="I92" s="156"/>
      <c r="J92" s="92"/>
      <c r="K92" s="162"/>
      <c r="L92" s="93"/>
      <c r="M92" s="123"/>
      <c r="N92" s="123"/>
      <c r="O92" s="123"/>
    </row>
    <row r="93" spans="1:15" s="85" customFormat="1" ht="20.100000000000001" customHeight="1" x14ac:dyDescent="0.5">
      <c r="A93" s="123"/>
      <c r="B93" s="123"/>
      <c r="C93" s="123" t="s">
        <v>285</v>
      </c>
      <c r="D93" s="126">
        <v>15</v>
      </c>
      <c r="E93" s="126"/>
      <c r="F93" s="92">
        <v>0</v>
      </c>
      <c r="G93" s="156"/>
      <c r="H93" s="93">
        <v>0</v>
      </c>
      <c r="I93" s="156"/>
      <c r="J93" s="92">
        <v>584400</v>
      </c>
      <c r="K93" s="162"/>
      <c r="L93" s="93">
        <v>0</v>
      </c>
      <c r="M93" s="123"/>
      <c r="N93" s="123"/>
      <c r="O93" s="123"/>
    </row>
    <row r="94" spans="1:15" s="85" customFormat="1" ht="20.100000000000001" customHeight="1" x14ac:dyDescent="0.5">
      <c r="A94" s="123"/>
      <c r="B94" s="123" t="s">
        <v>286</v>
      </c>
      <c r="C94" s="123"/>
      <c r="D94" s="126"/>
      <c r="E94" s="126"/>
      <c r="F94" s="86"/>
      <c r="G94" s="156"/>
      <c r="H94" s="152"/>
      <c r="I94" s="156"/>
      <c r="J94" s="86"/>
      <c r="K94" s="162"/>
      <c r="L94" s="152"/>
      <c r="M94" s="123"/>
      <c r="N94" s="123"/>
      <c r="O94" s="123"/>
    </row>
    <row r="95" spans="1:15" s="85" customFormat="1" ht="20.100000000000001" customHeight="1" x14ac:dyDescent="0.5">
      <c r="A95" s="123"/>
      <c r="B95" s="123"/>
      <c r="C95" s="123" t="s">
        <v>285</v>
      </c>
      <c r="D95" s="126">
        <v>15</v>
      </c>
      <c r="E95" s="126"/>
      <c r="F95" s="86">
        <v>-297372</v>
      </c>
      <c r="G95" s="156"/>
      <c r="H95" s="152">
        <v>-220203</v>
      </c>
      <c r="I95" s="156"/>
      <c r="J95" s="86">
        <v>-698650</v>
      </c>
      <c r="K95" s="162"/>
      <c r="L95" s="152">
        <v>-155000</v>
      </c>
      <c r="M95" s="123"/>
      <c r="N95" s="123"/>
      <c r="O95" s="123"/>
    </row>
    <row r="96" spans="1:15" s="85" customFormat="1" ht="20.100000000000001" customHeight="1" x14ac:dyDescent="0.5">
      <c r="A96" s="123"/>
      <c r="B96" s="123" t="s">
        <v>231</v>
      </c>
      <c r="C96" s="123"/>
      <c r="D96" s="126"/>
      <c r="E96" s="126"/>
      <c r="F96" s="86">
        <v>0</v>
      </c>
      <c r="G96" s="156"/>
      <c r="H96" s="152">
        <v>-442063</v>
      </c>
      <c r="I96" s="156"/>
      <c r="J96" s="86">
        <v>0</v>
      </c>
      <c r="K96" s="162"/>
      <c r="L96" s="152">
        <v>0</v>
      </c>
      <c r="M96" s="123"/>
      <c r="N96" s="123"/>
      <c r="O96" s="123"/>
    </row>
    <row r="97" spans="1:15" s="85" customFormat="1" ht="20.100000000000001" customHeight="1" x14ac:dyDescent="0.5">
      <c r="A97" s="123"/>
      <c r="B97" s="123" t="s">
        <v>232</v>
      </c>
      <c r="C97" s="123"/>
      <c r="D97" s="126"/>
      <c r="E97" s="126"/>
      <c r="F97" s="86">
        <v>0</v>
      </c>
      <c r="G97" s="156"/>
      <c r="H97" s="152">
        <v>-99508</v>
      </c>
      <c r="I97" s="156"/>
      <c r="J97" s="86">
        <v>0</v>
      </c>
      <c r="K97" s="162"/>
      <c r="L97" s="152">
        <v>0</v>
      </c>
      <c r="M97" s="123"/>
      <c r="N97" s="123"/>
      <c r="O97" s="123"/>
    </row>
    <row r="98" spans="1:15" s="85" customFormat="1" ht="20.100000000000001" customHeight="1" x14ac:dyDescent="0.5">
      <c r="A98" s="123"/>
      <c r="B98" s="123" t="s">
        <v>233</v>
      </c>
      <c r="C98" s="123"/>
      <c r="D98" s="126"/>
      <c r="E98" s="126"/>
      <c r="F98" s="86">
        <v>0</v>
      </c>
      <c r="G98" s="156"/>
      <c r="H98" s="152">
        <v>0</v>
      </c>
      <c r="I98" s="156"/>
      <c r="J98" s="86">
        <v>0</v>
      </c>
      <c r="K98" s="156"/>
      <c r="L98" s="152">
        <v>-900000</v>
      </c>
      <c r="M98" s="123"/>
      <c r="N98" s="123"/>
      <c r="O98" s="123"/>
    </row>
    <row r="99" spans="1:15" s="85" customFormat="1" ht="20.100000000000001" customHeight="1" x14ac:dyDescent="0.5">
      <c r="A99" s="123"/>
      <c r="B99" s="123" t="s">
        <v>234</v>
      </c>
      <c r="C99" s="123"/>
      <c r="D99" s="126">
        <v>11</v>
      </c>
      <c r="E99" s="126"/>
      <c r="F99" s="86">
        <v>-5847</v>
      </c>
      <c r="G99" s="156"/>
      <c r="H99" s="152">
        <v>-980328</v>
      </c>
      <c r="I99" s="156"/>
      <c r="J99" s="86">
        <v>-5847</v>
      </c>
      <c r="K99" s="156"/>
      <c r="L99" s="152">
        <v>-640</v>
      </c>
      <c r="M99" s="123"/>
      <c r="N99" s="123"/>
      <c r="O99" s="123"/>
    </row>
    <row r="100" spans="1:15" s="85" customFormat="1" ht="20.100000000000001" customHeight="1" x14ac:dyDescent="0.5">
      <c r="A100" s="123"/>
      <c r="B100" s="127" t="s">
        <v>235</v>
      </c>
      <c r="C100" s="123"/>
      <c r="D100" s="127"/>
      <c r="E100" s="126"/>
      <c r="F100" s="86">
        <v>0</v>
      </c>
      <c r="G100" s="156"/>
      <c r="H100" s="152">
        <v>1693875</v>
      </c>
      <c r="I100" s="156"/>
      <c r="J100" s="86">
        <v>0</v>
      </c>
      <c r="K100" s="156"/>
      <c r="L100" s="152">
        <v>1693875</v>
      </c>
      <c r="M100" s="123"/>
      <c r="N100" s="123"/>
      <c r="O100" s="123"/>
    </row>
    <row r="101" spans="1:15" s="85" customFormat="1" ht="20.100000000000001" customHeight="1" x14ac:dyDescent="0.5">
      <c r="A101" s="123"/>
      <c r="B101" s="123" t="s">
        <v>236</v>
      </c>
      <c r="C101" s="123"/>
      <c r="D101" s="126"/>
      <c r="E101" s="126"/>
      <c r="F101" s="86">
        <v>0</v>
      </c>
      <c r="G101" s="156"/>
      <c r="H101" s="152">
        <v>-30000</v>
      </c>
      <c r="I101" s="156"/>
      <c r="J101" s="86">
        <v>0</v>
      </c>
      <c r="K101" s="156"/>
      <c r="L101" s="152">
        <v>0</v>
      </c>
      <c r="M101" s="123"/>
      <c r="N101" s="123"/>
      <c r="O101" s="123"/>
    </row>
    <row r="102" spans="1:15" s="85" customFormat="1" ht="20.100000000000001" customHeight="1" x14ac:dyDescent="0.5">
      <c r="A102" s="123"/>
      <c r="B102" s="123" t="s">
        <v>237</v>
      </c>
      <c r="C102" s="123"/>
      <c r="D102" s="126"/>
      <c r="E102" s="126"/>
      <c r="F102" s="86">
        <v>-9545</v>
      </c>
      <c r="G102" s="156"/>
      <c r="H102" s="152">
        <v>17980</v>
      </c>
      <c r="I102" s="156"/>
      <c r="J102" s="86">
        <v>-9421</v>
      </c>
      <c r="K102" s="156"/>
      <c r="L102" s="152">
        <v>-31</v>
      </c>
      <c r="M102" s="123"/>
      <c r="N102" s="123"/>
      <c r="O102" s="123"/>
    </row>
    <row r="103" spans="1:15" s="85" customFormat="1" ht="15" customHeight="1" x14ac:dyDescent="0.5">
      <c r="A103" s="123"/>
      <c r="B103" s="123"/>
      <c r="C103" s="123"/>
      <c r="D103" s="126"/>
      <c r="E103" s="126"/>
      <c r="F103" s="93"/>
      <c r="G103" s="156"/>
      <c r="H103" s="93"/>
      <c r="I103" s="156"/>
      <c r="J103" s="93"/>
      <c r="K103" s="156"/>
      <c r="L103" s="93"/>
      <c r="M103" s="123"/>
      <c r="N103" s="123"/>
      <c r="O103" s="123"/>
    </row>
    <row r="104" spans="1:15" s="85" customFormat="1" ht="19.2" customHeight="1" x14ac:dyDescent="0.5">
      <c r="A104" s="123"/>
      <c r="B104" s="123"/>
      <c r="C104" s="123"/>
      <c r="D104" s="126"/>
      <c r="E104" s="126"/>
      <c r="F104" s="93"/>
      <c r="G104" s="156"/>
      <c r="H104" s="93"/>
      <c r="I104" s="156"/>
      <c r="J104" s="93"/>
      <c r="K104" s="156"/>
      <c r="L104" s="93"/>
      <c r="M104" s="123"/>
      <c r="N104" s="123"/>
      <c r="O104" s="123"/>
    </row>
    <row r="105" spans="1:15" s="85" customFormat="1" ht="18.75" customHeight="1" x14ac:dyDescent="0.5">
      <c r="A105" s="123"/>
      <c r="B105" s="123"/>
      <c r="C105" s="123"/>
      <c r="D105" s="126"/>
      <c r="E105" s="126"/>
      <c r="F105" s="93"/>
      <c r="G105" s="156"/>
      <c r="H105" s="93"/>
      <c r="I105" s="156"/>
      <c r="J105" s="93"/>
      <c r="K105" s="156"/>
      <c r="L105" s="93"/>
      <c r="M105" s="123"/>
      <c r="N105" s="123"/>
      <c r="O105" s="123"/>
    </row>
    <row r="106" spans="1:15" ht="21.9" customHeight="1" x14ac:dyDescent="0.5">
      <c r="A106" s="128" t="s">
        <v>41</v>
      </c>
      <c r="B106" s="130"/>
      <c r="C106" s="130"/>
      <c r="D106" s="131"/>
      <c r="E106" s="131"/>
      <c r="F106" s="10"/>
      <c r="G106" s="157"/>
      <c r="H106" s="157"/>
      <c r="I106" s="157"/>
      <c r="J106" s="10"/>
      <c r="K106" s="157"/>
      <c r="L106" s="157"/>
    </row>
    <row r="107" spans="1:15" ht="20.100000000000001" customHeight="1" x14ac:dyDescent="0.5">
      <c r="A107" s="109" t="s">
        <v>0</v>
      </c>
      <c r="B107" s="109"/>
      <c r="C107" s="109"/>
      <c r="D107" s="110"/>
      <c r="E107" s="110"/>
      <c r="F107" s="16"/>
      <c r="G107" s="142"/>
      <c r="H107" s="146"/>
      <c r="I107" s="142"/>
      <c r="J107" s="16"/>
      <c r="K107" s="142"/>
      <c r="L107" s="146"/>
    </row>
    <row r="108" spans="1:15" ht="20.100000000000001" customHeight="1" x14ac:dyDescent="0.5">
      <c r="A108" s="109" t="s">
        <v>193</v>
      </c>
      <c r="B108" s="109"/>
      <c r="C108" s="109"/>
      <c r="D108" s="110"/>
      <c r="E108" s="110"/>
      <c r="F108" s="14"/>
      <c r="G108" s="142"/>
      <c r="H108" s="142"/>
      <c r="I108" s="142"/>
      <c r="J108" s="14"/>
      <c r="K108" s="142"/>
      <c r="L108" s="142"/>
    </row>
    <row r="109" spans="1:15" ht="20.100000000000001" customHeight="1" x14ac:dyDescent="0.5">
      <c r="A109" s="111" t="str">
        <f>+A3</f>
        <v>สำหรับงวดเก้าเดือนสิ้นสุดวันที่ 30 กันยายน พ.ศ. 2565</v>
      </c>
      <c r="B109" s="111"/>
      <c r="C109" s="111"/>
      <c r="D109" s="112"/>
      <c r="E109" s="112"/>
      <c r="F109" s="15"/>
      <c r="G109" s="144"/>
      <c r="H109" s="144"/>
      <c r="I109" s="144"/>
      <c r="J109" s="15"/>
      <c r="K109" s="144"/>
      <c r="L109" s="144"/>
    </row>
    <row r="110" spans="1:15" ht="20.100000000000001" customHeight="1" x14ac:dyDescent="0.5">
      <c r="C110" s="114"/>
      <c r="D110" s="110"/>
      <c r="E110" s="110"/>
      <c r="G110" s="113"/>
      <c r="I110" s="113"/>
      <c r="K110" s="113"/>
    </row>
    <row r="111" spans="1:15" ht="20.100000000000001" customHeight="1" x14ac:dyDescent="0.5">
      <c r="A111" s="109"/>
      <c r="B111" s="109"/>
      <c r="C111" s="109"/>
      <c r="D111" s="110"/>
      <c r="E111" s="110"/>
      <c r="F111" s="215" t="s">
        <v>3</v>
      </c>
      <c r="G111" s="215"/>
      <c r="H111" s="215"/>
      <c r="I111" s="146"/>
      <c r="J111" s="215" t="s">
        <v>4</v>
      </c>
      <c r="K111" s="215"/>
      <c r="L111" s="215"/>
    </row>
    <row r="112" spans="1:15" ht="20.100000000000001" customHeight="1" x14ac:dyDescent="0.5">
      <c r="A112" s="109"/>
      <c r="B112" s="109"/>
      <c r="C112" s="109"/>
      <c r="D112" s="110"/>
      <c r="E112" s="110"/>
      <c r="F112" s="1" t="s">
        <v>5</v>
      </c>
      <c r="G112" s="147"/>
      <c r="H112" s="148" t="s">
        <v>5</v>
      </c>
      <c r="I112" s="149"/>
      <c r="J112" s="1" t="s">
        <v>5</v>
      </c>
      <c r="K112" s="147"/>
      <c r="L112" s="148" t="s">
        <v>5</v>
      </c>
    </row>
    <row r="113" spans="1:15" ht="20.100000000000001" customHeight="1" x14ac:dyDescent="0.5">
      <c r="A113" s="115"/>
      <c r="B113" s="115"/>
      <c r="C113" s="115"/>
      <c r="D113" s="115"/>
      <c r="E113" s="115"/>
      <c r="F113" s="1" t="s">
        <v>9</v>
      </c>
      <c r="G113" s="148"/>
      <c r="H113" s="148" t="s">
        <v>10</v>
      </c>
      <c r="I113" s="148"/>
      <c r="J113" s="1" t="s">
        <v>9</v>
      </c>
      <c r="K113" s="148"/>
      <c r="L113" s="148" t="s">
        <v>10</v>
      </c>
    </row>
    <row r="114" spans="1:15" ht="20.100000000000001" customHeight="1" x14ac:dyDescent="0.5">
      <c r="A114" s="115"/>
      <c r="B114" s="115"/>
      <c r="C114" s="115"/>
      <c r="D114" s="116" t="s">
        <v>11</v>
      </c>
      <c r="E114" s="115"/>
      <c r="F114" s="2" t="s">
        <v>12</v>
      </c>
      <c r="G114" s="148"/>
      <c r="H114" s="150" t="s">
        <v>12</v>
      </c>
      <c r="I114" s="151"/>
      <c r="J114" s="2" t="s">
        <v>12</v>
      </c>
      <c r="K114" s="148"/>
      <c r="L114" s="150" t="s">
        <v>12</v>
      </c>
    </row>
    <row r="115" spans="1:15" ht="20.100000000000001" customHeight="1" x14ac:dyDescent="0.5">
      <c r="A115" s="115"/>
      <c r="B115" s="115"/>
      <c r="C115" s="115"/>
      <c r="D115" s="115"/>
      <c r="E115" s="115"/>
      <c r="F115" s="38"/>
      <c r="G115" s="148"/>
      <c r="H115" s="148"/>
      <c r="I115" s="148"/>
      <c r="J115" s="38"/>
      <c r="K115" s="148"/>
      <c r="L115" s="148"/>
    </row>
    <row r="116" spans="1:15" s="85" customFormat="1" ht="20.100000000000001" customHeight="1" x14ac:dyDescent="0.5">
      <c r="A116" s="118" t="s">
        <v>238</v>
      </c>
      <c r="B116" s="119"/>
      <c r="C116" s="119"/>
      <c r="D116" s="126"/>
      <c r="E116" s="126"/>
      <c r="F116" s="86"/>
      <c r="G116" s="152"/>
      <c r="H116" s="152"/>
      <c r="I116" s="152"/>
      <c r="J116" s="86"/>
      <c r="K116" s="152"/>
      <c r="L116" s="152"/>
      <c r="M116" s="123"/>
      <c r="N116" s="123"/>
      <c r="O116" s="123"/>
    </row>
    <row r="117" spans="1:15" s="85" customFormat="1" ht="20.100000000000001" customHeight="1" x14ac:dyDescent="0.5">
      <c r="A117" s="123"/>
      <c r="B117" s="123" t="s">
        <v>239</v>
      </c>
      <c r="C117" s="123"/>
      <c r="D117" s="126"/>
      <c r="E117" s="126"/>
      <c r="F117" s="92">
        <v>-275041</v>
      </c>
      <c r="G117" s="156"/>
      <c r="H117" s="93">
        <v>0</v>
      </c>
      <c r="I117" s="156"/>
      <c r="J117" s="92">
        <v>-275041</v>
      </c>
      <c r="K117" s="156"/>
      <c r="L117" s="93">
        <v>0</v>
      </c>
      <c r="M117" s="123"/>
      <c r="N117" s="123"/>
      <c r="O117" s="123"/>
    </row>
    <row r="118" spans="1:15" s="85" customFormat="1" ht="20.100000000000001" customHeight="1" x14ac:dyDescent="0.5">
      <c r="A118" s="123"/>
      <c r="B118" s="123" t="s">
        <v>240</v>
      </c>
      <c r="C118" s="123"/>
      <c r="D118" s="126"/>
      <c r="E118" s="126"/>
      <c r="F118" s="86">
        <v>-508287</v>
      </c>
      <c r="G118" s="156"/>
      <c r="H118" s="152">
        <v>-795618</v>
      </c>
      <c r="I118" s="156"/>
      <c r="J118" s="86">
        <v>0</v>
      </c>
      <c r="K118" s="156"/>
      <c r="L118" s="152">
        <v>0</v>
      </c>
      <c r="M118" s="123"/>
      <c r="N118" s="123"/>
      <c r="O118" s="123"/>
    </row>
    <row r="119" spans="1:15" s="85" customFormat="1" ht="20.100000000000001" customHeight="1" x14ac:dyDescent="0.5">
      <c r="A119" s="123"/>
      <c r="B119" s="123" t="s">
        <v>241</v>
      </c>
      <c r="C119" s="123"/>
      <c r="D119" s="126"/>
      <c r="E119" s="126"/>
      <c r="F119" s="86">
        <v>379</v>
      </c>
      <c r="G119" s="156"/>
      <c r="H119" s="152">
        <v>55</v>
      </c>
      <c r="I119" s="156"/>
      <c r="J119" s="86">
        <v>0</v>
      </c>
      <c r="K119" s="162"/>
      <c r="L119" s="152">
        <v>55</v>
      </c>
      <c r="M119" s="123"/>
      <c r="N119" s="123"/>
      <c r="O119" s="123"/>
    </row>
    <row r="120" spans="1:15" s="85" customFormat="1" ht="20.100000000000001" customHeight="1" x14ac:dyDescent="0.5">
      <c r="A120" s="123"/>
      <c r="B120" s="123" t="s">
        <v>242</v>
      </c>
      <c r="C120" s="123"/>
      <c r="D120" s="126"/>
      <c r="E120" s="126"/>
      <c r="F120" s="86">
        <v>-570149</v>
      </c>
      <c r="G120" s="156"/>
      <c r="H120" s="152">
        <v>-294446</v>
      </c>
      <c r="I120" s="156"/>
      <c r="J120" s="86">
        <v>-8494</v>
      </c>
      <c r="K120" s="156"/>
      <c r="L120" s="152">
        <v>-2147</v>
      </c>
      <c r="M120" s="123"/>
      <c r="N120" s="123"/>
      <c r="O120" s="123"/>
    </row>
    <row r="121" spans="1:15" s="85" customFormat="1" ht="20.100000000000001" customHeight="1" x14ac:dyDescent="0.5">
      <c r="A121" s="123"/>
      <c r="B121" s="123" t="s">
        <v>243</v>
      </c>
      <c r="C121" s="123"/>
      <c r="D121" s="126"/>
      <c r="E121" s="126"/>
      <c r="F121" s="86">
        <v>-19250</v>
      </c>
      <c r="G121" s="156"/>
      <c r="H121" s="152">
        <v>-15778</v>
      </c>
      <c r="I121" s="156"/>
      <c r="J121" s="86">
        <v>-16026</v>
      </c>
      <c r="K121" s="156"/>
      <c r="L121" s="152">
        <v>-12963</v>
      </c>
      <c r="M121" s="123"/>
      <c r="N121" s="123"/>
      <c r="O121" s="123"/>
    </row>
    <row r="122" spans="1:15" s="85" customFormat="1" ht="20.100000000000001" customHeight="1" x14ac:dyDescent="0.5">
      <c r="A122" s="123"/>
      <c r="B122" s="123" t="s">
        <v>270</v>
      </c>
      <c r="C122" s="123"/>
      <c r="D122" s="126"/>
      <c r="E122" s="126"/>
      <c r="F122" s="86"/>
      <c r="G122" s="156"/>
      <c r="H122" s="152"/>
      <c r="I122" s="156"/>
      <c r="J122" s="86"/>
      <c r="K122" s="156"/>
      <c r="L122" s="152"/>
      <c r="M122" s="123"/>
      <c r="N122" s="123"/>
      <c r="O122" s="123"/>
    </row>
    <row r="123" spans="1:15" s="85" customFormat="1" ht="20.100000000000001" customHeight="1" x14ac:dyDescent="0.5">
      <c r="A123" s="123"/>
      <c r="C123" s="123" t="s">
        <v>271</v>
      </c>
      <c r="D123" s="126"/>
      <c r="E123" s="126"/>
      <c r="F123" s="86">
        <v>83269</v>
      </c>
      <c r="G123" s="156"/>
      <c r="H123" s="152">
        <v>183704</v>
      </c>
      <c r="I123" s="156"/>
      <c r="J123" s="86">
        <v>0</v>
      </c>
      <c r="K123" s="156"/>
      <c r="L123" s="152">
        <v>0</v>
      </c>
      <c r="M123" s="123"/>
      <c r="N123" s="123"/>
      <c r="O123" s="123"/>
    </row>
    <row r="124" spans="1:15" s="85" customFormat="1" ht="20.100000000000001" customHeight="1" x14ac:dyDescent="0.5">
      <c r="A124" s="123"/>
      <c r="B124" s="123" t="s">
        <v>244</v>
      </c>
      <c r="C124" s="123"/>
      <c r="D124" s="126"/>
      <c r="E124" s="126"/>
      <c r="F124" s="86">
        <v>207982</v>
      </c>
      <c r="G124" s="156"/>
      <c r="H124" s="152">
        <v>0</v>
      </c>
      <c r="I124" s="156"/>
      <c r="J124" s="86">
        <v>0</v>
      </c>
      <c r="K124" s="156"/>
      <c r="L124" s="152">
        <v>0</v>
      </c>
      <c r="M124" s="123"/>
      <c r="N124" s="123"/>
      <c r="O124" s="123"/>
    </row>
    <row r="125" spans="1:15" s="85" customFormat="1" ht="20.100000000000001" customHeight="1" x14ac:dyDescent="0.5">
      <c r="A125" s="123"/>
      <c r="B125" s="123" t="s">
        <v>245</v>
      </c>
      <c r="C125" s="123"/>
      <c r="D125" s="126">
        <v>11</v>
      </c>
      <c r="E125" s="126"/>
      <c r="F125" s="86">
        <v>101526</v>
      </c>
      <c r="G125" s="156"/>
      <c r="H125" s="152">
        <v>38122</v>
      </c>
      <c r="I125" s="156"/>
      <c r="J125" s="86">
        <v>41528</v>
      </c>
      <c r="K125" s="156"/>
      <c r="L125" s="152">
        <v>38122</v>
      </c>
      <c r="M125" s="123"/>
      <c r="N125" s="123"/>
      <c r="O125" s="123"/>
    </row>
    <row r="126" spans="1:15" s="85" customFormat="1" ht="20.100000000000001" customHeight="1" x14ac:dyDescent="0.5">
      <c r="A126" s="123"/>
      <c r="B126" s="123" t="s">
        <v>246</v>
      </c>
      <c r="C126" s="123"/>
      <c r="D126" s="126"/>
      <c r="E126" s="126"/>
      <c r="F126" s="88">
        <v>2537</v>
      </c>
      <c r="G126" s="156"/>
      <c r="H126" s="153">
        <v>19084</v>
      </c>
      <c r="I126" s="156"/>
      <c r="J126" s="88">
        <v>7607</v>
      </c>
      <c r="K126" s="156"/>
      <c r="L126" s="153">
        <v>6280</v>
      </c>
      <c r="M126" s="123"/>
      <c r="N126" s="123"/>
      <c r="O126" s="123"/>
    </row>
    <row r="127" spans="1:15" ht="6" customHeight="1" x14ac:dyDescent="0.5">
      <c r="A127" s="114"/>
      <c r="B127" s="129"/>
      <c r="C127" s="129"/>
      <c r="D127" s="110"/>
      <c r="E127" s="110"/>
      <c r="F127" s="12"/>
      <c r="G127" s="155"/>
      <c r="H127" s="155"/>
      <c r="I127" s="155"/>
      <c r="J127" s="12"/>
      <c r="K127" s="155"/>
      <c r="L127" s="155"/>
    </row>
    <row r="128" spans="1:15" s="85" customFormat="1" ht="20.100000000000001" customHeight="1" x14ac:dyDescent="0.5">
      <c r="A128" s="122" t="s">
        <v>247</v>
      </c>
      <c r="B128" s="123"/>
      <c r="C128" s="123"/>
      <c r="D128" s="126"/>
      <c r="E128" s="126"/>
      <c r="F128" s="94">
        <f>SUM(F88:F126)</f>
        <v>-1222715</v>
      </c>
      <c r="G128" s="156"/>
      <c r="H128" s="158">
        <f>SUM(H88:H126)</f>
        <v>-913264</v>
      </c>
      <c r="I128" s="156"/>
      <c r="J128" s="94">
        <f>SUM(J88:J126)</f>
        <v>-379944</v>
      </c>
      <c r="K128" s="156"/>
      <c r="L128" s="158">
        <f>SUM(L88:L126)</f>
        <v>667551</v>
      </c>
      <c r="M128" s="123"/>
      <c r="N128" s="123"/>
      <c r="O128" s="123"/>
    </row>
    <row r="129" spans="1:15" ht="17.399999999999999" customHeight="1" x14ac:dyDescent="0.5">
      <c r="A129" s="114"/>
      <c r="B129" s="129"/>
      <c r="C129" s="129"/>
      <c r="D129" s="110"/>
      <c r="E129" s="110"/>
      <c r="F129" s="12"/>
      <c r="G129" s="155"/>
      <c r="H129" s="155"/>
      <c r="I129" s="155"/>
      <c r="J129" s="12"/>
      <c r="K129" s="155"/>
      <c r="L129" s="155"/>
    </row>
    <row r="130" spans="1:15" s="85" customFormat="1" ht="20.100000000000001" customHeight="1" x14ac:dyDescent="0.5">
      <c r="A130" s="122" t="s">
        <v>248</v>
      </c>
      <c r="B130" s="123"/>
      <c r="C130" s="123"/>
      <c r="D130" s="126"/>
      <c r="E130" s="126"/>
      <c r="F130" s="92"/>
      <c r="G130" s="156"/>
      <c r="H130" s="93"/>
      <c r="I130" s="156"/>
      <c r="J130" s="92"/>
      <c r="K130" s="156"/>
      <c r="L130" s="93"/>
      <c r="M130" s="123"/>
      <c r="N130" s="123"/>
      <c r="O130" s="123"/>
    </row>
    <row r="131" spans="1:15" s="85" customFormat="1" ht="20.100000000000001" customHeight="1" x14ac:dyDescent="0.5">
      <c r="A131" s="122"/>
      <c r="B131" s="123" t="s">
        <v>249</v>
      </c>
      <c r="C131" s="132"/>
      <c r="D131" s="126"/>
      <c r="E131" s="126"/>
      <c r="F131" s="86">
        <v>727684</v>
      </c>
      <c r="G131" s="156"/>
      <c r="H131" s="152">
        <v>-81274</v>
      </c>
      <c r="I131" s="156"/>
      <c r="J131" s="86">
        <v>339331</v>
      </c>
      <c r="K131" s="156"/>
      <c r="L131" s="152">
        <v>48332</v>
      </c>
      <c r="M131" s="123"/>
      <c r="N131" s="123"/>
      <c r="O131" s="123"/>
    </row>
    <row r="132" spans="1:15" s="85" customFormat="1" ht="20.100000000000001" customHeight="1" x14ac:dyDescent="0.5">
      <c r="A132" s="122"/>
      <c r="B132" s="123" t="s">
        <v>250</v>
      </c>
      <c r="C132" s="119"/>
      <c r="D132" s="126"/>
      <c r="E132" s="126"/>
      <c r="F132" s="86">
        <v>0</v>
      </c>
      <c r="G132" s="156"/>
      <c r="H132" s="152">
        <v>0</v>
      </c>
      <c r="I132" s="156"/>
      <c r="J132" s="86">
        <v>871868</v>
      </c>
      <c r="K132" s="156"/>
      <c r="L132" s="152">
        <v>350093</v>
      </c>
      <c r="M132" s="123"/>
      <c r="N132" s="123"/>
      <c r="O132" s="123"/>
    </row>
    <row r="133" spans="1:15" s="85" customFormat="1" ht="20.100000000000001" customHeight="1" x14ac:dyDescent="0.5">
      <c r="A133" s="123"/>
      <c r="B133" s="123" t="s">
        <v>251</v>
      </c>
      <c r="C133" s="123"/>
      <c r="D133" s="126">
        <v>13</v>
      </c>
      <c r="E133" s="126"/>
      <c r="F133" s="86">
        <v>7532779</v>
      </c>
      <c r="G133" s="156"/>
      <c r="H133" s="152">
        <v>3764774</v>
      </c>
      <c r="I133" s="156"/>
      <c r="J133" s="86">
        <v>7107243</v>
      </c>
      <c r="K133" s="156"/>
      <c r="L133" s="152">
        <v>650000</v>
      </c>
      <c r="M133" s="123"/>
      <c r="N133" s="123"/>
      <c r="O133" s="123"/>
    </row>
    <row r="134" spans="1:15" s="85" customFormat="1" ht="20.100000000000001" customHeight="1" x14ac:dyDescent="0.5">
      <c r="A134" s="123"/>
      <c r="B134" s="123" t="s">
        <v>252</v>
      </c>
      <c r="C134" s="123"/>
      <c r="D134" s="126">
        <v>13</v>
      </c>
      <c r="E134" s="126"/>
      <c r="F134" s="86">
        <v>-5814658</v>
      </c>
      <c r="G134" s="156"/>
      <c r="H134" s="152">
        <v>-3249762</v>
      </c>
      <c r="I134" s="156"/>
      <c r="J134" s="86">
        <v>-5446650</v>
      </c>
      <c r="K134" s="156"/>
      <c r="L134" s="152">
        <v>-648456</v>
      </c>
      <c r="M134" s="123"/>
      <c r="N134" s="123"/>
      <c r="O134" s="123"/>
    </row>
    <row r="135" spans="1:15" s="85" customFormat="1" ht="20.100000000000001" customHeight="1" x14ac:dyDescent="0.5">
      <c r="A135" s="123"/>
      <c r="B135" s="123" t="s">
        <v>253</v>
      </c>
      <c r="C135" s="123"/>
      <c r="D135" s="126">
        <v>13</v>
      </c>
      <c r="E135" s="126"/>
      <c r="F135" s="86">
        <v>-85939</v>
      </c>
      <c r="G135" s="156"/>
      <c r="H135" s="152">
        <v>-6950</v>
      </c>
      <c r="I135" s="156"/>
      <c r="J135" s="86">
        <v>-31079</v>
      </c>
      <c r="K135" s="156"/>
      <c r="L135" s="152">
        <v>-1625</v>
      </c>
      <c r="M135" s="123"/>
      <c r="N135" s="123"/>
      <c r="O135" s="123"/>
    </row>
    <row r="136" spans="1:15" s="85" customFormat="1" ht="20.100000000000001" customHeight="1" x14ac:dyDescent="0.5">
      <c r="A136" s="123"/>
      <c r="B136" s="123" t="s">
        <v>254</v>
      </c>
      <c r="C136" s="123"/>
      <c r="D136" s="126"/>
      <c r="E136" s="126"/>
      <c r="F136" s="88">
        <v>-90556</v>
      </c>
      <c r="G136" s="156"/>
      <c r="H136" s="153">
        <v>-227586</v>
      </c>
      <c r="I136" s="156"/>
      <c r="J136" s="88">
        <v>-9700</v>
      </c>
      <c r="K136" s="156"/>
      <c r="L136" s="153">
        <v>-11041</v>
      </c>
      <c r="M136" s="123"/>
      <c r="N136" s="123"/>
      <c r="O136" s="123"/>
    </row>
    <row r="137" spans="1:15" ht="6" customHeight="1" x14ac:dyDescent="0.5">
      <c r="A137" s="114"/>
      <c r="B137" s="129"/>
      <c r="C137" s="129"/>
      <c r="D137" s="110"/>
      <c r="E137" s="110"/>
      <c r="F137" s="12"/>
      <c r="G137" s="155"/>
      <c r="H137" s="155"/>
      <c r="I137" s="155"/>
      <c r="J137" s="12"/>
      <c r="K137" s="155"/>
      <c r="L137" s="155"/>
    </row>
    <row r="138" spans="1:15" s="85" customFormat="1" ht="20.100000000000001" customHeight="1" x14ac:dyDescent="0.5">
      <c r="A138" s="122" t="s">
        <v>255</v>
      </c>
      <c r="B138" s="119"/>
      <c r="C138" s="119"/>
      <c r="D138" s="126"/>
      <c r="E138" s="126"/>
      <c r="F138" s="94">
        <f>SUM(F131:F136)</f>
        <v>2269310</v>
      </c>
      <c r="G138" s="156"/>
      <c r="H138" s="158">
        <f>SUM(H131:H136)</f>
        <v>199202</v>
      </c>
      <c r="I138" s="156"/>
      <c r="J138" s="94">
        <f>SUM(J131:J136)</f>
        <v>2831013</v>
      </c>
      <c r="K138" s="156"/>
      <c r="L138" s="158">
        <f>SUM(L131:L136)</f>
        <v>387303</v>
      </c>
      <c r="M138" s="123"/>
      <c r="N138" s="123"/>
      <c r="O138" s="123"/>
    </row>
    <row r="139" spans="1:15" ht="17.399999999999999" customHeight="1" x14ac:dyDescent="0.5">
      <c r="A139" s="114"/>
      <c r="B139" s="129"/>
      <c r="C139" s="129"/>
      <c r="D139" s="110"/>
      <c r="E139" s="110"/>
      <c r="F139" s="12"/>
      <c r="G139" s="155"/>
      <c r="H139" s="155"/>
      <c r="I139" s="155"/>
      <c r="J139" s="12"/>
      <c r="K139" s="155"/>
      <c r="L139" s="155"/>
    </row>
    <row r="140" spans="1:15" s="85" customFormat="1" ht="20.100000000000001" customHeight="1" x14ac:dyDescent="0.5">
      <c r="A140" s="122" t="s">
        <v>256</v>
      </c>
      <c r="B140" s="123"/>
      <c r="C140" s="123"/>
      <c r="D140" s="126"/>
      <c r="E140" s="126"/>
      <c r="F140" s="95">
        <f>F85+F128+F138</f>
        <v>176088</v>
      </c>
      <c r="G140" s="156"/>
      <c r="H140" s="96">
        <f>H85+H128+H138</f>
        <v>-586110</v>
      </c>
      <c r="I140" s="156"/>
      <c r="J140" s="95">
        <f>J85+J128+J138</f>
        <v>643214</v>
      </c>
      <c r="K140" s="156"/>
      <c r="L140" s="96">
        <f>L85+L128+L138</f>
        <v>104444</v>
      </c>
      <c r="M140" s="123"/>
      <c r="N140" s="123"/>
      <c r="O140" s="123"/>
    </row>
    <row r="141" spans="1:15" s="85" customFormat="1" ht="20.100000000000001" customHeight="1" x14ac:dyDescent="0.5">
      <c r="A141" s="123" t="s">
        <v>257</v>
      </c>
      <c r="B141" s="123"/>
      <c r="C141" s="123"/>
      <c r="D141" s="126"/>
      <c r="E141" s="126"/>
      <c r="F141" s="92"/>
      <c r="G141" s="156"/>
      <c r="H141" s="93"/>
      <c r="I141" s="156"/>
      <c r="J141" s="95"/>
      <c r="K141" s="156"/>
      <c r="L141" s="96"/>
      <c r="M141" s="123"/>
      <c r="N141" s="123"/>
      <c r="O141" s="123"/>
    </row>
    <row r="142" spans="1:15" s="85" customFormat="1" ht="20.100000000000001" customHeight="1" x14ac:dyDescent="0.5">
      <c r="A142" s="123"/>
      <c r="B142" s="123" t="s">
        <v>258</v>
      </c>
      <c r="C142" s="123"/>
      <c r="D142" s="126"/>
      <c r="E142" s="126"/>
      <c r="F142" s="86">
        <v>-10165</v>
      </c>
      <c r="G142" s="156"/>
      <c r="H142" s="152">
        <v>20819</v>
      </c>
      <c r="I142" s="156"/>
      <c r="J142" s="86">
        <v>0</v>
      </c>
      <c r="K142" s="156"/>
      <c r="L142" s="152">
        <v>0</v>
      </c>
      <c r="M142" s="123"/>
      <c r="N142" s="123"/>
      <c r="O142" s="123"/>
    </row>
    <row r="143" spans="1:15" s="85" customFormat="1" ht="20.100000000000001" customHeight="1" x14ac:dyDescent="0.5">
      <c r="A143" s="123" t="s">
        <v>259</v>
      </c>
      <c r="B143" s="123"/>
      <c r="C143" s="123"/>
      <c r="D143" s="126"/>
      <c r="E143" s="126"/>
      <c r="F143" s="97">
        <f>'T2-4 BS '!H15</f>
        <v>2697565</v>
      </c>
      <c r="G143" s="156"/>
      <c r="H143" s="98">
        <v>3377891</v>
      </c>
      <c r="I143" s="156"/>
      <c r="J143" s="97">
        <f>'T2-4 BS '!L15</f>
        <v>92417</v>
      </c>
      <c r="K143" s="156"/>
      <c r="L143" s="98">
        <v>260790</v>
      </c>
      <c r="M143" s="123"/>
      <c r="N143" s="123"/>
      <c r="O143" s="123"/>
    </row>
    <row r="144" spans="1:15" ht="6" customHeight="1" x14ac:dyDescent="0.5">
      <c r="A144" s="114"/>
      <c r="B144" s="129"/>
      <c r="C144" s="129"/>
      <c r="D144" s="110"/>
      <c r="E144" s="110"/>
      <c r="F144" s="12"/>
      <c r="G144" s="155"/>
      <c r="H144" s="155"/>
      <c r="I144" s="155"/>
      <c r="J144" s="12"/>
      <c r="K144" s="155"/>
      <c r="L144" s="155"/>
    </row>
    <row r="145" spans="1:15" s="85" customFormat="1" ht="20.100000000000001" customHeight="1" thickBot="1" x14ac:dyDescent="0.55000000000000004">
      <c r="A145" s="118" t="s">
        <v>260</v>
      </c>
      <c r="B145" s="119"/>
      <c r="C145" s="119"/>
      <c r="D145" s="126"/>
      <c r="E145" s="126"/>
      <c r="F145" s="99">
        <f>SUM(F140:F143)</f>
        <v>2863488</v>
      </c>
      <c r="G145" s="156"/>
      <c r="H145" s="100">
        <f>SUM(H140:H143)</f>
        <v>2812600</v>
      </c>
      <c r="I145" s="156"/>
      <c r="J145" s="99">
        <f>SUM(J140:J143)</f>
        <v>735631</v>
      </c>
      <c r="K145" s="156"/>
      <c r="L145" s="100">
        <f>SUM(L140:L143)</f>
        <v>365234</v>
      </c>
      <c r="M145" s="123"/>
      <c r="N145" s="123"/>
      <c r="O145" s="123"/>
    </row>
    <row r="146" spans="1:15" s="85" customFormat="1" ht="21" customHeight="1" thickTop="1" x14ac:dyDescent="0.5">
      <c r="A146" s="118"/>
      <c r="B146" s="119"/>
      <c r="C146" s="119"/>
      <c r="D146" s="126"/>
      <c r="E146" s="126"/>
      <c r="F146" s="104"/>
      <c r="G146" s="156"/>
      <c r="H146" s="96"/>
      <c r="I146" s="156"/>
      <c r="J146" s="104"/>
      <c r="K146" s="156"/>
      <c r="L146" s="96"/>
      <c r="M146" s="123"/>
      <c r="N146" s="123"/>
      <c r="O146" s="123"/>
    </row>
    <row r="147" spans="1:15" s="85" customFormat="1" ht="21" customHeight="1" x14ac:dyDescent="0.5">
      <c r="A147" s="118"/>
      <c r="B147" s="119"/>
      <c r="C147" s="119"/>
      <c r="D147" s="126"/>
      <c r="E147" s="126"/>
      <c r="F147" s="104"/>
      <c r="G147" s="156"/>
      <c r="H147" s="96"/>
      <c r="I147" s="156"/>
      <c r="J147" s="104"/>
      <c r="K147" s="156"/>
      <c r="L147" s="96"/>
      <c r="M147" s="123"/>
      <c r="N147" s="123"/>
      <c r="O147" s="123"/>
    </row>
    <row r="148" spans="1:15" s="85" customFormat="1" ht="21" customHeight="1" x14ac:dyDescent="0.5">
      <c r="A148" s="118"/>
      <c r="B148" s="119"/>
      <c r="C148" s="119"/>
      <c r="D148" s="126"/>
      <c r="E148" s="126"/>
      <c r="F148" s="104"/>
      <c r="G148" s="156"/>
      <c r="H148" s="96"/>
      <c r="I148" s="156"/>
      <c r="J148" s="104"/>
      <c r="K148" s="156"/>
      <c r="L148" s="96"/>
      <c r="M148" s="123"/>
      <c r="N148" s="123"/>
      <c r="O148" s="123"/>
    </row>
    <row r="149" spans="1:15" s="85" customFormat="1" ht="21" customHeight="1" x14ac:dyDescent="0.5">
      <c r="A149" s="118"/>
      <c r="B149" s="119"/>
      <c r="C149" s="119"/>
      <c r="D149" s="126"/>
      <c r="E149" s="126"/>
      <c r="F149" s="104"/>
      <c r="G149" s="156"/>
      <c r="H149" s="96"/>
      <c r="I149" s="156"/>
      <c r="J149" s="104"/>
      <c r="K149" s="156"/>
      <c r="L149" s="96"/>
      <c r="M149" s="123"/>
      <c r="N149" s="123"/>
      <c r="O149" s="123"/>
    </row>
    <row r="150" spans="1:15" s="85" customFormat="1" ht="21" customHeight="1" x14ac:dyDescent="0.5">
      <c r="A150" s="118"/>
      <c r="B150" s="119"/>
      <c r="C150" s="119"/>
      <c r="D150" s="126"/>
      <c r="E150" s="126"/>
      <c r="F150" s="104"/>
      <c r="G150" s="156"/>
      <c r="H150" s="96"/>
      <c r="I150" s="156"/>
      <c r="J150" s="104"/>
      <c r="K150" s="156"/>
      <c r="L150" s="96"/>
      <c r="M150" s="123"/>
      <c r="N150" s="123"/>
      <c r="O150" s="123"/>
    </row>
    <row r="151" spans="1:15" s="85" customFormat="1" ht="21" customHeight="1" x14ac:dyDescent="0.5">
      <c r="A151" s="118"/>
      <c r="B151" s="119"/>
      <c r="C151" s="119"/>
      <c r="D151" s="126"/>
      <c r="E151" s="126"/>
      <c r="F151" s="104"/>
      <c r="G151" s="156"/>
      <c r="H151" s="96"/>
      <c r="I151" s="156"/>
      <c r="J151" s="104"/>
      <c r="K151" s="156"/>
      <c r="L151" s="96"/>
      <c r="M151" s="123"/>
      <c r="N151" s="123"/>
      <c r="O151" s="123"/>
    </row>
    <row r="152" spans="1:15" s="85" customFormat="1" ht="21" customHeight="1" x14ac:dyDescent="0.5">
      <c r="A152" s="118"/>
      <c r="B152" s="119"/>
      <c r="C152" s="119"/>
      <c r="D152" s="126"/>
      <c r="E152" s="126"/>
      <c r="F152" s="104"/>
      <c r="G152" s="156"/>
      <c r="H152" s="96"/>
      <c r="I152" s="156"/>
      <c r="J152" s="104"/>
      <c r="K152" s="156"/>
      <c r="L152" s="96"/>
      <c r="M152" s="123"/>
      <c r="N152" s="123"/>
      <c r="O152" s="123"/>
    </row>
    <row r="153" spans="1:15" s="85" customFormat="1" ht="22.5" customHeight="1" x14ac:dyDescent="0.5">
      <c r="A153" s="118"/>
      <c r="B153" s="119"/>
      <c r="C153" s="119"/>
      <c r="D153" s="126"/>
      <c r="E153" s="126"/>
      <c r="F153" s="104"/>
      <c r="G153" s="156"/>
      <c r="H153" s="96"/>
      <c r="I153" s="156"/>
      <c r="J153" s="104"/>
      <c r="K153" s="156"/>
      <c r="L153" s="96"/>
      <c r="M153" s="123"/>
      <c r="N153" s="123"/>
      <c r="O153" s="123"/>
    </row>
    <row r="154" spans="1:15" s="85" customFormat="1" ht="21" customHeight="1" x14ac:dyDescent="0.5">
      <c r="A154" s="118"/>
      <c r="B154" s="119"/>
      <c r="C154" s="119"/>
      <c r="D154" s="126"/>
      <c r="E154" s="126"/>
      <c r="F154" s="104"/>
      <c r="G154" s="156"/>
      <c r="H154" s="96"/>
      <c r="I154" s="156"/>
      <c r="J154" s="104"/>
      <c r="K154" s="156"/>
      <c r="L154" s="96"/>
      <c r="M154" s="123"/>
      <c r="N154" s="123"/>
      <c r="O154" s="123"/>
    </row>
    <row r="155" spans="1:15" ht="21.75" customHeight="1" x14ac:dyDescent="0.5">
      <c r="A155" s="128" t="s">
        <v>41</v>
      </c>
      <c r="B155" s="133"/>
      <c r="C155" s="133"/>
      <c r="D155" s="131"/>
      <c r="E155" s="131"/>
      <c r="F155" s="10"/>
      <c r="G155" s="157"/>
      <c r="H155" s="157"/>
      <c r="I155" s="157"/>
      <c r="J155" s="10"/>
      <c r="K155" s="157"/>
      <c r="L155" s="157"/>
    </row>
    <row r="156" spans="1:15" ht="20.100000000000001" customHeight="1" x14ac:dyDescent="0.5">
      <c r="A156" s="109" t="s">
        <v>0</v>
      </c>
      <c r="B156" s="109"/>
      <c r="C156" s="109"/>
      <c r="D156" s="110"/>
      <c r="E156" s="110"/>
      <c r="F156" s="16"/>
      <c r="G156" s="142"/>
      <c r="H156" s="146"/>
      <c r="I156" s="142"/>
      <c r="J156" s="16"/>
      <c r="K156" s="142"/>
      <c r="L156" s="146"/>
    </row>
    <row r="157" spans="1:15" ht="20.100000000000001" customHeight="1" x14ac:dyDescent="0.5">
      <c r="A157" s="109" t="s">
        <v>193</v>
      </c>
      <c r="B157" s="109"/>
      <c r="C157" s="109"/>
      <c r="D157" s="110"/>
      <c r="E157" s="110"/>
      <c r="F157" s="14"/>
      <c r="G157" s="142"/>
      <c r="H157" s="142"/>
      <c r="I157" s="142"/>
      <c r="J157" s="14"/>
      <c r="K157" s="142"/>
      <c r="L157" s="142"/>
    </row>
    <row r="158" spans="1:15" ht="20.100000000000001" customHeight="1" x14ac:dyDescent="0.5">
      <c r="A158" s="111" t="str">
        <f>+A3</f>
        <v>สำหรับงวดเก้าเดือนสิ้นสุดวันที่ 30 กันยายน พ.ศ. 2565</v>
      </c>
      <c r="B158" s="111"/>
      <c r="C158" s="111"/>
      <c r="D158" s="112"/>
      <c r="E158" s="112"/>
      <c r="F158" s="15"/>
      <c r="G158" s="144"/>
      <c r="H158" s="144"/>
      <c r="I158" s="144"/>
      <c r="J158" s="15"/>
      <c r="K158" s="144"/>
      <c r="L158" s="144"/>
    </row>
    <row r="159" spans="1:15" ht="20.100000000000001" customHeight="1" x14ac:dyDescent="0.5">
      <c r="C159" s="114"/>
      <c r="D159" s="110"/>
      <c r="E159" s="110"/>
      <c r="G159" s="113"/>
      <c r="I159" s="113"/>
      <c r="K159" s="113"/>
    </row>
    <row r="160" spans="1:15" ht="20.100000000000001" customHeight="1" x14ac:dyDescent="0.5">
      <c r="A160" s="109"/>
      <c r="B160" s="109"/>
      <c r="C160" s="109"/>
      <c r="D160" s="110"/>
      <c r="E160" s="110"/>
      <c r="F160" s="215" t="s">
        <v>3</v>
      </c>
      <c r="G160" s="215"/>
      <c r="H160" s="215"/>
      <c r="I160" s="146"/>
      <c r="J160" s="215" t="s">
        <v>4</v>
      </c>
      <c r="K160" s="215"/>
      <c r="L160" s="215"/>
    </row>
    <row r="161" spans="1:15" ht="20.100000000000001" customHeight="1" x14ac:dyDescent="0.5">
      <c r="A161" s="109"/>
      <c r="B161" s="109"/>
      <c r="C161" s="109"/>
      <c r="D161" s="110"/>
      <c r="E161" s="110"/>
      <c r="F161" s="1" t="s">
        <v>5</v>
      </c>
      <c r="G161" s="147"/>
      <c r="H161" s="148" t="s">
        <v>5</v>
      </c>
      <c r="I161" s="149"/>
      <c r="J161" s="1" t="s">
        <v>5</v>
      </c>
      <c r="K161" s="147"/>
      <c r="L161" s="148" t="s">
        <v>5</v>
      </c>
    </row>
    <row r="162" spans="1:15" ht="20.100000000000001" customHeight="1" x14ac:dyDescent="0.5">
      <c r="A162" s="115"/>
      <c r="B162" s="115"/>
      <c r="C162" s="115"/>
      <c r="D162" s="115"/>
      <c r="E162" s="115"/>
      <c r="F162" s="1" t="s">
        <v>9</v>
      </c>
      <c r="G162" s="148"/>
      <c r="H162" s="148" t="s">
        <v>10</v>
      </c>
      <c r="I162" s="148"/>
      <c r="J162" s="1" t="s">
        <v>9</v>
      </c>
      <c r="K162" s="148"/>
      <c r="L162" s="148" t="s">
        <v>10</v>
      </c>
    </row>
    <row r="163" spans="1:15" ht="20.100000000000001" customHeight="1" x14ac:dyDescent="0.5">
      <c r="A163" s="115"/>
      <c r="B163" s="115"/>
      <c r="C163" s="115"/>
      <c r="D163" s="115"/>
      <c r="E163" s="115"/>
      <c r="F163" s="2" t="s">
        <v>12</v>
      </c>
      <c r="G163" s="148"/>
      <c r="H163" s="150" t="s">
        <v>12</v>
      </c>
      <c r="I163" s="151"/>
      <c r="J163" s="2" t="s">
        <v>12</v>
      </c>
      <c r="K163" s="148"/>
      <c r="L163" s="150" t="s">
        <v>12</v>
      </c>
    </row>
    <row r="164" spans="1:15" ht="20.100000000000001" customHeight="1" x14ac:dyDescent="0.5">
      <c r="A164" s="114"/>
      <c r="B164" s="129"/>
      <c r="C164" s="129"/>
      <c r="D164" s="115"/>
      <c r="E164" s="110"/>
      <c r="F164" s="12"/>
      <c r="G164" s="155"/>
      <c r="H164" s="155"/>
      <c r="I164" s="155"/>
      <c r="J164" s="12"/>
      <c r="K164" s="155"/>
      <c r="L164" s="155"/>
    </row>
    <row r="165" spans="1:15" s="85" customFormat="1" ht="20.100000000000001" customHeight="1" x14ac:dyDescent="0.5">
      <c r="A165" s="134" t="s">
        <v>261</v>
      </c>
      <c r="B165" s="124"/>
      <c r="C165" s="124"/>
      <c r="D165" s="120"/>
      <c r="E165" s="124"/>
      <c r="F165" s="101"/>
      <c r="G165" s="90"/>
      <c r="H165" s="90"/>
      <c r="I165" s="90"/>
      <c r="J165" s="101"/>
      <c r="K165" s="90"/>
      <c r="L165" s="90"/>
      <c r="M165" s="123"/>
      <c r="N165" s="123"/>
      <c r="O165" s="123"/>
    </row>
    <row r="166" spans="1:15" s="85" customFormat="1" ht="20.100000000000001" customHeight="1" x14ac:dyDescent="0.5">
      <c r="A166" s="124" t="s">
        <v>274</v>
      </c>
      <c r="B166" s="124"/>
      <c r="C166" s="124"/>
      <c r="D166" s="124"/>
      <c r="E166" s="124"/>
      <c r="F166" s="102"/>
      <c r="G166" s="136"/>
      <c r="H166" s="159"/>
      <c r="I166" s="136"/>
      <c r="J166" s="102"/>
      <c r="K166" s="163"/>
      <c r="L166" s="159"/>
      <c r="M166" s="123"/>
      <c r="N166" s="123"/>
      <c r="O166" s="123"/>
    </row>
    <row r="167" spans="1:15" s="85" customFormat="1" ht="20.100000000000001" customHeight="1" x14ac:dyDescent="0.5">
      <c r="A167" s="124"/>
      <c r="B167" s="135" t="s">
        <v>262</v>
      </c>
      <c r="C167" s="135"/>
      <c r="D167" s="136"/>
      <c r="E167" s="124"/>
      <c r="F167" s="86">
        <v>43858</v>
      </c>
      <c r="G167" s="160"/>
      <c r="H167" s="152">
        <v>0</v>
      </c>
      <c r="I167" s="160"/>
      <c r="J167" s="86">
        <v>0</v>
      </c>
      <c r="K167" s="164"/>
      <c r="L167" s="152">
        <v>0</v>
      </c>
      <c r="M167" s="123"/>
      <c r="N167" s="123"/>
      <c r="O167" s="123"/>
    </row>
    <row r="168" spans="1:15" s="85" customFormat="1" ht="20.100000000000001" customHeight="1" x14ac:dyDescent="0.5">
      <c r="A168" s="124"/>
      <c r="B168" s="135" t="s">
        <v>263</v>
      </c>
      <c r="C168" s="135"/>
      <c r="D168" s="136"/>
      <c r="E168" s="124"/>
      <c r="F168" s="86">
        <v>12713</v>
      </c>
      <c r="G168" s="160"/>
      <c r="H168" s="152">
        <v>11251</v>
      </c>
      <c r="I168" s="160"/>
      <c r="J168" s="86">
        <v>85</v>
      </c>
      <c r="K168" s="164"/>
      <c r="L168" s="152">
        <v>0</v>
      </c>
      <c r="M168" s="123"/>
      <c r="N168" s="123"/>
      <c r="O168" s="123"/>
    </row>
    <row r="169" spans="1:15" s="85" customFormat="1" ht="20.100000000000001" customHeight="1" x14ac:dyDescent="0.5">
      <c r="A169" s="124"/>
      <c r="B169" s="135" t="s">
        <v>264</v>
      </c>
      <c r="C169" s="135"/>
      <c r="D169" s="136"/>
      <c r="E169" s="124"/>
      <c r="F169" s="86">
        <v>2488</v>
      </c>
      <c r="G169" s="160"/>
      <c r="H169" s="152">
        <v>0</v>
      </c>
      <c r="I169" s="160"/>
      <c r="J169" s="86">
        <v>2488</v>
      </c>
      <c r="K169" s="164"/>
      <c r="L169" s="152">
        <v>0</v>
      </c>
      <c r="M169" s="123"/>
      <c r="N169" s="123"/>
      <c r="O169" s="123"/>
    </row>
    <row r="170" spans="1:15" s="85" customFormat="1" ht="20.100000000000001" customHeight="1" x14ac:dyDescent="0.5">
      <c r="A170" s="124"/>
      <c r="B170" s="137" t="s">
        <v>265</v>
      </c>
      <c r="C170" s="138"/>
      <c r="D170" s="136"/>
      <c r="E170" s="124"/>
      <c r="F170" s="86">
        <v>30855</v>
      </c>
      <c r="G170" s="160"/>
      <c r="H170" s="152">
        <v>29676</v>
      </c>
      <c r="I170" s="160"/>
      <c r="J170" s="86">
        <v>4190</v>
      </c>
      <c r="K170" s="164"/>
      <c r="L170" s="152">
        <v>15757</v>
      </c>
      <c r="M170" s="123"/>
      <c r="N170" s="123"/>
      <c r="O170" s="123"/>
    </row>
    <row r="171" spans="1:15" s="85" customFormat="1" ht="20.100000000000001" customHeight="1" x14ac:dyDescent="0.5">
      <c r="A171" s="124"/>
      <c r="B171" s="137" t="s">
        <v>275</v>
      </c>
      <c r="C171" s="138"/>
      <c r="D171" s="136"/>
      <c r="E171" s="124"/>
      <c r="F171" s="86"/>
      <c r="G171" s="160"/>
      <c r="H171" s="152"/>
      <c r="I171" s="160"/>
      <c r="J171" s="86"/>
      <c r="K171" s="164"/>
      <c r="L171" s="152"/>
      <c r="M171" s="123"/>
      <c r="N171" s="123"/>
      <c r="O171" s="123"/>
    </row>
    <row r="172" spans="1:15" s="85" customFormat="1" ht="20.100000000000001" customHeight="1" x14ac:dyDescent="0.5">
      <c r="A172" s="124"/>
      <c r="B172" s="137"/>
      <c r="C172" s="138" t="s">
        <v>303</v>
      </c>
      <c r="D172" s="136"/>
      <c r="E172" s="124"/>
      <c r="F172" s="86">
        <v>141809</v>
      </c>
      <c r="G172" s="160"/>
      <c r="H172" s="152">
        <v>0</v>
      </c>
      <c r="I172" s="160"/>
      <c r="J172" s="86">
        <v>9705</v>
      </c>
      <c r="K172" s="164"/>
      <c r="L172" s="152">
        <v>0</v>
      </c>
      <c r="M172" s="123"/>
      <c r="N172" s="123"/>
      <c r="O172" s="123"/>
    </row>
    <row r="173" spans="1:15" s="85" customFormat="1" ht="20.100000000000001" customHeight="1" x14ac:dyDescent="0.5">
      <c r="A173" s="124"/>
      <c r="B173" s="137" t="s">
        <v>266</v>
      </c>
      <c r="C173" s="138"/>
      <c r="D173" s="136"/>
      <c r="E173" s="124"/>
      <c r="F173" s="86"/>
      <c r="G173" s="160"/>
      <c r="H173" s="152"/>
      <c r="I173" s="160"/>
      <c r="J173" s="86"/>
      <c r="K173" s="164"/>
      <c r="L173" s="152"/>
      <c r="M173" s="123"/>
      <c r="N173" s="123"/>
      <c r="O173" s="123"/>
    </row>
    <row r="174" spans="1:15" s="85" customFormat="1" ht="20.100000000000001" customHeight="1" x14ac:dyDescent="0.5">
      <c r="A174" s="124"/>
      <c r="B174" s="137"/>
      <c r="C174" s="138" t="s">
        <v>267</v>
      </c>
      <c r="D174" s="136"/>
      <c r="E174" s="124"/>
      <c r="F174" s="86">
        <v>0</v>
      </c>
      <c r="G174" s="160"/>
      <c r="H174" s="152">
        <v>0</v>
      </c>
      <c r="I174" s="160"/>
      <c r="J174" s="86">
        <v>687911</v>
      </c>
      <c r="K174" s="164"/>
      <c r="L174" s="152">
        <v>0</v>
      </c>
      <c r="M174" s="123"/>
      <c r="N174" s="123"/>
      <c r="O174" s="123"/>
    </row>
    <row r="175" spans="1:15" ht="17.399999999999999" customHeight="1" x14ac:dyDescent="0.5">
      <c r="A175" s="139"/>
      <c r="B175" s="135" t="s">
        <v>268</v>
      </c>
      <c r="C175" s="135"/>
      <c r="D175" s="136"/>
      <c r="E175" s="124"/>
      <c r="F175" s="86">
        <v>0</v>
      </c>
      <c r="G175" s="160"/>
      <c r="H175" s="152">
        <v>100000</v>
      </c>
      <c r="I175" s="160"/>
      <c r="J175" s="86">
        <v>0</v>
      </c>
      <c r="K175" s="164"/>
      <c r="L175" s="152">
        <v>100000</v>
      </c>
    </row>
    <row r="176" spans="1:15" ht="17.399999999999999" customHeight="1" x14ac:dyDescent="0.5">
      <c r="A176" s="139"/>
      <c r="B176" s="135" t="s">
        <v>269</v>
      </c>
      <c r="C176" s="140"/>
      <c r="D176" s="141"/>
      <c r="E176" s="139"/>
      <c r="F176" s="103">
        <v>0</v>
      </c>
      <c r="G176" s="160"/>
      <c r="H176" s="156">
        <v>408000</v>
      </c>
      <c r="I176" s="160"/>
      <c r="J176" s="103">
        <v>0</v>
      </c>
      <c r="K176" s="164"/>
      <c r="L176" s="156">
        <v>0</v>
      </c>
    </row>
    <row r="177" spans="1:12" ht="17.399999999999999" customHeight="1" x14ac:dyDescent="0.5">
      <c r="A177" s="139"/>
      <c r="B177" s="140"/>
      <c r="C177" s="140"/>
      <c r="D177" s="141"/>
      <c r="E177" s="139"/>
      <c r="F177" s="7"/>
      <c r="G177" s="161"/>
      <c r="H177" s="155"/>
      <c r="I177" s="161"/>
      <c r="J177" s="7"/>
      <c r="K177" s="165"/>
      <c r="L177" s="155"/>
    </row>
    <row r="178" spans="1:12" ht="17.399999999999999" customHeight="1" x14ac:dyDescent="0.5">
      <c r="A178" s="139"/>
      <c r="B178" s="140"/>
      <c r="C178" s="140"/>
      <c r="D178" s="141"/>
      <c r="E178" s="139"/>
      <c r="F178" s="7"/>
      <c r="G178" s="161"/>
      <c r="H178" s="155"/>
      <c r="I178" s="161"/>
      <c r="J178" s="7"/>
      <c r="K178" s="165"/>
      <c r="L178" s="155"/>
    </row>
    <row r="179" spans="1:12" ht="17.399999999999999" customHeight="1" x14ac:dyDescent="0.5">
      <c r="A179" s="139"/>
      <c r="B179" s="140"/>
      <c r="C179" s="140"/>
      <c r="D179" s="141"/>
      <c r="E179" s="139"/>
      <c r="F179" s="7"/>
      <c r="G179" s="161"/>
      <c r="H179" s="155"/>
      <c r="I179" s="161"/>
      <c r="J179" s="7"/>
      <c r="K179" s="165"/>
      <c r="L179" s="155"/>
    </row>
    <row r="180" spans="1:12" ht="17.399999999999999" customHeight="1" x14ac:dyDescent="0.5">
      <c r="A180" s="139"/>
      <c r="B180" s="140"/>
      <c r="C180" s="140"/>
      <c r="D180" s="141"/>
      <c r="E180" s="139"/>
      <c r="F180" s="7"/>
      <c r="G180" s="161"/>
      <c r="H180" s="155"/>
      <c r="I180" s="161"/>
      <c r="J180" s="7"/>
      <c r="K180" s="165"/>
      <c r="L180" s="155"/>
    </row>
    <row r="181" spans="1:12" ht="17.399999999999999" customHeight="1" x14ac:dyDescent="0.5">
      <c r="A181" s="139"/>
      <c r="B181" s="140"/>
      <c r="C181" s="140"/>
      <c r="D181" s="141"/>
      <c r="E181" s="139"/>
      <c r="F181" s="7"/>
      <c r="G181" s="161"/>
      <c r="H181" s="155"/>
      <c r="I181" s="161"/>
      <c r="J181" s="7"/>
      <c r="K181" s="165"/>
      <c r="L181" s="155"/>
    </row>
    <row r="182" spans="1:12" ht="17.399999999999999" customHeight="1" x14ac:dyDescent="0.5">
      <c r="A182" s="139"/>
      <c r="B182" s="140"/>
      <c r="C182" s="140"/>
      <c r="D182" s="141"/>
      <c r="E182" s="139"/>
      <c r="F182" s="7"/>
      <c r="G182" s="161"/>
      <c r="H182" s="155"/>
      <c r="I182" s="161"/>
      <c r="J182" s="7"/>
      <c r="K182" s="165"/>
      <c r="L182" s="155"/>
    </row>
    <row r="183" spans="1:12" ht="17.399999999999999" customHeight="1" x14ac:dyDescent="0.5">
      <c r="A183" s="139"/>
      <c r="B183" s="140"/>
      <c r="C183" s="140"/>
      <c r="D183" s="141"/>
      <c r="E183" s="139"/>
      <c r="F183" s="7"/>
      <c r="G183" s="161"/>
      <c r="H183" s="155"/>
      <c r="I183" s="161"/>
      <c r="J183" s="7"/>
      <c r="K183" s="165"/>
      <c r="L183" s="155"/>
    </row>
    <row r="184" spans="1:12" ht="17.399999999999999" customHeight="1" x14ac:dyDescent="0.5">
      <c r="A184" s="139"/>
      <c r="B184" s="140"/>
      <c r="C184" s="140"/>
      <c r="D184" s="141"/>
      <c r="E184" s="139"/>
      <c r="F184" s="7"/>
      <c r="G184" s="161"/>
      <c r="H184" s="155"/>
      <c r="I184" s="161"/>
      <c r="J184" s="7"/>
      <c r="K184" s="165"/>
      <c r="L184" s="155"/>
    </row>
    <row r="185" spans="1:12" ht="17.399999999999999" customHeight="1" x14ac:dyDescent="0.5">
      <c r="A185" s="139"/>
      <c r="B185" s="140"/>
      <c r="C185" s="140"/>
      <c r="D185" s="141"/>
      <c r="E185" s="139"/>
      <c r="F185" s="7"/>
      <c r="G185" s="161"/>
      <c r="H185" s="155"/>
      <c r="I185" s="161"/>
      <c r="J185" s="7"/>
      <c r="K185" s="165"/>
      <c r="L185" s="155"/>
    </row>
    <row r="186" spans="1:12" ht="17.399999999999999" customHeight="1" x14ac:dyDescent="0.5">
      <c r="A186" s="139"/>
      <c r="B186" s="140"/>
      <c r="C186" s="140"/>
      <c r="D186" s="141"/>
      <c r="E186" s="139"/>
      <c r="F186" s="7"/>
      <c r="G186" s="161"/>
      <c r="H186" s="155"/>
      <c r="I186" s="161"/>
      <c r="J186" s="7"/>
      <c r="K186" s="165"/>
      <c r="L186" s="155"/>
    </row>
    <row r="187" spans="1:12" ht="17.399999999999999" customHeight="1" x14ac:dyDescent="0.5">
      <c r="A187" s="139"/>
      <c r="B187" s="140"/>
      <c r="C187" s="140"/>
      <c r="D187" s="141"/>
      <c r="E187" s="139"/>
      <c r="F187" s="7"/>
      <c r="G187" s="161"/>
      <c r="H187" s="155"/>
      <c r="I187" s="161"/>
      <c r="J187" s="7"/>
      <c r="K187" s="165"/>
      <c r="L187" s="155"/>
    </row>
    <row r="188" spans="1:12" ht="17.399999999999999" customHeight="1" x14ac:dyDescent="0.5">
      <c r="A188" s="139"/>
      <c r="B188" s="140"/>
      <c r="C188" s="140"/>
      <c r="D188" s="141"/>
      <c r="E188" s="139"/>
      <c r="F188" s="7"/>
      <c r="G188" s="161"/>
      <c r="H188" s="155"/>
      <c r="I188" s="161"/>
      <c r="J188" s="7"/>
      <c r="K188" s="165"/>
      <c r="L188" s="155"/>
    </row>
    <row r="189" spans="1:12" ht="17.399999999999999" customHeight="1" x14ac:dyDescent="0.5">
      <c r="A189" s="139"/>
      <c r="B189" s="140"/>
      <c r="C189" s="140"/>
      <c r="D189" s="141"/>
      <c r="E189" s="139"/>
      <c r="F189" s="7"/>
      <c r="G189" s="161"/>
      <c r="H189" s="155"/>
      <c r="I189" s="161"/>
      <c r="J189" s="7"/>
      <c r="K189" s="165"/>
      <c r="L189" s="155"/>
    </row>
    <row r="190" spans="1:12" ht="17.399999999999999" customHeight="1" x14ac:dyDescent="0.5">
      <c r="A190" s="139"/>
      <c r="B190" s="140"/>
      <c r="C190" s="140"/>
      <c r="D190" s="141"/>
      <c r="E190" s="139"/>
      <c r="F190" s="7"/>
      <c r="G190" s="161"/>
      <c r="H190" s="155"/>
      <c r="I190" s="161"/>
      <c r="J190" s="7"/>
      <c r="K190" s="165"/>
      <c r="L190" s="155"/>
    </row>
    <row r="191" spans="1:12" ht="17.399999999999999" customHeight="1" x14ac:dyDescent="0.5">
      <c r="A191" s="139"/>
      <c r="B191" s="140"/>
      <c r="C191" s="140"/>
      <c r="D191" s="141"/>
      <c r="E191" s="139"/>
      <c r="F191" s="7"/>
      <c r="G191" s="161"/>
      <c r="H191" s="155"/>
      <c r="I191" s="161"/>
      <c r="J191" s="7"/>
      <c r="K191" s="165"/>
      <c r="L191" s="155"/>
    </row>
    <row r="192" spans="1:12" ht="17.399999999999999" customHeight="1" x14ac:dyDescent="0.5">
      <c r="A192" s="139"/>
      <c r="B192" s="140"/>
      <c r="C192" s="140"/>
      <c r="D192" s="141"/>
      <c r="E192" s="139"/>
      <c r="F192" s="7"/>
      <c r="G192" s="161"/>
      <c r="H192" s="155"/>
      <c r="I192" s="161"/>
      <c r="J192" s="7"/>
      <c r="K192" s="165"/>
      <c r="L192" s="155"/>
    </row>
    <row r="193" spans="1:12" ht="17.399999999999999" customHeight="1" x14ac:dyDescent="0.5">
      <c r="A193" s="139"/>
      <c r="B193" s="140"/>
      <c r="C193" s="140"/>
      <c r="D193" s="141"/>
      <c r="E193" s="139"/>
      <c r="F193" s="7"/>
      <c r="G193" s="161"/>
      <c r="H193" s="155"/>
      <c r="I193" s="161"/>
      <c r="J193" s="7"/>
      <c r="K193" s="165"/>
      <c r="L193" s="155"/>
    </row>
    <row r="194" spans="1:12" ht="17.399999999999999" customHeight="1" x14ac:dyDescent="0.5">
      <c r="A194" s="139"/>
      <c r="B194" s="140"/>
      <c r="C194" s="140"/>
      <c r="D194" s="141"/>
      <c r="E194" s="139"/>
      <c r="F194" s="7"/>
      <c r="G194" s="161"/>
      <c r="H194" s="155"/>
      <c r="I194" s="161"/>
      <c r="J194" s="7"/>
      <c r="K194" s="165"/>
      <c r="L194" s="155"/>
    </row>
    <row r="195" spans="1:12" ht="17.399999999999999" customHeight="1" x14ac:dyDescent="0.5">
      <c r="A195" s="139"/>
      <c r="B195" s="140"/>
      <c r="C195" s="140"/>
      <c r="D195" s="141"/>
      <c r="E195" s="139"/>
      <c r="F195" s="7"/>
      <c r="G195" s="161"/>
      <c r="H195" s="155"/>
      <c r="I195" s="161"/>
      <c r="J195" s="7"/>
      <c r="K195" s="165"/>
      <c r="L195" s="155"/>
    </row>
    <row r="196" spans="1:12" ht="17.399999999999999" customHeight="1" x14ac:dyDescent="0.5">
      <c r="A196" s="139"/>
      <c r="B196" s="140"/>
      <c r="C196" s="140"/>
      <c r="D196" s="141"/>
      <c r="E196" s="139"/>
      <c r="F196" s="7"/>
      <c r="G196" s="161"/>
      <c r="H196" s="155"/>
      <c r="I196" s="161"/>
      <c r="J196" s="7"/>
      <c r="K196" s="165"/>
      <c r="L196" s="155"/>
    </row>
    <row r="197" spans="1:12" ht="17.399999999999999" customHeight="1" x14ac:dyDescent="0.5">
      <c r="A197" s="139"/>
      <c r="B197" s="140"/>
      <c r="C197" s="140"/>
      <c r="D197" s="141"/>
      <c r="E197" s="139"/>
      <c r="F197" s="7"/>
      <c r="G197" s="161"/>
      <c r="H197" s="155"/>
      <c r="I197" s="161"/>
      <c r="J197" s="7"/>
      <c r="K197" s="165"/>
      <c r="L197" s="155"/>
    </row>
    <row r="198" spans="1:12" ht="17.399999999999999" customHeight="1" x14ac:dyDescent="0.5">
      <c r="A198" s="139"/>
      <c r="B198" s="140"/>
      <c r="C198" s="140"/>
      <c r="D198" s="141"/>
      <c r="E198" s="139"/>
      <c r="F198" s="7"/>
      <c r="G198" s="161"/>
      <c r="H198" s="155"/>
      <c r="I198" s="161"/>
      <c r="J198" s="7"/>
      <c r="K198" s="165"/>
      <c r="L198" s="155"/>
    </row>
    <row r="199" spans="1:12" ht="17.399999999999999" customHeight="1" x14ac:dyDescent="0.5">
      <c r="A199" s="139"/>
      <c r="B199" s="140"/>
      <c r="C199" s="140"/>
      <c r="D199" s="141"/>
      <c r="E199" s="139"/>
      <c r="F199" s="7"/>
      <c r="G199" s="161"/>
      <c r="H199" s="155"/>
      <c r="I199" s="161"/>
      <c r="J199" s="7"/>
      <c r="K199" s="165"/>
      <c r="L199" s="155"/>
    </row>
    <row r="200" spans="1:12" ht="17.399999999999999" customHeight="1" x14ac:dyDescent="0.5">
      <c r="A200" s="139"/>
      <c r="B200" s="140"/>
      <c r="C200" s="140"/>
      <c r="D200" s="141"/>
      <c r="E200" s="139"/>
      <c r="F200" s="7"/>
      <c r="G200" s="161"/>
      <c r="H200" s="155"/>
      <c r="I200" s="161"/>
      <c r="J200" s="7"/>
      <c r="K200" s="165"/>
      <c r="L200" s="155"/>
    </row>
    <row r="201" spans="1:12" ht="17.399999999999999" customHeight="1" x14ac:dyDescent="0.5">
      <c r="A201" s="139"/>
      <c r="B201" s="140"/>
      <c r="C201" s="140"/>
      <c r="D201" s="141"/>
      <c r="E201" s="139"/>
      <c r="F201" s="7"/>
      <c r="G201" s="161"/>
      <c r="H201" s="155"/>
      <c r="I201" s="161"/>
      <c r="J201" s="7"/>
      <c r="K201" s="165"/>
      <c r="L201" s="155"/>
    </row>
    <row r="202" spans="1:12" ht="17.399999999999999" customHeight="1" x14ac:dyDescent="0.5">
      <c r="A202" s="139"/>
      <c r="B202" s="140"/>
      <c r="C202" s="140"/>
      <c r="D202" s="141"/>
      <c r="E202" s="139"/>
      <c r="F202" s="7"/>
      <c r="G202" s="161"/>
      <c r="H202" s="155"/>
      <c r="I202" s="161"/>
      <c r="J202" s="7"/>
      <c r="K202" s="165"/>
      <c r="L202" s="155"/>
    </row>
    <row r="203" spans="1:12" ht="17.399999999999999" customHeight="1" x14ac:dyDescent="0.5">
      <c r="A203" s="139"/>
      <c r="B203" s="140"/>
      <c r="C203" s="140"/>
      <c r="D203" s="141"/>
      <c r="E203" s="139"/>
      <c r="F203" s="7"/>
      <c r="G203" s="161"/>
      <c r="H203" s="155"/>
      <c r="I203" s="161"/>
      <c r="J203" s="7"/>
      <c r="K203" s="165"/>
      <c r="L203" s="155"/>
    </row>
    <row r="204" spans="1:12" ht="21" customHeight="1" x14ac:dyDescent="0.5">
      <c r="A204" s="139"/>
      <c r="B204" s="140"/>
      <c r="C204" s="140"/>
      <c r="D204" s="141"/>
      <c r="E204" s="139"/>
      <c r="F204" s="7"/>
      <c r="G204" s="161"/>
      <c r="H204" s="155"/>
      <c r="I204" s="161"/>
      <c r="J204" s="7"/>
      <c r="K204" s="165"/>
      <c r="L204" s="155"/>
    </row>
    <row r="205" spans="1:12" ht="18" customHeight="1" x14ac:dyDescent="0.5">
      <c r="A205" s="139"/>
      <c r="B205" s="140"/>
      <c r="C205" s="140"/>
      <c r="D205" s="141"/>
      <c r="E205" s="139"/>
      <c r="F205" s="7"/>
      <c r="G205" s="161"/>
      <c r="H205" s="155"/>
      <c r="I205" s="161"/>
      <c r="J205" s="7"/>
      <c r="K205" s="165"/>
      <c r="L205" s="155"/>
    </row>
    <row r="206" spans="1:12" ht="21.75" customHeight="1" x14ac:dyDescent="0.5">
      <c r="A206" s="128" t="s">
        <v>41</v>
      </c>
      <c r="B206" s="133"/>
      <c r="C206" s="133"/>
      <c r="D206" s="131"/>
      <c r="E206" s="131"/>
      <c r="F206" s="10"/>
      <c r="G206" s="157"/>
      <c r="H206" s="157"/>
      <c r="I206" s="157"/>
      <c r="J206" s="10"/>
      <c r="K206" s="157"/>
      <c r="L206" s="157"/>
    </row>
  </sheetData>
  <mergeCells count="8">
    <mergeCell ref="F160:H160"/>
    <mergeCell ref="J160:L160"/>
    <mergeCell ref="F5:H5"/>
    <mergeCell ref="J5:L5"/>
    <mergeCell ref="F60:H60"/>
    <mergeCell ref="J60:L60"/>
    <mergeCell ref="F111:H111"/>
    <mergeCell ref="J111:L111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3" manualBreakCount="3">
    <brk id="55" max="16383" man="1"/>
    <brk id="106" max="16383" man="1"/>
    <brk id="15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T2-4 BS </vt:lpstr>
      <vt:lpstr>T5-6 PL 3m</vt:lpstr>
      <vt:lpstr>T7-8 PL 9m</vt:lpstr>
      <vt:lpstr>9 Change Conso</vt:lpstr>
      <vt:lpstr>10  Change Company </vt:lpstr>
      <vt:lpstr>CF 11-14</vt:lpstr>
      <vt:lpstr>'10  Change Company '!Print_Area</vt:lpstr>
      <vt:lpstr>'9 Change Conso'!Print_Area</vt:lpstr>
      <vt:lpstr>'CF 11-14'!Print_Area</vt:lpstr>
      <vt:lpstr>'T5-6 PL 3m'!Print_Area</vt:lpstr>
      <vt:lpstr>'T7-8 PL 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Awika Aksornworanart</dc:creator>
  <cp:keywords/>
  <dc:description/>
  <cp:lastModifiedBy>Jiraya Nipatthiranant</cp:lastModifiedBy>
  <cp:revision/>
  <cp:lastPrinted>2022-11-11T08:10:37Z</cp:lastPrinted>
  <dcterms:created xsi:type="dcterms:W3CDTF">2014-10-29T17:36:30Z</dcterms:created>
  <dcterms:modified xsi:type="dcterms:W3CDTF">2022-11-11T08:31:36Z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