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2'Q3 (Suphamas-14)\"/>
    </mc:Choice>
  </mc:AlternateContent>
  <xr:revisionPtr revIDLastSave="0" documentId="13_ncr:1_{4B8E2E1E-B3DB-416B-BDDD-D59FB5BA7349}" xr6:coauthVersionLast="47" xr6:coauthVersionMax="47" xr10:uidLastSave="{00000000-0000-0000-0000-000000000000}"/>
  <bookViews>
    <workbookView xWindow="-120" yWindow="-120" windowWidth="21840" windowHeight="13140" tabRatio="834" firstSheet="1" activeTab="1" xr2:uid="{00000000-000D-0000-FFFF-FFFF00000000}"/>
  </bookViews>
  <sheets>
    <sheet name="Recovered_Sheet1" sheetId="1" state="veryHidden" r:id="rId1"/>
    <sheet name="2-4 BS" sheetId="33" r:id="rId2"/>
    <sheet name="5-6 IS 3M" sheetId="32" r:id="rId3"/>
    <sheet name="7-8 IS 9M" sheetId="29" r:id="rId4"/>
    <sheet name="9 change conso" sheetId="30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28" l="1"/>
  <c r="P23" i="31" l="1"/>
  <c r="P22" i="31"/>
  <c r="P21" i="31"/>
  <c r="P13" i="31" l="1"/>
  <c r="AB18" i="30" l="1"/>
  <c r="J115" i="28" l="1"/>
  <c r="N115" i="28"/>
  <c r="N43" i="28"/>
  <c r="N58" i="28" s="1"/>
  <c r="N63" i="28" s="1"/>
  <c r="J43" i="28"/>
  <c r="J58" i="28" s="1"/>
  <c r="J63" i="28" s="1"/>
  <c r="N25" i="31"/>
  <c r="P25" i="31" s="1"/>
  <c r="L25" i="31"/>
  <c r="J25" i="31"/>
  <c r="H25" i="31"/>
  <c r="F25" i="31"/>
  <c r="D25" i="31"/>
  <c r="AF41" i="30"/>
  <c r="Z41" i="30"/>
  <c r="X41" i="30"/>
  <c r="V41" i="30"/>
  <c r="T41" i="30"/>
  <c r="R41" i="30"/>
  <c r="P41" i="30"/>
  <c r="N41" i="30"/>
  <c r="L41" i="30"/>
  <c r="J41" i="30"/>
  <c r="H41" i="30"/>
  <c r="F41" i="30"/>
  <c r="AB38" i="30"/>
  <c r="AD38" i="30" s="1"/>
  <c r="AH38" i="30" s="1"/>
  <c r="AB37" i="30"/>
  <c r="AD37" i="30" s="1"/>
  <c r="AH37" i="30" s="1"/>
  <c r="AB34" i="30"/>
  <c r="AD34" i="30" s="1"/>
  <c r="AH34" i="30" s="1"/>
  <c r="AB32" i="30"/>
  <c r="M77" i="29"/>
  <c r="I77" i="29"/>
  <c r="M71" i="29"/>
  <c r="I71" i="29"/>
  <c r="M46" i="29"/>
  <c r="M48" i="29" s="1"/>
  <c r="I46" i="29"/>
  <c r="I48" i="29" s="1"/>
  <c r="M20" i="29"/>
  <c r="M15" i="29"/>
  <c r="I20" i="29"/>
  <c r="I15" i="29"/>
  <c r="M77" i="32"/>
  <c r="M70" i="32"/>
  <c r="I77" i="32"/>
  <c r="I70" i="32"/>
  <c r="M46" i="32"/>
  <c r="M48" i="32" s="1"/>
  <c r="I46" i="32"/>
  <c r="I48" i="32" s="1"/>
  <c r="M20" i="32"/>
  <c r="M15" i="32"/>
  <c r="I20" i="32"/>
  <c r="I22" i="32" s="1"/>
  <c r="I31" i="32" s="1"/>
  <c r="I34" i="32" s="1"/>
  <c r="I15" i="32"/>
  <c r="M139" i="33"/>
  <c r="M142" i="33" s="1"/>
  <c r="I139" i="33"/>
  <c r="I142" i="33" s="1"/>
  <c r="M96" i="33"/>
  <c r="I96" i="33"/>
  <c r="M82" i="33"/>
  <c r="M98" i="33" s="1"/>
  <c r="I82" i="33"/>
  <c r="M46" i="33"/>
  <c r="I46" i="33"/>
  <c r="M28" i="33"/>
  <c r="I28" i="33"/>
  <c r="I48" i="33" s="1"/>
  <c r="AD18" i="30"/>
  <c r="M22" i="29" l="1"/>
  <c r="M31" i="29" s="1"/>
  <c r="M34" i="29" s="1"/>
  <c r="M50" i="29" s="1"/>
  <c r="I22" i="29"/>
  <c r="I31" i="29" s="1"/>
  <c r="I34" i="29" s="1"/>
  <c r="I50" i="29" s="1"/>
  <c r="M22" i="32"/>
  <c r="M31" i="32" s="1"/>
  <c r="M34" i="32" s="1"/>
  <c r="M50" i="32" s="1"/>
  <c r="I98" i="33"/>
  <c r="I144" i="33" s="1"/>
  <c r="AH18" i="30"/>
  <c r="M48" i="33"/>
  <c r="I50" i="32"/>
  <c r="AB41" i="30"/>
  <c r="AH41" i="30" s="1"/>
  <c r="AD32" i="30"/>
  <c r="AH32" i="30" s="1"/>
  <c r="M144" i="33"/>
  <c r="X28" i="30"/>
  <c r="AB25" i="30"/>
  <c r="N104" i="28"/>
  <c r="N117" i="28" s="1"/>
  <c r="N121" i="28" s="1"/>
  <c r="J104" i="28"/>
  <c r="J117" i="28" s="1"/>
  <c r="J121" i="28" s="1"/>
  <c r="AD41" i="30" l="1"/>
  <c r="A57" i="32" l="1"/>
  <c r="K46" i="32"/>
  <c r="K48" i="32" l="1"/>
  <c r="K46" i="29"/>
  <c r="K48" i="29" l="1"/>
  <c r="J18" i="31"/>
  <c r="H18" i="31"/>
  <c r="D18" i="31"/>
  <c r="N28" i="30" l="1"/>
  <c r="L28" i="30"/>
  <c r="J28" i="30"/>
  <c r="F28" i="30"/>
  <c r="A3" i="31" l="1"/>
  <c r="A3" i="28" s="1"/>
  <c r="A70" i="28" s="1"/>
  <c r="A58" i="29" l="1"/>
  <c r="L18" i="31" l="1"/>
  <c r="P16" i="31"/>
  <c r="F18" i="31"/>
  <c r="K20" i="29" l="1"/>
  <c r="K15" i="29"/>
  <c r="K22" i="29" l="1"/>
  <c r="K15" i="32"/>
  <c r="K20" i="32"/>
  <c r="K22" i="32" l="1"/>
  <c r="K46" i="33"/>
  <c r="K96" i="33"/>
  <c r="K28" i="33" l="1"/>
  <c r="K48" i="33" s="1"/>
  <c r="K82" i="33" l="1"/>
  <c r="Z28" i="30" l="1"/>
  <c r="K98" i="33"/>
  <c r="K31" i="29" l="1"/>
  <c r="K34" i="29" s="1"/>
  <c r="K50" i="29" s="1"/>
  <c r="T28" i="30" l="1"/>
  <c r="K31" i="32"/>
  <c r="K34" i="32" l="1"/>
  <c r="V28" i="30" l="1"/>
  <c r="AB20" i="30"/>
  <c r="K50" i="32"/>
  <c r="H28" i="30"/>
  <c r="G46" i="29"/>
  <c r="G20" i="29" l="1"/>
  <c r="G46" i="33"/>
  <c r="G96" i="33"/>
  <c r="K71" i="29"/>
  <c r="G48" i="29"/>
  <c r="K77" i="29"/>
  <c r="AB28" i="30"/>
  <c r="P14" i="31"/>
  <c r="N18" i="31"/>
  <c r="K139" i="33"/>
  <c r="G20" i="32" l="1"/>
  <c r="K70" i="32"/>
  <c r="K77" i="32"/>
  <c r="K142" i="33"/>
  <c r="G46" i="32"/>
  <c r="P18" i="31"/>
  <c r="G48" i="32" l="1"/>
  <c r="K144" i="33"/>
  <c r="AD25" i="30"/>
  <c r="AH25" i="30" l="1"/>
  <c r="AF28" i="30" l="1"/>
  <c r="G28" i="33"/>
  <c r="G48" i="33" l="1"/>
  <c r="G82" i="33" l="1"/>
  <c r="G98" i="33" l="1"/>
  <c r="G15" i="29" l="1"/>
  <c r="G22" i="29" l="1"/>
  <c r="G15" i="32" l="1"/>
  <c r="G22" i="32" l="1"/>
  <c r="G31" i="29" l="1"/>
  <c r="G34" i="29" s="1"/>
  <c r="G50" i="29" s="1"/>
  <c r="G31" i="32" l="1"/>
  <c r="G34" i="32" l="1"/>
  <c r="G71" i="29"/>
  <c r="G50" i="32" l="1"/>
  <c r="AD20" i="30" l="1"/>
  <c r="R28" i="30"/>
  <c r="G70" i="32"/>
  <c r="G77" i="29"/>
  <c r="G139" i="33"/>
  <c r="G77" i="32" l="1"/>
  <c r="AH28" i="30"/>
  <c r="G142" i="33"/>
  <c r="AH20" i="30"/>
  <c r="AD28" i="30"/>
  <c r="G144" i="33" l="1"/>
  <c r="H115" i="28" l="1"/>
  <c r="L115" i="28" l="1"/>
  <c r="L104" i="28" l="1"/>
  <c r="L43" i="28" l="1"/>
  <c r="L58" i="28" s="1"/>
  <c r="L63" i="28" s="1"/>
  <c r="L117" i="28" s="1"/>
  <c r="L121" i="28" s="1"/>
  <c r="H104" i="28" l="1"/>
  <c r="H43" i="28" l="1"/>
  <c r="H58" i="28" s="1"/>
  <c r="H63" i="28" s="1"/>
  <c r="H117" i="28" l="1"/>
  <c r="H121" i="28" l="1"/>
</calcChain>
</file>

<file path=xl/sharedStrings.xml><?xml version="1.0" encoding="utf-8"?>
<sst xmlns="http://schemas.openxmlformats.org/spreadsheetml/2006/main" count="604" uniqueCount="303">
  <si>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</si>
  <si>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</si>
  <si>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</si>
  <si>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</si>
  <si>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</si>
  <si>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</si>
  <si>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</si>
  <si>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</si>
  <si>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</si>
  <si>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</si>
  <si>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</si>
  <si>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</si>
  <si>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</si>
  <si>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</si>
  <si>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</si>
  <si>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</si>
  <si>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</si>
  <si>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</si>
  <si>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</si>
  <si>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</si>
  <si>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</si>
  <si>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</si>
  <si>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</si>
  <si>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</si>
  <si>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</si>
  <si>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</si>
  <si>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</si>
  <si>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</si>
  <si>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</si>
  <si>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</si>
  <si>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</si>
  <si>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</si>
  <si>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</si>
  <si>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</si>
  <si>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</si>
  <si>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</si>
  <si>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</si>
  <si>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</si>
  <si>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</si>
  <si>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</si>
  <si>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</si>
  <si>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</si>
  <si>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</si>
  <si>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</si>
  <si>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</si>
  <si>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</si>
  <si>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</si>
  <si>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</si>
  <si>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</si>
  <si>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</si>
  <si>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</si>
  <si>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</si>
  <si>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</si>
  <si>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</si>
  <si>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</si>
  <si>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</si>
  <si>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</si>
  <si>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</si>
  <si>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</si>
  <si>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</si>
  <si>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</si>
  <si>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</si>
  <si>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</si>
  <si>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</si>
  <si>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</si>
  <si>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</si>
  <si>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</si>
  <si>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</si>
  <si>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</si>
  <si>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</si>
  <si>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</si>
  <si>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</si>
  <si>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</si>
  <si>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</si>
  <si>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</si>
  <si>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</si>
  <si>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</si>
  <si>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</si>
  <si>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</si>
  <si>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</si>
  <si>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</si>
  <si>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</si>
  <si>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</si>
  <si>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</si>
  <si>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</si>
  <si>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</si>
  <si>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</si>
  <si>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</si>
  <si>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</si>
  <si>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</si>
  <si>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</si>
  <si>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</si>
  <si>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</si>
  <si>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</si>
  <si>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</si>
  <si>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</si>
  <si>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</si>
  <si>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</si>
  <si>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</si>
  <si>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</si>
  <si>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</si>
  <si>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</si>
  <si>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</si>
  <si>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</si>
  <si>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</si>
  <si>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</si>
  <si>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</si>
  <si>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</si>
  <si>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</si>
  <si>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</si>
  <si>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</si>
  <si>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</si>
  <si>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</si>
  <si>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</si>
  <si>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</si>
  <si>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</si>
  <si>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</si>
  <si>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</si>
  <si>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</si>
  <si>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</si>
  <si>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</si>
  <si>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</si>
  <si>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</si>
  <si>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</si>
  <si>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</si>
  <si>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</si>
  <si>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Cash payments for purchase of land held for development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</si>
  <si>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</si>
  <si>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</si>
  <si>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</si>
  <si>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</si>
  <si>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</si>
  <si>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</si>
  <si>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</si>
  <si>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</si>
  <si>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</si>
  <si>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</si>
  <si>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</si>
  <si>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</si>
  <si>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</si>
  <si>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</si>
  <si>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Consolidated financial information (Unaudited)</t>
  </si>
  <si>
    <t>Separate financial information (Unaudited)</t>
  </si>
  <si>
    <t>combination under</t>
  </si>
  <si>
    <t>Other comprehensive income (expense)</t>
  </si>
  <si>
    <t>Net cash generated from (used in) investing activities</t>
  </si>
  <si>
    <t>Employee benefit paid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</si>
  <si>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</si>
  <si>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</si>
  <si>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</si>
  <si>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</si>
  <si>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</si>
  <si>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</si>
  <si>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</si>
  <si>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</si>
  <si>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</si>
  <si>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</si>
  <si>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</si>
  <si>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</si>
  <si>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</si>
  <si>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</si>
  <si>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</si>
  <si>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</si>
  <si>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</si>
  <si>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</si>
  <si>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</si>
  <si>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</si>
  <si>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</si>
  <si>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</si>
  <si>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</si>
  <si>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</si>
  <si>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</si>
  <si>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Net gains (losses) on exchange rate</t>
  </si>
  <si>
    <t>Premium from changing in</t>
  </si>
  <si>
    <t>Investment properties</t>
  </si>
  <si>
    <t>Cash payments for purchase of investment properties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</si>
  <si>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</si>
  <si>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</si>
  <si>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</si>
  <si>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</si>
  <si>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</si>
  <si>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</si>
  <si>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(Increase) decrease in restricted bank deposits</t>
  </si>
  <si>
    <t>Total comprehensive income</t>
  </si>
  <si>
    <t>(expense)  for the period</t>
  </si>
  <si>
    <t>in a subsidiary</t>
  </si>
  <si>
    <t>percentage of shareholding</t>
  </si>
  <si>
    <t>Non-cash transactions</t>
  </si>
  <si>
    <t xml:space="preserve">Adjustment to reconcile profit (loss) before income taxes </t>
  </si>
  <si>
    <t xml:space="preserve">Net increase (decrease) in cash and cash equivalents  </t>
  </si>
  <si>
    <t>Fair value adjustment of investment properties</t>
  </si>
  <si>
    <t>Lease liabilities, net</t>
  </si>
  <si>
    <t>2021</t>
  </si>
  <si>
    <t xml:space="preserve">Group of non-current assets classified as </t>
  </si>
  <si>
    <t>Gain on changing in percentage of shareholding in an associate</t>
  </si>
  <si>
    <t>Note</t>
  </si>
  <si>
    <t>Short-term borrowings from financial institutions</t>
  </si>
  <si>
    <t>Retained earnings (deficits)</t>
  </si>
  <si>
    <t>fair value through profit or loss</t>
  </si>
  <si>
    <t>measured at fair value through profit or loss</t>
  </si>
  <si>
    <t>Cash receipts from disposal of financial assets measured at</t>
  </si>
  <si>
    <t>Cash payments for purchase of financial assets measured at</t>
  </si>
  <si>
    <t>classified as held-for-sale</t>
  </si>
  <si>
    <t>Cash payments for purchase of property, plant and equipment</t>
  </si>
  <si>
    <t>Cash receipts from long-term borrowings from financial institutions</t>
  </si>
  <si>
    <t>Cash payments for investment in an associate and a joint venture</t>
  </si>
  <si>
    <t>Cash payments for deferred financing fees from financial institutions</t>
  </si>
  <si>
    <t>Ordinary shares, 7,003,719,395 shares</t>
  </si>
  <si>
    <t>Write-off of inventory</t>
  </si>
  <si>
    <t>classified as held-for-sales</t>
  </si>
  <si>
    <t>of contractual cash flows of a financial asset</t>
  </si>
  <si>
    <t xml:space="preserve">Fair value adjustment from modification </t>
  </si>
  <si>
    <t>Cash payments for investment in subsidiaries</t>
  </si>
  <si>
    <t>Cash receipt from disposal of investment in subsidiaries</t>
  </si>
  <si>
    <t>Advance received from disposal of investment in a subsidiary</t>
  </si>
  <si>
    <t>30 September</t>
  </si>
  <si>
    <t>as at 30 September 2021</t>
  </si>
  <si>
    <t>Closing balance as at 30 September 2021</t>
  </si>
  <si>
    <t>Material non-cash transactions as of 30 September as follows:</t>
  </si>
  <si>
    <t>Share of other comprehensive income from associates</t>
  </si>
  <si>
    <t xml:space="preserve">Share of other </t>
  </si>
  <si>
    <t>from associates</t>
  </si>
  <si>
    <t xml:space="preserve">income </t>
  </si>
  <si>
    <t>comprehensive</t>
  </si>
  <si>
    <t>Cash payments for other investment</t>
  </si>
  <si>
    <t>Net cash generated from financing activities</t>
  </si>
  <si>
    <t>Share subscription payable from asset acquisition</t>
  </si>
  <si>
    <t>Net gains on exchange rate</t>
  </si>
  <si>
    <t>Other comprehensive income for the period, net of tax</t>
  </si>
  <si>
    <t>Share of profit from investment in associates</t>
  </si>
  <si>
    <t>Total comprehensive income (expense) attributable to:</t>
  </si>
  <si>
    <t>2022</t>
  </si>
  <si>
    <t>held-for-sale</t>
  </si>
  <si>
    <t>Lease receivable - a related party, net</t>
  </si>
  <si>
    <t>Current portion of long-term borrowing</t>
  </si>
  <si>
    <t>from a related party, net</t>
  </si>
  <si>
    <t>Current portion of lease liabilities, net</t>
  </si>
  <si>
    <t>Long-term share subscription payable</t>
  </si>
  <si>
    <t>- a related party</t>
  </si>
  <si>
    <t>For the three-month period ended 30 September 2022</t>
  </si>
  <si>
    <t>For the nine-month period ended 30 September 2022</t>
  </si>
  <si>
    <t>as at 1 Januray 2021</t>
  </si>
  <si>
    <t>as at 1 Januray 2022</t>
  </si>
  <si>
    <t>as at 30 September 2022</t>
  </si>
  <si>
    <t>Opening balance as at 1 January 2021</t>
  </si>
  <si>
    <t>Opening balance as at 1 January 2022</t>
  </si>
  <si>
    <t>Closing balance as at 30 September 2022</t>
  </si>
  <si>
    <t>As at 30 September 2022</t>
  </si>
  <si>
    <t>Allocation of legal reserve and share premium to </t>
  </si>
  <si>
    <t xml:space="preserve">   compensate for the Company’s accumulated loss</t>
  </si>
  <si>
    <t>Cash receipts from long-term loans to related parties</t>
  </si>
  <si>
    <t>Cash payments for long-term borrowings from financial institutions</t>
  </si>
  <si>
    <t>Revenue from sales of real estate</t>
  </si>
  <si>
    <t>Total comprehensive expense for the period</t>
  </si>
  <si>
    <t>for cash receipts (payments) from operations activities</t>
  </si>
  <si>
    <t>Write-off of withholding tax</t>
  </si>
  <si>
    <t>Write-off of receivables</t>
  </si>
  <si>
    <t>Eliminated unrealised gains from disposal of land</t>
  </si>
  <si>
    <t>Cash generated from (used in) operating activities</t>
  </si>
  <si>
    <t>Net cash generated from (used in) operating activities</t>
  </si>
  <si>
    <t xml:space="preserve">Cash receipt from disposal of group of non-current assets </t>
  </si>
  <si>
    <t>Cash receipt from lease income received in advance</t>
  </si>
  <si>
    <t>Currency translation differences of cash and cash equivalents</t>
  </si>
  <si>
    <t>Short-term borrowing and accrued interest expense from</t>
  </si>
  <si>
    <t>a related party offsetting with dividend received</t>
  </si>
  <si>
    <t>Increase of other payables from purchase of property, plant and equipment</t>
  </si>
  <si>
    <t>Increase of other payables from purchase of investment properties</t>
  </si>
  <si>
    <t>Derivatives assets</t>
  </si>
  <si>
    <t>Costs of real estate sold</t>
  </si>
  <si>
    <t>Profit (loss) before income taxes</t>
  </si>
  <si>
    <t>Profit (loss) for the period</t>
  </si>
  <si>
    <t>Earning (loss) per share</t>
  </si>
  <si>
    <t>Basic earning (loss) per share (Baht)</t>
  </si>
  <si>
    <t xml:space="preserve"> for the period</t>
  </si>
  <si>
    <t>Total comprehensive income for the period</t>
  </si>
  <si>
    <t>Recognised (reversal of) net expected credit loss on financial assets</t>
  </si>
  <si>
    <t>Gains from changes in fair value of financial assets</t>
  </si>
  <si>
    <t>Profit (loss) for the period before income taxes</t>
  </si>
  <si>
    <t>Unrealised losses (gains) on exchange rate</t>
  </si>
  <si>
    <t>Gains from disposal of property, plant and equipment</t>
  </si>
  <si>
    <t>Losses (gains) from disposal of group of non-current assets</t>
  </si>
  <si>
    <t>Share of gains from investment in associates and joint ventures</t>
  </si>
  <si>
    <t>Gain from fair value adjustment of previous held equity interest in</t>
  </si>
  <si>
    <t>a joint venture from step acquisition</t>
  </si>
  <si>
    <t>Net cash payment for business acquisition</t>
  </si>
  <si>
    <t>from financial institutions</t>
  </si>
  <si>
    <t xml:space="preserve">Net cash receipts (payments) from short-term borrowings </t>
  </si>
  <si>
    <t>Repayments for finance lease liabilities</t>
  </si>
  <si>
    <t>Long-term borrowings from a related party, net</t>
  </si>
  <si>
    <t>Income tax</t>
  </si>
  <si>
    <t>subsequently to profit or loss</t>
  </si>
  <si>
    <t>Property, plant and equipment arising from</t>
  </si>
  <si>
    <t>Increase of other payables from purchase of intangible assets</t>
  </si>
  <si>
    <t>accumulated loss</t>
  </si>
  <si>
    <t>for the Company’s</t>
  </si>
  <si>
    <t>to compensate</t>
  </si>
  <si>
    <t xml:space="preserve">Allocation of legal reserve </t>
  </si>
  <si>
    <t xml:space="preserve">and share premium </t>
  </si>
  <si>
    <t>Profit (loss) attributable to:</t>
  </si>
  <si>
    <t>Gains from lease termination</t>
  </si>
  <si>
    <t>lease agreement decrease from lease termination</t>
  </si>
  <si>
    <t xml:space="preserve">Cash payments for assets acquisition </t>
  </si>
  <si>
    <t>Net cash receipts from short-term borrowings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</si>
</sst>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00;\(#,##0.0000\);\-"/>
  </numFmts>
  <fonts count="14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46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71" fontId="9" fillId="0" borderId="0" xfId="17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1" fontId="9" fillId="0" borderId="0" xfId="17" applyNumberFormat="1" applyFont="1" applyFill="1" applyBorder="1" applyAlignment="1">
      <alignment horizontal="right" vertical="center"/>
    </xf>
    <xf numFmtId="171" fontId="9" fillId="0" borderId="8" xfId="17" applyNumberFormat="1" applyFont="1" applyFill="1" applyBorder="1" applyAlignment="1">
      <alignment horizontal="right" vertical="center"/>
    </xf>
    <xf numFmtId="171" fontId="9" fillId="0" borderId="3" xfId="17" applyNumberFormat="1" applyFont="1" applyFill="1" applyBorder="1" applyAlignment="1">
      <alignment horizontal="right" vertical="center"/>
    </xf>
    <xf numFmtId="171" fontId="9" fillId="0" borderId="0" xfId="17" applyNumberFormat="1" applyFont="1" applyFill="1" applyAlignment="1">
      <alignment vertical="center"/>
    </xf>
    <xf numFmtId="171" fontId="9" fillId="0" borderId="5" xfId="17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horizontal="center" vertical="center"/>
    </xf>
    <xf numFmtId="170" fontId="8" fillId="0" borderId="3" xfId="1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70" fontId="8" fillId="0" borderId="0" xfId="12" applyNumberFormat="1" applyFont="1" applyFill="1" applyBorder="1" applyAlignment="1">
      <alignment horizontal="center" vertical="center"/>
    </xf>
    <xf numFmtId="0" fontId="9" fillId="0" borderId="0" xfId="12" quotePrefix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12" quotePrefix="1" applyFont="1" applyFill="1" applyBorder="1" applyAlignment="1">
      <alignment vertical="center"/>
    </xf>
    <xf numFmtId="171" fontId="9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3" xfId="2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justify" vertical="center"/>
    </xf>
    <xf numFmtId="171" fontId="9" fillId="0" borderId="0" xfId="12" applyNumberFormat="1" applyFont="1" applyFill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0" fontId="8" fillId="0" borderId="0" xfId="12" applyFont="1" applyFill="1" applyAlignment="1">
      <alignment horizontal="centerContinuous" vertical="center"/>
    </xf>
    <xf numFmtId="0" fontId="8" fillId="0" borderId="0" xfId="12" applyFont="1" applyFill="1" applyAlignment="1">
      <alignment horizontal="center" vertical="center"/>
    </xf>
    <xf numFmtId="0" fontId="8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Border="1" applyAlignment="1">
      <alignment horizontal="right"/>
    </xf>
    <xf numFmtId="173" fontId="8" fillId="0" borderId="0" xfId="12" applyNumberFormat="1" applyFont="1" applyFill="1" applyBorder="1" applyAlignment="1">
      <alignment horizontal="right" vertical="center"/>
    </xf>
    <xf numFmtId="0" fontId="8" fillId="0" borderId="3" xfId="12" applyFont="1" applyFill="1" applyBorder="1" applyAlignment="1">
      <alignment horizontal="lef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/>
    </xf>
    <xf numFmtId="0" fontId="8" fillId="0" borderId="0" xfId="12" applyFont="1" applyFill="1" applyBorder="1" applyAlignment="1">
      <alignment horizontal="left" vertical="center"/>
    </xf>
    <xf numFmtId="170" fontId="9" fillId="0" borderId="0" xfId="12" applyNumberFormat="1" applyFont="1" applyFill="1" applyAlignment="1">
      <alignment vertical="center"/>
    </xf>
    <xf numFmtId="0" fontId="10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0" fillId="0" borderId="0" xfId="12" applyNumberFormat="1" applyFont="1" applyBorder="1" applyAlignment="1">
      <alignment horizontal="right" vertical="center"/>
    </xf>
    <xf numFmtId="171" fontId="10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9" fillId="0" borderId="3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 vertical="center"/>
    </xf>
    <xf numFmtId="171" fontId="9" fillId="0" borderId="6" xfId="17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9" fillId="0" borderId="0" xfId="17" applyNumberFormat="1" applyFont="1" applyFill="1" applyAlignment="1">
      <alignment horizontal="center" vertical="center"/>
    </xf>
    <xf numFmtId="171" fontId="9" fillId="0" borderId="0" xfId="17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right" vertical="center"/>
    </xf>
    <xf numFmtId="174" fontId="9" fillId="0" borderId="0" xfId="17" applyNumberFormat="1" applyFont="1" applyFill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Alignment="1">
      <alignment horizontal="right" vertical="center"/>
    </xf>
    <xf numFmtId="172" fontId="9" fillId="4" borderId="5" xfId="1" applyNumberFormat="1" applyFont="1" applyFill="1" applyBorder="1" applyAlignment="1">
      <alignment horizontal="right" vertical="center"/>
    </xf>
    <xf numFmtId="172" fontId="9" fillId="4" borderId="6" xfId="0" applyNumberFormat="1" applyFont="1" applyFill="1" applyBorder="1" applyAlignment="1">
      <alignment horizontal="right" vertical="center"/>
    </xf>
    <xf numFmtId="172" fontId="9" fillId="4" borderId="3" xfId="0" applyNumberFormat="1" applyFont="1" applyFill="1" applyBorder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172" fontId="9" fillId="4" borderId="0" xfId="1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17" applyNumberFormat="1" applyFont="1" applyFill="1" applyAlignment="1">
      <alignment horizontal="right" vertical="center"/>
    </xf>
    <xf numFmtId="171" fontId="9" fillId="4" borderId="6" xfId="17" applyNumberFormat="1" applyFont="1" applyFill="1" applyBorder="1" applyAlignment="1">
      <alignment horizontal="right" vertical="center"/>
    </xf>
    <xf numFmtId="171" fontId="9" fillId="4" borderId="3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0" xfId="12" applyNumberFormat="1" applyFont="1" applyFill="1" applyBorder="1" applyAlignment="1">
      <alignment horizontal="right" vertical="center"/>
    </xf>
    <xf numFmtId="171" fontId="9" fillId="4" borderId="0" xfId="17" applyNumberFormat="1" applyFont="1" applyFill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9" fillId="4" borderId="8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center" vertical="center"/>
    </xf>
    <xf numFmtId="171" fontId="9" fillId="4" borderId="3" xfId="0" applyNumberFormat="1" applyFont="1" applyFill="1" applyBorder="1" applyAlignment="1">
      <alignment horizontal="right" vertical="center"/>
    </xf>
    <xf numFmtId="171" fontId="9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9" fillId="4" borderId="0" xfId="2" applyNumberFormat="1" applyFont="1" applyFill="1" applyAlignment="1">
      <alignment horizontal="right" vertical="center"/>
    </xf>
    <xf numFmtId="0" fontId="9" fillId="4" borderId="0" xfId="12" applyFont="1" applyFill="1" applyAlignment="1">
      <alignment vertical="center"/>
    </xf>
    <xf numFmtId="171" fontId="9" fillId="4" borderId="3" xfId="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center" vertical="center"/>
    </xf>
    <xf numFmtId="0" fontId="8" fillId="0" borderId="3" xfId="12" applyFont="1" applyFill="1" applyBorder="1" applyAlignment="1">
      <alignment horizontal="center" vertical="center"/>
    </xf>
    <xf numFmtId="170" fontId="9" fillId="0" borderId="0" xfId="12" applyNumberFormat="1" applyFont="1" applyFill="1" applyAlignment="1">
      <alignment horizontal="center" vertical="center"/>
    </xf>
    <xf numFmtId="170" fontId="10" fillId="0" borderId="0" xfId="12" applyNumberFormat="1" applyFont="1" applyBorder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 vertical="center"/>
    </xf>
    <xf numFmtId="173" fontId="8" fillId="0" borderId="0" xfId="12" applyNumberFormat="1" applyFont="1" applyFill="1" applyBorder="1" applyAlignment="1">
      <alignment horizontal="center" vertical="center"/>
    </xf>
    <xf numFmtId="173" fontId="8" fillId="0" borderId="0" xfId="12" applyNumberFormat="1" applyFont="1" applyFill="1" applyBorder="1" applyAlignment="1">
      <alignment horizontal="right"/>
    </xf>
    <xf numFmtId="0" fontId="8" fillId="0" borderId="0" xfId="12" applyFont="1" applyFill="1" applyAlignment="1">
      <alignment horizontal="right" vertical="center"/>
    </xf>
    <xf numFmtId="171" fontId="8" fillId="0" borderId="0" xfId="12" applyNumberFormat="1" applyFont="1" applyFill="1" applyBorder="1" applyAlignment="1">
      <alignment horizontal="right" vertical="center"/>
    </xf>
    <xf numFmtId="173" fontId="8" fillId="0" borderId="0" xfId="12" applyNumberFormat="1" applyFont="1" applyFill="1" applyAlignment="1">
      <alignment horizontal="right" vertical="center"/>
    </xf>
    <xf numFmtId="173" fontId="8" fillId="0" borderId="0" xfId="12" quotePrefix="1" applyNumberFormat="1" applyFont="1" applyFill="1" applyBorder="1" applyAlignment="1">
      <alignment horizontal="right" vertical="center"/>
    </xf>
    <xf numFmtId="173" fontId="8" fillId="0" borderId="3" xfId="12" applyNumberFormat="1" applyFont="1" applyFill="1" applyBorder="1" applyAlignment="1">
      <alignment horizontal="right" vertical="center"/>
    </xf>
    <xf numFmtId="173" fontId="8" fillId="4" borderId="0" xfId="12" applyNumberFormat="1" applyFont="1" applyFill="1" applyBorder="1" applyAlignment="1">
      <alignment horizontal="right" vertical="center"/>
    </xf>
    <xf numFmtId="170" fontId="8" fillId="0" borderId="0" xfId="12" applyNumberFormat="1" applyFont="1" applyFill="1" applyAlignment="1">
      <alignment vertical="center"/>
    </xf>
    <xf numFmtId="173" fontId="9" fillId="4" borderId="0" xfId="1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right" vertical="center"/>
    </xf>
    <xf numFmtId="171" fontId="9" fillId="4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/>
    </xf>
    <xf numFmtId="173" fontId="9" fillId="4" borderId="6" xfId="12" applyNumberFormat="1" applyFont="1" applyFill="1" applyBorder="1" applyAlignment="1">
      <alignment horizontal="right" vertical="center"/>
    </xf>
    <xf numFmtId="173" fontId="9" fillId="4" borderId="4" xfId="12" applyNumberFormat="1" applyFont="1" applyFill="1" applyBorder="1" applyAlignment="1">
      <alignment horizontal="right" vertical="center"/>
    </xf>
    <xf numFmtId="173" fontId="9" fillId="0" borderId="4" xfId="12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4" borderId="5" xfId="2" applyNumberFormat="1" applyFont="1" applyFill="1" applyBorder="1" applyAlignment="1">
      <alignment vertical="center"/>
    </xf>
    <xf numFmtId="171" fontId="9" fillId="0" borderId="5" xfId="2" applyNumberFormat="1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171" fontId="9" fillId="4" borderId="10" xfId="2" applyNumberFormat="1" applyFont="1" applyFill="1" applyBorder="1" applyAlignment="1">
      <alignment horizontal="right" vertical="center"/>
    </xf>
    <xf numFmtId="171" fontId="9" fillId="0" borderId="10" xfId="2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3" fontId="9" fillId="0" borderId="6" xfId="12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172" fontId="9" fillId="0" borderId="9" xfId="1" applyNumberFormat="1" applyFont="1" applyFill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71" fontId="9" fillId="0" borderId="0" xfId="12" applyNumberFormat="1" applyFont="1" applyAlignment="1">
      <alignment horizontal="right" vertical="center"/>
    </xf>
    <xf numFmtId="171" fontId="9" fillId="0" borderId="0" xfId="12" applyNumberFormat="1" applyFont="1" applyBorder="1" applyAlignment="1">
      <alignment horizontal="right" vertical="center"/>
    </xf>
    <xf numFmtId="0" fontId="8" fillId="0" borderId="3" xfId="12" applyFont="1" applyBorder="1" applyAlignment="1">
      <alignment horizontal="left" vertical="center"/>
    </xf>
    <xf numFmtId="171" fontId="9" fillId="0" borderId="3" xfId="12" applyNumberFormat="1" applyFont="1" applyBorder="1" applyAlignment="1">
      <alignment horizontal="right" vertical="center"/>
    </xf>
    <xf numFmtId="0" fontId="8" fillId="0" borderId="0" xfId="12" applyFont="1" applyBorder="1" applyAlignment="1">
      <alignment horizontal="left" vertical="center"/>
    </xf>
    <xf numFmtId="164" fontId="9" fillId="0" borderId="3" xfId="12" applyNumberFormat="1" applyFont="1" applyFill="1" applyBorder="1" applyAlignment="1">
      <alignment horizontal="right" vertical="center"/>
    </xf>
    <xf numFmtId="164" fontId="9" fillId="0" borderId="0" xfId="12" applyNumberFormat="1" applyFont="1" applyFill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4" borderId="0" xfId="1" applyNumberFormat="1" applyFont="1" applyFill="1" applyAlignment="1">
      <alignment horizontal="right"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8" fillId="0" borderId="0" xfId="12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vertical="center"/>
    </xf>
    <xf numFmtId="171" fontId="9" fillId="4" borderId="0" xfId="12" applyNumberFormat="1" applyFont="1" applyFill="1" applyAlignment="1">
      <alignment vertical="center"/>
    </xf>
    <xf numFmtId="171" fontId="9" fillId="0" borderId="0" xfId="12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horizontal="center" vertical="center"/>
    </xf>
    <xf numFmtId="172" fontId="9" fillId="4" borderId="9" xfId="1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right"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Border="1" applyAlignment="1">
      <alignment vertical="center"/>
    </xf>
    <xf numFmtId="171" fontId="9" fillId="0" borderId="3" xfId="2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71" fontId="9" fillId="0" borderId="0" xfId="17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8" xfId="2" applyNumberFormat="1" applyFont="1" applyFill="1" applyBorder="1" applyAlignment="1">
      <alignment horizontal="right" vertical="center"/>
    </xf>
    <xf numFmtId="0" fontId="9" fillId="0" borderId="0" xfId="17" applyFont="1" applyFill="1" applyAlignment="1">
      <alignment horizontal="center" vertical="center"/>
    </xf>
    <xf numFmtId="171" fontId="9" fillId="4" borderId="3" xfId="2" applyNumberFormat="1" applyFont="1" applyFill="1" applyBorder="1" applyAlignment="1">
      <alignment vertical="center"/>
    </xf>
    <xf numFmtId="171" fontId="9" fillId="4" borderId="8" xfId="2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1" fontId="9" fillId="4" borderId="0" xfId="17" applyNumberFormat="1" applyFont="1" applyFill="1" applyAlignment="1">
      <alignment vertical="center"/>
    </xf>
    <xf numFmtId="174" fontId="9" fillId="4" borderId="0" xfId="17" applyNumberFormat="1" applyFont="1" applyFill="1" applyAlignment="1">
      <alignment vertical="center"/>
    </xf>
    <xf numFmtId="171" fontId="12" fillId="0" borderId="0" xfId="17" applyNumberFormat="1" applyFont="1" applyFill="1" applyAlignment="1">
      <alignment vertical="center"/>
    </xf>
    <xf numFmtId="175" fontId="9" fillId="0" borderId="0" xfId="17" applyNumberFormat="1" applyFont="1" applyFill="1" applyAlignment="1">
      <alignment vertical="center"/>
    </xf>
    <xf numFmtId="172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8" fillId="0" borderId="3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vertical="center"/>
    </xf>
    <xf numFmtId="172" fontId="8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2" fontId="9" fillId="0" borderId="0" xfId="0" applyNumberFormat="1" applyFont="1" applyAlignment="1">
      <alignment horizontal="right" vertical="center"/>
    </xf>
    <xf numFmtId="172" fontId="8" fillId="4" borderId="0" xfId="0" applyNumberFormat="1" applyFont="1" applyFill="1" applyAlignment="1">
      <alignment horizontal="right" vertical="center"/>
    </xf>
    <xf numFmtId="171" fontId="9" fillId="0" borderId="3" xfId="0" applyNumberFormat="1" applyFont="1" applyBorder="1" applyAlignment="1">
      <alignment vertical="center"/>
    </xf>
    <xf numFmtId="172" fontId="9" fillId="0" borderId="6" xfId="0" applyNumberFormat="1" applyFont="1" applyBorder="1" applyAlignment="1">
      <alignment horizontal="right" vertical="center"/>
    </xf>
    <xf numFmtId="172" fontId="9" fillId="0" borderId="3" xfId="0" applyNumberFormat="1" applyFont="1" applyBorder="1" applyAlignment="1">
      <alignment horizontal="right" vertical="center"/>
    </xf>
    <xf numFmtId="173" fontId="8" fillId="0" borderId="3" xfId="0" applyNumberFormat="1" applyFont="1" applyBorder="1" applyAlignment="1">
      <alignment vertical="center"/>
    </xf>
    <xf numFmtId="172" fontId="9" fillId="0" borderId="4" xfId="0" applyNumberFormat="1" applyFont="1" applyBorder="1" applyAlignment="1">
      <alignment horizontal="right" vertical="center"/>
    </xf>
    <xf numFmtId="170" fontId="5" fillId="0" borderId="0" xfId="12" applyNumberFormat="1" applyFont="1" applyFill="1" applyAlignment="1">
      <alignment vertical="center"/>
    </xf>
    <xf numFmtId="170" fontId="10" fillId="0" borderId="0" xfId="12" applyNumberFormat="1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vertical="center"/>
    </xf>
    <xf numFmtId="170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65" fontId="9" fillId="0" borderId="0" xfId="1" applyFont="1" applyAlignment="1">
      <alignment horizontal="right" vertical="center"/>
    </xf>
    <xf numFmtId="173" fontId="8" fillId="0" borderId="7" xfId="12" applyNumberFormat="1" applyFont="1" applyFill="1" applyBorder="1" applyAlignment="1">
      <alignment vertical="center"/>
    </xf>
    <xf numFmtId="173" fontId="8" fillId="0" borderId="3" xfId="12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171" fontId="12" fillId="0" borderId="0" xfId="2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0" fontId="5" fillId="0" borderId="0" xfId="12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0" fontId="5" fillId="0" borderId="0" xfId="12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Continuous" vertical="center"/>
    </xf>
    <xf numFmtId="0" fontId="9" fillId="0" borderId="0" xfId="0" quotePrefix="1" applyFont="1" applyFill="1" applyAlignment="1">
      <alignment vertical="center"/>
    </xf>
    <xf numFmtId="171" fontId="9" fillId="0" borderId="3" xfId="0" applyNumberFormat="1" applyFont="1" applyBorder="1" applyAlignment="1">
      <alignment horizontal="right" vertical="center"/>
    </xf>
    <xf numFmtId="165" fontId="13" fillId="0" borderId="0" xfId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172" fontId="9" fillId="0" borderId="6" xfId="0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3" fontId="8" fillId="0" borderId="0" xfId="0" applyNumberFormat="1" applyFont="1" applyAlignment="1">
      <alignment horizontal="center" vertical="center"/>
    </xf>
    <xf numFmtId="173" fontId="8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173" fontId="8" fillId="0" borderId="3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3" fontId="8" fillId="0" borderId="3" xfId="12" applyNumberFormat="1" applyFont="1" applyFill="1" applyBorder="1" applyAlignment="1">
      <alignment horizontal="center" vertical="center"/>
    </xf>
    <xf numFmtId="173" fontId="8" fillId="0" borderId="7" xfId="12" applyNumberFormat="1" applyFont="1" applyFill="1" applyBorder="1" applyAlignment="1">
      <alignment horizontal="center" vertical="center"/>
    </xf>
    <xf numFmtId="171" fontId="10" fillId="0" borderId="3" xfId="12" applyNumberFormat="1" applyFont="1" applyBorder="1" applyAlignment="1">
      <alignment horizontal="center" vertical="center"/>
    </xf>
    <xf numFmtId="173" fontId="10" fillId="0" borderId="3" xfId="12" applyNumberFormat="1" applyFont="1" applyFill="1" applyBorder="1" applyAlignment="1">
      <alignment horizontal="center" vertical="center"/>
    </xf>
    <xf numFmtId="171" fontId="8" fillId="0" borderId="3" xfId="0" applyNumberFormat="1" applyFont="1" applyFill="1" applyBorder="1" applyAlignment="1">
      <alignment horizontal="center" vertical="center"/>
    </xf>
    <xf numFmtId="0" fontId="9" fillId="0" borderId="3" xfId="12" applyFont="1" applyFill="1" applyBorder="1" applyAlignment="1">
      <alignment horizontal="justify" vertical="center" wrapText="1"/>
    </xf>
  </cellXfs>
  <cellStyles count="21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4EAB-3FF2-4F6B-93A9-AF42811866FC}">
  <sheetPr>
    <tabColor rgb="FF00FF99"/>
  </sheetPr>
  <dimension ref="A1:M150"/>
  <sheetViews>
    <sheetView tabSelected="1" topLeftCell="A127" zoomScaleNormal="100" zoomScaleSheetLayoutView="84" workbookViewId="0">
      <selection activeCell="D116" sqref="D116"/>
    </sheetView>
  </sheetViews>
  <sheetFormatPr defaultColWidth="9.33203125" defaultRowHeight="16.5" customHeight="1" x14ac:dyDescent="0.45"/>
  <cols>
    <col min="1" max="3" width="1.6640625" style="3" customWidth="1"/>
    <col min="4" max="4" width="40" style="3" customWidth="1"/>
    <col min="5" max="5" width="6.1640625" style="4" customWidth="1"/>
    <col min="6" max="6" width="0.6640625" style="4" customWidth="1"/>
    <col min="7" max="7" width="13.33203125" style="203" customWidth="1"/>
    <col min="8" max="8" width="0.6640625" style="203" customWidth="1"/>
    <col min="9" max="9" width="13.83203125" style="203" customWidth="1"/>
    <col min="10" max="10" width="0.6640625" style="203" customWidth="1"/>
    <col min="11" max="11" width="13.33203125" style="203" customWidth="1"/>
    <col min="12" max="12" width="0.6640625" style="203" customWidth="1"/>
    <col min="13" max="13" width="13.83203125" style="203" customWidth="1"/>
    <col min="14" max="16384" width="9.33203125" style="198"/>
  </cols>
  <sheetData>
    <row r="1" spans="1:13" ht="16.5" customHeight="1" x14ac:dyDescent="0.45">
      <c r="A1" s="1" t="s">
        <v>49</v>
      </c>
      <c r="B1" s="1"/>
      <c r="C1" s="1"/>
      <c r="D1" s="1"/>
      <c r="E1" s="224"/>
      <c r="F1" s="224"/>
      <c r="G1" s="197"/>
      <c r="H1" s="197"/>
      <c r="I1" s="197"/>
      <c r="J1" s="197"/>
      <c r="K1" s="197"/>
      <c r="L1" s="197"/>
      <c r="M1" s="197"/>
    </row>
    <row r="2" spans="1:13" ht="16.5" customHeight="1" x14ac:dyDescent="0.45">
      <c r="A2" s="1" t="s">
        <v>40</v>
      </c>
      <c r="B2" s="1"/>
      <c r="C2" s="225"/>
      <c r="D2" s="225"/>
      <c r="E2" s="224"/>
      <c r="F2" s="224"/>
      <c r="G2" s="197"/>
      <c r="H2" s="197"/>
      <c r="I2" s="197"/>
      <c r="J2" s="197"/>
      <c r="K2" s="197"/>
      <c r="L2" s="197"/>
      <c r="M2" s="197"/>
    </row>
    <row r="3" spans="1:13" ht="16.5" customHeight="1" x14ac:dyDescent="0.45">
      <c r="A3" s="226" t="s">
        <v>247</v>
      </c>
      <c r="B3" s="226"/>
      <c r="C3" s="227"/>
      <c r="D3" s="227"/>
      <c r="E3" s="20"/>
      <c r="F3" s="20"/>
      <c r="G3" s="199"/>
      <c r="H3" s="199"/>
      <c r="I3" s="199"/>
      <c r="J3" s="199"/>
      <c r="K3" s="199"/>
      <c r="L3" s="199"/>
      <c r="M3" s="199"/>
    </row>
    <row r="4" spans="1:13" ht="15.95" customHeight="1" x14ac:dyDescent="0.45">
      <c r="A4" s="1"/>
      <c r="B4" s="1"/>
      <c r="C4" s="225"/>
      <c r="D4" s="225"/>
      <c r="E4" s="224"/>
      <c r="F4" s="224"/>
      <c r="G4" s="197"/>
      <c r="H4" s="197"/>
      <c r="I4" s="197"/>
      <c r="J4" s="197"/>
      <c r="K4" s="197"/>
      <c r="L4" s="197"/>
      <c r="M4" s="197"/>
    </row>
    <row r="5" spans="1:13" ht="15.95" customHeight="1" x14ac:dyDescent="0.45">
      <c r="A5" s="1"/>
      <c r="B5" s="1"/>
      <c r="C5" s="225"/>
      <c r="D5" s="225"/>
      <c r="E5" s="224"/>
      <c r="F5" s="224"/>
      <c r="G5" s="197"/>
      <c r="H5" s="197"/>
      <c r="I5" s="197"/>
      <c r="J5" s="197"/>
      <c r="K5" s="197"/>
      <c r="L5" s="197"/>
      <c r="M5" s="197"/>
    </row>
    <row r="6" spans="1:13" ht="15.95" customHeight="1" x14ac:dyDescent="0.45">
      <c r="A6" s="1"/>
      <c r="B6" s="1"/>
      <c r="C6" s="225"/>
      <c r="D6" s="225"/>
      <c r="E6" s="224"/>
      <c r="F6" s="224"/>
      <c r="G6" s="234" t="s">
        <v>139</v>
      </c>
      <c r="H6" s="234"/>
      <c r="I6" s="234"/>
      <c r="J6" s="200"/>
      <c r="K6" s="235" t="s">
        <v>95</v>
      </c>
      <c r="L6" s="235"/>
      <c r="M6" s="235"/>
    </row>
    <row r="7" spans="1:13" ht="15.95" customHeight="1" x14ac:dyDescent="0.45">
      <c r="A7" s="1"/>
      <c r="B7" s="1"/>
      <c r="C7" s="225"/>
      <c r="D7" s="225"/>
      <c r="E7" s="224"/>
      <c r="F7" s="224"/>
      <c r="G7" s="236" t="s">
        <v>140</v>
      </c>
      <c r="H7" s="236"/>
      <c r="I7" s="236"/>
      <c r="J7" s="200"/>
      <c r="K7" s="236" t="s">
        <v>140</v>
      </c>
      <c r="L7" s="236"/>
      <c r="M7" s="236"/>
    </row>
    <row r="8" spans="1:13" ht="15.95" customHeight="1" x14ac:dyDescent="0.45">
      <c r="A8" s="1"/>
      <c r="B8" s="1"/>
      <c r="C8" s="225"/>
      <c r="D8" s="225"/>
      <c r="E8" s="224"/>
      <c r="F8" s="224"/>
      <c r="G8" s="197" t="s">
        <v>79</v>
      </c>
      <c r="H8" s="197"/>
      <c r="I8" s="197" t="s">
        <v>80</v>
      </c>
      <c r="J8" s="197"/>
      <c r="K8" s="197" t="s">
        <v>79</v>
      </c>
      <c r="L8" s="197"/>
      <c r="M8" s="197" t="s">
        <v>80</v>
      </c>
    </row>
    <row r="9" spans="1:13" ht="15.95" customHeight="1" x14ac:dyDescent="0.45">
      <c r="A9" s="1"/>
      <c r="B9" s="1"/>
      <c r="C9" s="225"/>
      <c r="D9" s="225"/>
      <c r="E9" s="224"/>
      <c r="F9" s="224"/>
      <c r="G9" s="11" t="s">
        <v>215</v>
      </c>
      <c r="H9" s="197"/>
      <c r="I9" s="201" t="s">
        <v>30</v>
      </c>
      <c r="J9" s="197"/>
      <c r="K9" s="11" t="s">
        <v>215</v>
      </c>
      <c r="L9" s="197"/>
      <c r="M9" s="201" t="s">
        <v>30</v>
      </c>
    </row>
    <row r="10" spans="1:13" ht="15.95" customHeight="1" x14ac:dyDescent="0.45">
      <c r="G10" s="201" t="s">
        <v>231</v>
      </c>
      <c r="H10" s="197"/>
      <c r="I10" s="201" t="s">
        <v>192</v>
      </c>
      <c r="J10" s="197"/>
      <c r="K10" s="201" t="s">
        <v>231</v>
      </c>
      <c r="L10" s="197"/>
      <c r="M10" s="201" t="s">
        <v>192</v>
      </c>
    </row>
    <row r="11" spans="1:13" s="202" customFormat="1" ht="15.95" customHeight="1" x14ac:dyDescent="0.45">
      <c r="A11" s="4"/>
      <c r="B11" s="4"/>
      <c r="C11" s="4"/>
      <c r="D11" s="4"/>
      <c r="E11" s="20" t="s">
        <v>0</v>
      </c>
      <c r="F11" s="224"/>
      <c r="G11" s="199" t="s">
        <v>68</v>
      </c>
      <c r="H11" s="197"/>
      <c r="I11" s="199" t="s">
        <v>68</v>
      </c>
      <c r="J11" s="203"/>
      <c r="K11" s="199" t="s">
        <v>68</v>
      </c>
      <c r="L11" s="197"/>
      <c r="M11" s="199" t="s">
        <v>68</v>
      </c>
    </row>
    <row r="12" spans="1:13" s="202" customFormat="1" ht="15.95" customHeight="1" x14ac:dyDescent="0.45">
      <c r="A12" s="4"/>
      <c r="B12" s="4"/>
      <c r="C12" s="4"/>
      <c r="D12" s="4"/>
      <c r="E12" s="224"/>
      <c r="F12" s="224"/>
      <c r="G12" s="204"/>
      <c r="H12" s="197"/>
      <c r="I12" s="197"/>
      <c r="J12" s="203"/>
      <c r="K12" s="204"/>
      <c r="L12" s="197"/>
      <c r="M12" s="197"/>
    </row>
    <row r="13" spans="1:13" ht="15.95" customHeight="1" x14ac:dyDescent="0.45">
      <c r="A13" s="2" t="s">
        <v>17</v>
      </c>
      <c r="B13" s="2"/>
      <c r="G13" s="91"/>
      <c r="K13" s="91"/>
    </row>
    <row r="14" spans="1:13" ht="15.95" customHeight="1" x14ac:dyDescent="0.45">
      <c r="A14" s="2"/>
      <c r="B14" s="2"/>
      <c r="G14" s="91"/>
      <c r="K14" s="91"/>
    </row>
    <row r="15" spans="1:13" ht="15.95" customHeight="1" x14ac:dyDescent="0.45">
      <c r="A15" s="2" t="s">
        <v>18</v>
      </c>
      <c r="B15" s="2"/>
      <c r="G15" s="91"/>
      <c r="K15" s="91"/>
    </row>
    <row r="16" spans="1:13" ht="15.95" customHeight="1" x14ac:dyDescent="0.45">
      <c r="A16" s="2"/>
      <c r="B16" s="2"/>
      <c r="G16" s="91"/>
      <c r="K16" s="91"/>
    </row>
    <row r="17" spans="1:13" ht="15.95" customHeight="1" x14ac:dyDescent="0.45">
      <c r="A17" s="3" t="s">
        <v>14</v>
      </c>
      <c r="G17" s="91">
        <v>2863488</v>
      </c>
      <c r="I17" s="143">
        <v>2697565</v>
      </c>
      <c r="K17" s="91">
        <v>735631</v>
      </c>
      <c r="M17" s="143">
        <v>92417</v>
      </c>
    </row>
    <row r="18" spans="1:13" ht="15.95" customHeight="1" x14ac:dyDescent="0.45">
      <c r="A18" s="3" t="s">
        <v>163</v>
      </c>
      <c r="G18" s="91"/>
      <c r="K18" s="91"/>
      <c r="M18" s="143"/>
    </row>
    <row r="19" spans="1:13" ht="15.95" customHeight="1" x14ac:dyDescent="0.45">
      <c r="B19" s="3" t="s">
        <v>164</v>
      </c>
      <c r="G19" s="91">
        <v>28367</v>
      </c>
      <c r="I19" s="143">
        <v>95370</v>
      </c>
      <c r="K19" s="91">
        <v>0</v>
      </c>
      <c r="M19" s="143">
        <v>0</v>
      </c>
    </row>
    <row r="20" spans="1:13" ht="15.95" customHeight="1" x14ac:dyDescent="0.45">
      <c r="A20" s="3" t="s">
        <v>81</v>
      </c>
      <c r="G20" s="91">
        <v>508121</v>
      </c>
      <c r="I20" s="143">
        <v>439250</v>
      </c>
      <c r="K20" s="91">
        <v>7989</v>
      </c>
      <c r="M20" s="143">
        <v>4640</v>
      </c>
    </row>
    <row r="21" spans="1:13" ht="15.95" customHeight="1" x14ac:dyDescent="0.45">
      <c r="A21" s="3" t="s">
        <v>56</v>
      </c>
      <c r="E21" s="4">
        <v>15</v>
      </c>
      <c r="G21" s="91">
        <v>71731</v>
      </c>
      <c r="I21" s="143">
        <v>49617</v>
      </c>
      <c r="K21" s="91">
        <v>537741</v>
      </c>
      <c r="M21" s="143">
        <v>462538</v>
      </c>
    </row>
    <row r="22" spans="1:13" ht="15.95" customHeight="1" x14ac:dyDescent="0.45">
      <c r="A22" s="3" t="s">
        <v>57</v>
      </c>
      <c r="G22" s="91">
        <v>933972</v>
      </c>
      <c r="I22" s="143">
        <v>1876199</v>
      </c>
      <c r="K22" s="91">
        <v>0</v>
      </c>
      <c r="M22" s="143">
        <v>420995</v>
      </c>
    </row>
    <row r="23" spans="1:13" ht="15.95" customHeight="1" x14ac:dyDescent="0.45">
      <c r="A23" s="3" t="s">
        <v>61</v>
      </c>
      <c r="G23" s="91">
        <v>6681278</v>
      </c>
      <c r="I23" s="143">
        <v>4620102</v>
      </c>
      <c r="K23" s="91">
        <v>2672993</v>
      </c>
      <c r="M23" s="143">
        <v>961337</v>
      </c>
    </row>
    <row r="24" spans="1:13" ht="15.95" customHeight="1" x14ac:dyDescent="0.45">
      <c r="A24" s="3" t="s">
        <v>193</v>
      </c>
      <c r="G24" s="91"/>
      <c r="K24" s="91"/>
    </row>
    <row r="25" spans="1:13" ht="15.95" customHeight="1" x14ac:dyDescent="0.45">
      <c r="B25" s="3" t="s">
        <v>232</v>
      </c>
      <c r="E25" s="4">
        <v>9</v>
      </c>
      <c r="G25" s="91">
        <v>1780737</v>
      </c>
      <c r="I25" s="143">
        <v>1813214</v>
      </c>
      <c r="K25" s="91">
        <v>0</v>
      </c>
      <c r="M25" s="143">
        <v>0</v>
      </c>
    </row>
    <row r="26" spans="1:13" ht="15.95" customHeight="1" x14ac:dyDescent="0.45">
      <c r="A26" s="3" t="s">
        <v>1</v>
      </c>
      <c r="E26" s="4">
        <v>10</v>
      </c>
      <c r="G26" s="92">
        <v>842044</v>
      </c>
      <c r="I26" s="205">
        <v>590142</v>
      </c>
      <c r="K26" s="92">
        <v>235463</v>
      </c>
      <c r="M26" s="143">
        <v>40893</v>
      </c>
    </row>
    <row r="27" spans="1:13" ht="15.95" customHeight="1" x14ac:dyDescent="0.45">
      <c r="G27" s="93"/>
      <c r="I27" s="206"/>
      <c r="K27" s="93"/>
      <c r="M27" s="206"/>
    </row>
    <row r="28" spans="1:13" ht="15.95" customHeight="1" x14ac:dyDescent="0.45">
      <c r="A28" s="2" t="s">
        <v>19</v>
      </c>
      <c r="G28" s="146">
        <f>SUM(G17:G27)</f>
        <v>13709738</v>
      </c>
      <c r="H28" s="147"/>
      <c r="I28" s="148">
        <f>SUM(I17:I27)</f>
        <v>12181459</v>
      </c>
      <c r="J28" s="147"/>
      <c r="K28" s="146">
        <f>SUM(K17:K27)</f>
        <v>4189817</v>
      </c>
      <c r="L28" s="147"/>
      <c r="M28" s="148">
        <f>SUM(M17:M27)</f>
        <v>1982820</v>
      </c>
    </row>
    <row r="29" spans="1:13" ht="15.95" customHeight="1" x14ac:dyDescent="0.45">
      <c r="G29" s="91"/>
      <c r="K29" s="91"/>
    </row>
    <row r="30" spans="1:13" ht="15.95" customHeight="1" x14ac:dyDescent="0.45">
      <c r="A30" s="2" t="s">
        <v>20</v>
      </c>
      <c r="G30" s="91"/>
      <c r="K30" s="91"/>
    </row>
    <row r="31" spans="1:13" ht="15.95" customHeight="1" x14ac:dyDescent="0.45">
      <c r="A31" s="2"/>
      <c r="G31" s="91"/>
      <c r="K31" s="91"/>
    </row>
    <row r="32" spans="1:13" ht="15.95" customHeight="1" x14ac:dyDescent="0.45">
      <c r="A32" s="3" t="s">
        <v>53</v>
      </c>
      <c r="G32" s="91">
        <v>77930</v>
      </c>
      <c r="I32" s="143">
        <v>68385</v>
      </c>
      <c r="K32" s="91">
        <v>60837</v>
      </c>
      <c r="M32" s="143">
        <v>51416</v>
      </c>
    </row>
    <row r="33" spans="1:13" ht="15.95" customHeight="1" x14ac:dyDescent="0.45">
      <c r="A33" s="3" t="s">
        <v>179</v>
      </c>
      <c r="E33" s="4">
        <v>11</v>
      </c>
      <c r="G33" s="91">
        <v>2830060</v>
      </c>
      <c r="I33" s="143">
        <v>2672153</v>
      </c>
      <c r="K33" s="91">
        <v>851961</v>
      </c>
      <c r="M33" s="143">
        <v>846114</v>
      </c>
    </row>
    <row r="34" spans="1:13" ht="15.95" customHeight="1" x14ac:dyDescent="0.45">
      <c r="A34" s="3" t="s">
        <v>180</v>
      </c>
      <c r="G34" s="91">
        <v>0</v>
      </c>
      <c r="I34" s="143">
        <v>0</v>
      </c>
      <c r="K34" s="91">
        <v>17627743</v>
      </c>
      <c r="M34" s="143">
        <v>17627743</v>
      </c>
    </row>
    <row r="35" spans="1:13" ht="15.95" customHeight="1" x14ac:dyDescent="0.45">
      <c r="A35" s="3" t="s">
        <v>233</v>
      </c>
      <c r="E35" s="4">
        <v>15</v>
      </c>
      <c r="G35" s="91">
        <v>246719</v>
      </c>
      <c r="I35" s="143">
        <v>211573</v>
      </c>
      <c r="K35" s="91">
        <v>0</v>
      </c>
      <c r="M35" s="143">
        <v>0</v>
      </c>
    </row>
    <row r="36" spans="1:13" ht="15.95" customHeight="1" x14ac:dyDescent="0.45">
      <c r="A36" s="3" t="s">
        <v>104</v>
      </c>
      <c r="E36" s="4">
        <v>15</v>
      </c>
      <c r="G36" s="91">
        <v>594405</v>
      </c>
      <c r="I36" s="143">
        <v>272194</v>
      </c>
      <c r="K36" s="91">
        <v>1815684</v>
      </c>
      <c r="M36" s="143">
        <v>1701434</v>
      </c>
    </row>
    <row r="37" spans="1:13" ht="15.95" customHeight="1" x14ac:dyDescent="0.45">
      <c r="A37" s="3" t="s">
        <v>37</v>
      </c>
      <c r="G37" s="91">
        <v>497765</v>
      </c>
      <c r="I37" s="143">
        <v>222724</v>
      </c>
      <c r="K37" s="91">
        <v>416154</v>
      </c>
      <c r="M37" s="143">
        <v>141113</v>
      </c>
    </row>
    <row r="38" spans="1:13" ht="15.95" customHeight="1" x14ac:dyDescent="0.45">
      <c r="A38" s="3" t="s">
        <v>174</v>
      </c>
      <c r="G38" s="91">
        <v>18795132</v>
      </c>
      <c r="I38" s="143">
        <v>18095981</v>
      </c>
      <c r="K38" s="91">
        <v>1312130</v>
      </c>
      <c r="M38" s="143">
        <v>1312846</v>
      </c>
    </row>
    <row r="39" spans="1:13" ht="15.95" customHeight="1" x14ac:dyDescent="0.45">
      <c r="A39" s="3" t="s">
        <v>63</v>
      </c>
      <c r="E39" s="4">
        <v>12</v>
      </c>
      <c r="G39" s="91">
        <v>30286984</v>
      </c>
      <c r="I39" s="143">
        <v>29498480</v>
      </c>
      <c r="K39" s="91">
        <v>46019</v>
      </c>
      <c r="M39" s="143">
        <v>58159</v>
      </c>
    </row>
    <row r="40" spans="1:13" ht="15.95" customHeight="1" x14ac:dyDescent="0.45">
      <c r="A40" s="3" t="s">
        <v>43</v>
      </c>
      <c r="G40" s="91">
        <v>181940</v>
      </c>
      <c r="I40" s="143">
        <v>173888</v>
      </c>
      <c r="K40" s="91">
        <v>83168</v>
      </c>
      <c r="M40" s="143">
        <v>71662</v>
      </c>
    </row>
    <row r="41" spans="1:13" ht="15.95" customHeight="1" x14ac:dyDescent="0.45">
      <c r="A41" s="3" t="s">
        <v>50</v>
      </c>
      <c r="G41" s="91">
        <v>1882327</v>
      </c>
      <c r="I41" s="143">
        <v>1800706</v>
      </c>
      <c r="K41" s="91">
        <v>0</v>
      </c>
      <c r="M41" s="21">
        <v>0</v>
      </c>
    </row>
    <row r="42" spans="1:13" ht="15.95" customHeight="1" x14ac:dyDescent="0.45">
      <c r="A42" s="3" t="s">
        <v>54</v>
      </c>
      <c r="G42" s="91">
        <v>488251</v>
      </c>
      <c r="I42" s="21">
        <v>375578</v>
      </c>
      <c r="K42" s="91">
        <v>378026</v>
      </c>
      <c r="M42" s="21">
        <v>246894</v>
      </c>
    </row>
    <row r="43" spans="1:13" ht="15.95" customHeight="1" x14ac:dyDescent="0.45">
      <c r="A43" s="3" t="s">
        <v>267</v>
      </c>
      <c r="G43" s="91">
        <v>192374</v>
      </c>
      <c r="I43" s="21">
        <v>0</v>
      </c>
      <c r="K43" s="91">
        <v>0</v>
      </c>
      <c r="M43" s="21">
        <v>0</v>
      </c>
    </row>
    <row r="44" spans="1:13" ht="15.95" customHeight="1" x14ac:dyDescent="0.45">
      <c r="A44" s="3" t="s">
        <v>2</v>
      </c>
      <c r="G44" s="91">
        <v>207937</v>
      </c>
      <c r="I44" s="25">
        <v>417052</v>
      </c>
      <c r="K44" s="91">
        <v>50359</v>
      </c>
      <c r="M44" s="21">
        <v>255456</v>
      </c>
    </row>
    <row r="45" spans="1:13" ht="15.95" customHeight="1" x14ac:dyDescent="0.45">
      <c r="G45" s="93"/>
      <c r="I45" s="206"/>
      <c r="K45" s="93"/>
      <c r="M45" s="233"/>
    </row>
    <row r="46" spans="1:13" ht="15.95" customHeight="1" x14ac:dyDescent="0.45">
      <c r="A46" s="2" t="s">
        <v>21</v>
      </c>
      <c r="G46" s="146">
        <f>SUM(G32:G45)</f>
        <v>56281824</v>
      </c>
      <c r="H46" s="147"/>
      <c r="I46" s="148">
        <f>SUM(I32:I45)</f>
        <v>53808714</v>
      </c>
      <c r="J46" s="147"/>
      <c r="K46" s="146">
        <f>SUM(K32:K45)</f>
        <v>22642081</v>
      </c>
      <c r="L46" s="147"/>
      <c r="M46" s="148">
        <f>SUM(M32:M45)</f>
        <v>22312837</v>
      </c>
    </row>
    <row r="47" spans="1:13" ht="15.95" customHeight="1" x14ac:dyDescent="0.45">
      <c r="G47" s="93"/>
      <c r="I47" s="206"/>
      <c r="K47" s="93"/>
      <c r="M47" s="206"/>
    </row>
    <row r="48" spans="1:13" ht="15.95" customHeight="1" thickBot="1" x14ac:dyDescent="0.5">
      <c r="A48" s="2" t="s">
        <v>36</v>
      </c>
      <c r="G48" s="149">
        <f>SUM(G28,G46)</f>
        <v>69991562</v>
      </c>
      <c r="H48" s="171"/>
      <c r="I48" s="150">
        <f>SUM(I28,I46)</f>
        <v>65990173</v>
      </c>
      <c r="J48" s="171"/>
      <c r="K48" s="149">
        <f>SUM(K28,K46)</f>
        <v>26831898</v>
      </c>
      <c r="L48" s="171"/>
      <c r="M48" s="150">
        <f>SUM(M28,M46)</f>
        <v>24295657</v>
      </c>
    </row>
    <row r="49" spans="1:13" ht="15.95" customHeight="1" thickTop="1" x14ac:dyDescent="0.45">
      <c r="A49" s="2"/>
      <c r="G49" s="171"/>
      <c r="H49" s="171"/>
      <c r="I49" s="171"/>
      <c r="J49" s="171"/>
      <c r="K49" s="171"/>
      <c r="L49" s="171"/>
      <c r="M49" s="171"/>
    </row>
    <row r="50" spans="1:13" ht="21.95" customHeight="1" x14ac:dyDescent="0.45">
      <c r="A50" s="237" t="s">
        <v>160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</row>
    <row r="51" spans="1:13" ht="16.5" customHeight="1" x14ac:dyDescent="0.45">
      <c r="A51" s="2" t="s">
        <v>49</v>
      </c>
      <c r="B51" s="2"/>
    </row>
    <row r="52" spans="1:13" ht="16.5" customHeight="1" x14ac:dyDescent="0.45">
      <c r="A52" s="2" t="s">
        <v>40</v>
      </c>
      <c r="B52" s="2"/>
    </row>
    <row r="53" spans="1:13" ht="16.5" customHeight="1" x14ac:dyDescent="0.45">
      <c r="A53" s="5" t="s">
        <v>247</v>
      </c>
      <c r="B53" s="5"/>
      <c r="C53" s="6"/>
      <c r="D53" s="6"/>
      <c r="E53" s="7"/>
      <c r="F53" s="7"/>
      <c r="G53" s="207"/>
      <c r="H53" s="207"/>
      <c r="I53" s="207"/>
      <c r="J53" s="207"/>
      <c r="K53" s="207"/>
      <c r="L53" s="207"/>
      <c r="M53" s="207"/>
    </row>
    <row r="54" spans="1:13" ht="16.5" customHeight="1" x14ac:dyDescent="0.45">
      <c r="A54" s="2"/>
      <c r="B54" s="2"/>
    </row>
    <row r="55" spans="1:13" ht="16.5" customHeight="1" x14ac:dyDescent="0.45">
      <c r="A55" s="2"/>
      <c r="B55" s="2"/>
    </row>
    <row r="56" spans="1:13" ht="15.6" customHeight="1" x14ac:dyDescent="0.45">
      <c r="A56" s="2"/>
      <c r="B56" s="2"/>
      <c r="G56" s="234" t="s">
        <v>139</v>
      </c>
      <c r="H56" s="234"/>
      <c r="I56" s="234"/>
      <c r="J56" s="200"/>
      <c r="K56" s="235" t="s">
        <v>95</v>
      </c>
      <c r="L56" s="235"/>
      <c r="M56" s="235"/>
    </row>
    <row r="57" spans="1:13" ht="15.6" customHeight="1" x14ac:dyDescent="0.45">
      <c r="A57" s="1"/>
      <c r="B57" s="1"/>
      <c r="C57" s="225"/>
      <c r="D57" s="225"/>
      <c r="E57" s="224"/>
      <c r="F57" s="224"/>
      <c r="G57" s="236" t="s">
        <v>140</v>
      </c>
      <c r="H57" s="236"/>
      <c r="I57" s="236"/>
      <c r="J57" s="208"/>
      <c r="K57" s="236" t="s">
        <v>140</v>
      </c>
      <c r="L57" s="236"/>
      <c r="M57" s="236"/>
    </row>
    <row r="58" spans="1:13" ht="15.6" customHeight="1" x14ac:dyDescent="0.45">
      <c r="A58" s="1"/>
      <c r="B58" s="1"/>
      <c r="C58" s="225"/>
      <c r="D58" s="225"/>
      <c r="E58" s="224"/>
      <c r="F58" s="224"/>
      <c r="G58" s="197" t="s">
        <v>79</v>
      </c>
      <c r="H58" s="197"/>
      <c r="I58" s="197" t="s">
        <v>80</v>
      </c>
      <c r="J58" s="197"/>
      <c r="K58" s="197" t="s">
        <v>79</v>
      </c>
      <c r="L58" s="197"/>
      <c r="M58" s="197" t="s">
        <v>80</v>
      </c>
    </row>
    <row r="59" spans="1:13" ht="15.6" customHeight="1" x14ac:dyDescent="0.45">
      <c r="A59" s="1"/>
      <c r="B59" s="1"/>
      <c r="C59" s="225"/>
      <c r="D59" s="225"/>
      <c r="E59" s="224"/>
      <c r="F59" s="224"/>
      <c r="G59" s="11" t="s">
        <v>215</v>
      </c>
      <c r="H59" s="197"/>
      <c r="I59" s="201" t="s">
        <v>30</v>
      </c>
      <c r="J59" s="197"/>
      <c r="K59" s="11" t="s">
        <v>215</v>
      </c>
      <c r="L59" s="197"/>
      <c r="M59" s="201" t="s">
        <v>30</v>
      </c>
    </row>
    <row r="60" spans="1:13" ht="15.6" customHeight="1" x14ac:dyDescent="0.45">
      <c r="G60" s="201" t="s">
        <v>231</v>
      </c>
      <c r="H60" s="197"/>
      <c r="I60" s="201" t="s">
        <v>192</v>
      </c>
      <c r="J60" s="197"/>
      <c r="K60" s="201" t="s">
        <v>231</v>
      </c>
      <c r="L60" s="197"/>
      <c r="M60" s="201" t="s">
        <v>192</v>
      </c>
    </row>
    <row r="61" spans="1:13" ht="15.6" customHeight="1" x14ac:dyDescent="0.45">
      <c r="E61" s="20" t="s">
        <v>0</v>
      </c>
      <c r="F61" s="224"/>
      <c r="G61" s="199" t="s">
        <v>68</v>
      </c>
      <c r="H61" s="197"/>
      <c r="I61" s="199" t="s">
        <v>68</v>
      </c>
      <c r="K61" s="199" t="s">
        <v>68</v>
      </c>
      <c r="L61" s="197"/>
      <c r="M61" s="199" t="s">
        <v>68</v>
      </c>
    </row>
    <row r="62" spans="1:13" ht="15.6" customHeight="1" x14ac:dyDescent="0.45">
      <c r="E62" s="224"/>
      <c r="F62" s="224"/>
      <c r="G62" s="204"/>
      <c r="H62" s="197"/>
      <c r="I62" s="197"/>
      <c r="J62" s="197"/>
      <c r="K62" s="204"/>
      <c r="L62" s="197"/>
      <c r="M62" s="197"/>
    </row>
    <row r="63" spans="1:13" ht="15.6" customHeight="1" x14ac:dyDescent="0.45">
      <c r="A63" s="2" t="s">
        <v>96</v>
      </c>
      <c r="B63" s="2"/>
      <c r="G63" s="91"/>
      <c r="K63" s="91"/>
    </row>
    <row r="64" spans="1:13" ht="15.6" customHeight="1" x14ac:dyDescent="0.45">
      <c r="A64" s="2"/>
      <c r="B64" s="2"/>
      <c r="G64" s="91"/>
      <c r="K64" s="91"/>
    </row>
    <row r="65" spans="1:13" ht="15.6" customHeight="1" x14ac:dyDescent="0.45">
      <c r="A65" s="2" t="s">
        <v>22</v>
      </c>
      <c r="B65" s="2"/>
      <c r="G65" s="91"/>
      <c r="K65" s="91"/>
    </row>
    <row r="66" spans="1:13" ht="15.6" customHeight="1" x14ac:dyDescent="0.45">
      <c r="A66" s="2"/>
      <c r="B66" s="2"/>
      <c r="G66" s="91"/>
      <c r="K66" s="91"/>
    </row>
    <row r="67" spans="1:13" ht="15.6" customHeight="1" x14ac:dyDescent="0.45">
      <c r="A67" s="3" t="s">
        <v>196</v>
      </c>
      <c r="G67" s="91">
        <v>2477684</v>
      </c>
      <c r="I67" s="143">
        <v>1750000</v>
      </c>
      <c r="J67" s="143"/>
      <c r="K67" s="91">
        <v>2089331</v>
      </c>
      <c r="M67" s="143">
        <v>1750000</v>
      </c>
    </row>
    <row r="68" spans="1:13" ht="15.6" customHeight="1" x14ac:dyDescent="0.45">
      <c r="A68" s="3" t="s">
        <v>58</v>
      </c>
      <c r="G68" s="91">
        <v>2310437</v>
      </c>
      <c r="I68" s="143">
        <v>2815385</v>
      </c>
      <c r="K68" s="91">
        <v>249305</v>
      </c>
      <c r="M68" s="143">
        <v>469971</v>
      </c>
    </row>
    <row r="69" spans="1:13" ht="15.6" customHeight="1" x14ac:dyDescent="0.45">
      <c r="A69" s="3" t="s">
        <v>69</v>
      </c>
      <c r="E69" s="4">
        <v>15</v>
      </c>
      <c r="G69" s="91">
        <v>119389</v>
      </c>
      <c r="I69" s="143">
        <v>100159</v>
      </c>
      <c r="K69" s="91">
        <v>185921</v>
      </c>
      <c r="M69" s="143">
        <v>125702</v>
      </c>
    </row>
    <row r="70" spans="1:13" ht="15.6" customHeight="1" x14ac:dyDescent="0.45">
      <c r="A70" s="3" t="s">
        <v>130</v>
      </c>
      <c r="E70" s="4">
        <v>15</v>
      </c>
      <c r="G70" s="91">
        <v>0</v>
      </c>
      <c r="I70" s="143">
        <v>0</v>
      </c>
      <c r="K70" s="91">
        <v>2743849</v>
      </c>
      <c r="M70" s="143">
        <v>2527255</v>
      </c>
    </row>
    <row r="71" spans="1:13" ht="15.6" customHeight="1" x14ac:dyDescent="0.45">
      <c r="A71" s="3" t="s">
        <v>234</v>
      </c>
      <c r="E71" s="3"/>
      <c r="G71" s="91"/>
      <c r="I71" s="198"/>
      <c r="K71" s="91"/>
    </row>
    <row r="72" spans="1:13" ht="15.6" customHeight="1" x14ac:dyDescent="0.45">
      <c r="B72" s="3" t="s">
        <v>235</v>
      </c>
      <c r="E72" s="4">
        <v>15</v>
      </c>
      <c r="G72" s="91">
        <v>128000</v>
      </c>
      <c r="I72" s="143">
        <v>128000</v>
      </c>
      <c r="K72" s="91">
        <v>0</v>
      </c>
      <c r="M72" s="143">
        <v>0</v>
      </c>
    </row>
    <row r="73" spans="1:13" ht="15.6" customHeight="1" x14ac:dyDescent="0.45">
      <c r="A73" s="3" t="s">
        <v>119</v>
      </c>
      <c r="E73" s="4">
        <v>13</v>
      </c>
      <c r="G73" s="91">
        <v>3451401</v>
      </c>
      <c r="I73" s="143">
        <v>5567270</v>
      </c>
      <c r="K73" s="91">
        <v>567597</v>
      </c>
      <c r="M73" s="143">
        <v>495189</v>
      </c>
    </row>
    <row r="74" spans="1:13" ht="15.6" customHeight="1" x14ac:dyDescent="0.45">
      <c r="A74" s="3" t="s">
        <v>236</v>
      </c>
      <c r="G74" s="91">
        <v>62003</v>
      </c>
      <c r="I74" s="143">
        <v>96245</v>
      </c>
      <c r="K74" s="91">
        <v>11346</v>
      </c>
      <c r="M74" s="143">
        <v>14049</v>
      </c>
    </row>
    <row r="75" spans="1:13" ht="15.6" customHeight="1" x14ac:dyDescent="0.45">
      <c r="A75" s="3" t="s">
        <v>149</v>
      </c>
      <c r="G75" s="91">
        <v>97452</v>
      </c>
      <c r="I75" s="143">
        <v>77879</v>
      </c>
      <c r="K75" s="91">
        <v>0</v>
      </c>
      <c r="M75" s="143">
        <v>0</v>
      </c>
    </row>
    <row r="76" spans="1:13" ht="15.6" customHeight="1" x14ac:dyDescent="0.45">
      <c r="A76" s="3" t="s">
        <v>45</v>
      </c>
      <c r="G76" s="91">
        <v>89408</v>
      </c>
      <c r="I76" s="143">
        <v>144872</v>
      </c>
      <c r="K76" s="91">
        <v>11852</v>
      </c>
      <c r="M76" s="143">
        <v>11930</v>
      </c>
    </row>
    <row r="77" spans="1:13" ht="15.6" customHeight="1" x14ac:dyDescent="0.45">
      <c r="A77" s="3" t="s">
        <v>137</v>
      </c>
      <c r="G77" s="96"/>
      <c r="I77" s="198"/>
      <c r="K77" s="96"/>
      <c r="M77" s="198"/>
    </row>
    <row r="78" spans="1:13" ht="15.6" customHeight="1" x14ac:dyDescent="0.45">
      <c r="B78" s="3" t="s">
        <v>138</v>
      </c>
      <c r="E78" s="4">
        <v>15</v>
      </c>
      <c r="G78" s="91">
        <v>200135</v>
      </c>
      <c r="I78" s="143">
        <v>192465</v>
      </c>
      <c r="K78" s="91">
        <v>0</v>
      </c>
      <c r="M78" s="143">
        <v>0</v>
      </c>
    </row>
    <row r="79" spans="1:13" ht="15.6" customHeight="1" x14ac:dyDescent="0.45">
      <c r="A79" s="3" t="s">
        <v>181</v>
      </c>
      <c r="G79" s="91">
        <v>0</v>
      </c>
      <c r="I79" s="143">
        <v>21217</v>
      </c>
      <c r="K79" s="91">
        <v>0</v>
      </c>
      <c r="M79" s="143">
        <v>0</v>
      </c>
    </row>
    <row r="80" spans="1:13" ht="15.6" customHeight="1" x14ac:dyDescent="0.45">
      <c r="A80" s="3" t="s">
        <v>24</v>
      </c>
      <c r="G80" s="91">
        <v>299810</v>
      </c>
      <c r="I80" s="143">
        <v>176972</v>
      </c>
      <c r="K80" s="91">
        <v>41875</v>
      </c>
      <c r="M80" s="205">
        <v>41262</v>
      </c>
    </row>
    <row r="81" spans="1:13" ht="15.6" customHeight="1" x14ac:dyDescent="0.45">
      <c r="G81" s="93"/>
      <c r="I81" s="206"/>
      <c r="K81" s="93"/>
    </row>
    <row r="82" spans="1:13" ht="15.6" customHeight="1" x14ac:dyDescent="0.45">
      <c r="A82" s="2" t="s">
        <v>23</v>
      </c>
      <c r="G82" s="180">
        <f>SUM(G67:G80)</f>
        <v>9235719</v>
      </c>
      <c r="H82" s="143"/>
      <c r="I82" s="181">
        <f>SUM(I67:I80)</f>
        <v>11070464</v>
      </c>
      <c r="J82" s="143"/>
      <c r="K82" s="180">
        <f>SUM(K67:K80)</f>
        <v>5901076</v>
      </c>
      <c r="L82" s="143"/>
      <c r="M82" s="181">
        <f>SUM(M67:M80)</f>
        <v>5435358</v>
      </c>
    </row>
    <row r="83" spans="1:13" ht="15.6" customHeight="1" x14ac:dyDescent="0.45">
      <c r="A83" s="2"/>
      <c r="B83" s="2"/>
      <c r="G83" s="91"/>
      <c r="K83" s="91"/>
    </row>
    <row r="84" spans="1:13" ht="15.6" customHeight="1" x14ac:dyDescent="0.45">
      <c r="A84" s="2" t="s">
        <v>25</v>
      </c>
      <c r="B84" s="2"/>
      <c r="G84" s="91"/>
      <c r="K84" s="97"/>
      <c r="M84" s="49"/>
    </row>
    <row r="85" spans="1:13" ht="15.6" customHeight="1" x14ac:dyDescent="0.45">
      <c r="A85" s="2"/>
      <c r="B85" s="2"/>
      <c r="G85" s="91"/>
      <c r="K85" s="97"/>
      <c r="M85" s="49"/>
    </row>
    <row r="86" spans="1:13" ht="15.6" customHeight="1" x14ac:dyDescent="0.45">
      <c r="A86" s="3" t="s">
        <v>237</v>
      </c>
      <c r="B86" s="2"/>
      <c r="G86" s="91"/>
      <c r="I86" s="143"/>
      <c r="K86" s="91"/>
      <c r="M86" s="143"/>
    </row>
    <row r="87" spans="1:13" ht="15.6" customHeight="1" x14ac:dyDescent="0.45">
      <c r="B87" s="228" t="s">
        <v>238</v>
      </c>
      <c r="E87" s="4">
        <v>15</v>
      </c>
      <c r="G87" s="91">
        <v>408000</v>
      </c>
      <c r="I87" s="143">
        <v>408000</v>
      </c>
      <c r="K87" s="91">
        <v>0</v>
      </c>
      <c r="M87" s="143">
        <v>0</v>
      </c>
    </row>
    <row r="88" spans="1:13" ht="15.6" customHeight="1" x14ac:dyDescent="0.45">
      <c r="A88" s="3" t="s">
        <v>288</v>
      </c>
      <c r="B88" s="2"/>
      <c r="E88" s="4">
        <v>15</v>
      </c>
      <c r="G88" s="91">
        <v>512000</v>
      </c>
      <c r="I88" s="143">
        <v>512000</v>
      </c>
      <c r="K88" s="91">
        <v>0</v>
      </c>
      <c r="M88" s="143">
        <v>0</v>
      </c>
    </row>
    <row r="89" spans="1:13" ht="15.6" customHeight="1" x14ac:dyDescent="0.45">
      <c r="A89" s="3" t="s">
        <v>120</v>
      </c>
      <c r="B89" s="2"/>
      <c r="E89" s="4">
        <v>13</v>
      </c>
      <c r="G89" s="91">
        <v>24690003</v>
      </c>
      <c r="I89" s="143">
        <v>20623708</v>
      </c>
      <c r="K89" s="91">
        <v>7140846</v>
      </c>
      <c r="M89" s="143">
        <v>5574645</v>
      </c>
    </row>
    <row r="90" spans="1:13" ht="15.6" customHeight="1" x14ac:dyDescent="0.45">
      <c r="A90" s="3" t="s">
        <v>191</v>
      </c>
      <c r="B90" s="2"/>
      <c r="G90" s="91">
        <v>4373753</v>
      </c>
      <c r="I90" s="143">
        <v>4561724</v>
      </c>
      <c r="K90" s="91">
        <v>112871</v>
      </c>
      <c r="M90" s="143">
        <v>125799</v>
      </c>
    </row>
    <row r="91" spans="1:13" ht="15.6" customHeight="1" x14ac:dyDescent="0.45">
      <c r="A91" s="3" t="s">
        <v>51</v>
      </c>
      <c r="F91" s="3"/>
      <c r="G91" s="91">
        <v>1316608</v>
      </c>
      <c r="I91" s="143">
        <v>1240577</v>
      </c>
      <c r="K91" s="91">
        <v>0</v>
      </c>
      <c r="M91" s="143">
        <v>0</v>
      </c>
    </row>
    <row r="92" spans="1:13" ht="15.6" customHeight="1" x14ac:dyDescent="0.45">
      <c r="A92" s="3" t="s">
        <v>38</v>
      </c>
      <c r="G92" s="91">
        <v>103671</v>
      </c>
      <c r="I92" s="143">
        <v>91654</v>
      </c>
      <c r="K92" s="91">
        <v>27995</v>
      </c>
      <c r="M92" s="143">
        <v>23680</v>
      </c>
    </row>
    <row r="93" spans="1:13" ht="15.6" customHeight="1" x14ac:dyDescent="0.45">
      <c r="A93" s="3" t="s">
        <v>150</v>
      </c>
      <c r="E93" s="4">
        <v>15</v>
      </c>
      <c r="G93" s="91">
        <v>5216616</v>
      </c>
      <c r="I93" s="143">
        <v>5166365</v>
      </c>
      <c r="K93" s="91">
        <v>0</v>
      </c>
      <c r="M93" s="143">
        <v>0</v>
      </c>
    </row>
    <row r="94" spans="1:13" ht="15.6" customHeight="1" x14ac:dyDescent="0.45">
      <c r="A94" s="3" t="s">
        <v>62</v>
      </c>
      <c r="G94" s="98">
        <v>714398</v>
      </c>
      <c r="I94" s="205">
        <v>417825</v>
      </c>
      <c r="K94" s="98">
        <v>56725</v>
      </c>
      <c r="M94" s="229">
        <v>36337</v>
      </c>
    </row>
    <row r="95" spans="1:13" ht="15.6" customHeight="1" x14ac:dyDescent="0.45">
      <c r="G95" s="91"/>
      <c r="K95" s="97"/>
      <c r="M95" s="49"/>
    </row>
    <row r="96" spans="1:13" ht="15.6" customHeight="1" x14ac:dyDescent="0.45">
      <c r="A96" s="2" t="s">
        <v>26</v>
      </c>
      <c r="G96" s="180">
        <f>SUM(G86:G95)</f>
        <v>37335049</v>
      </c>
      <c r="H96" s="143"/>
      <c r="I96" s="181">
        <f>SUM(I86:I95)</f>
        <v>33021853</v>
      </c>
      <c r="J96" s="143"/>
      <c r="K96" s="180">
        <f>SUM(K86:K95)</f>
        <v>7338437</v>
      </c>
      <c r="L96" s="143"/>
      <c r="M96" s="181">
        <f>SUM(M86:M95)</f>
        <v>5760461</v>
      </c>
    </row>
    <row r="97" spans="1:13" ht="15.6" customHeight="1" x14ac:dyDescent="0.45">
      <c r="G97" s="93"/>
      <c r="I97" s="206"/>
      <c r="K97" s="97"/>
      <c r="M97" s="49"/>
    </row>
    <row r="98" spans="1:13" ht="15.6" customHeight="1" x14ac:dyDescent="0.45">
      <c r="A98" s="2" t="s">
        <v>27</v>
      </c>
      <c r="G98" s="180">
        <f>SUM(G82,G96)</f>
        <v>46570768</v>
      </c>
      <c r="H98" s="143"/>
      <c r="I98" s="181">
        <f>SUM(I82,I96)</f>
        <v>44092317</v>
      </c>
      <c r="J98" s="143"/>
      <c r="K98" s="180">
        <f>SUM(K82,K96)</f>
        <v>13239513</v>
      </c>
      <c r="L98" s="143"/>
      <c r="M98" s="181">
        <f>SUM(M82,M96)</f>
        <v>11195819</v>
      </c>
    </row>
    <row r="99" spans="1:13" ht="15.6" customHeight="1" x14ac:dyDescent="0.45">
      <c r="A99" s="2"/>
      <c r="G99" s="143"/>
      <c r="H99" s="143"/>
      <c r="I99" s="143"/>
      <c r="J99" s="143"/>
      <c r="K99" s="143"/>
      <c r="L99" s="143"/>
      <c r="M99" s="143"/>
    </row>
    <row r="100" spans="1:13" ht="15.6" customHeight="1" x14ac:dyDescent="0.45">
      <c r="A100" s="2"/>
      <c r="G100" s="143"/>
      <c r="H100" s="143"/>
      <c r="I100" s="143"/>
      <c r="J100" s="143"/>
      <c r="K100" s="143"/>
      <c r="L100" s="143"/>
      <c r="M100" s="143"/>
    </row>
    <row r="101" spans="1:13" ht="21.95" customHeight="1" x14ac:dyDescent="0.45">
      <c r="A101" s="6" t="s">
        <v>160</v>
      </c>
      <c r="B101" s="6"/>
      <c r="C101" s="6"/>
      <c r="D101" s="6"/>
      <c r="E101" s="7"/>
      <c r="F101" s="7"/>
      <c r="G101" s="207"/>
      <c r="H101" s="207"/>
      <c r="I101" s="207"/>
      <c r="J101" s="207"/>
      <c r="K101" s="207"/>
      <c r="L101" s="207"/>
      <c r="M101" s="207"/>
    </row>
    <row r="102" spans="1:13" ht="16.5" customHeight="1" x14ac:dyDescent="0.45">
      <c r="A102" s="2" t="s">
        <v>49</v>
      </c>
      <c r="B102" s="2"/>
    </row>
    <row r="103" spans="1:13" ht="16.5" customHeight="1" x14ac:dyDescent="0.45">
      <c r="A103" s="2" t="s">
        <v>40</v>
      </c>
      <c r="B103" s="2"/>
    </row>
    <row r="104" spans="1:13" ht="16.5" customHeight="1" x14ac:dyDescent="0.45">
      <c r="A104" s="5" t="s">
        <v>247</v>
      </c>
      <c r="B104" s="5"/>
      <c r="C104" s="6"/>
      <c r="D104" s="6"/>
      <c r="E104" s="7"/>
      <c r="F104" s="7"/>
      <c r="G104" s="207"/>
      <c r="H104" s="207"/>
      <c r="I104" s="207"/>
      <c r="J104" s="207"/>
      <c r="K104" s="207"/>
      <c r="L104" s="207"/>
      <c r="M104" s="207"/>
    </row>
    <row r="105" spans="1:13" ht="16.5" customHeight="1" x14ac:dyDescent="0.45">
      <c r="A105" s="2"/>
      <c r="B105" s="2"/>
    </row>
    <row r="106" spans="1:13" ht="16.5" customHeight="1" x14ac:dyDescent="0.45">
      <c r="A106" s="2"/>
      <c r="B106" s="2"/>
    </row>
    <row r="107" spans="1:13" ht="16.5" customHeight="1" x14ac:dyDescent="0.45">
      <c r="A107" s="2"/>
      <c r="B107" s="2"/>
      <c r="G107" s="234" t="s">
        <v>139</v>
      </c>
      <c r="H107" s="234"/>
      <c r="I107" s="234"/>
      <c r="J107" s="200"/>
      <c r="K107" s="235" t="s">
        <v>95</v>
      </c>
      <c r="L107" s="235"/>
      <c r="M107" s="235"/>
    </row>
    <row r="108" spans="1:13" ht="16.5" customHeight="1" x14ac:dyDescent="0.45">
      <c r="A108" s="1"/>
      <c r="B108" s="1"/>
      <c r="C108" s="225"/>
      <c r="D108" s="225"/>
      <c r="E108" s="224"/>
      <c r="F108" s="224"/>
      <c r="G108" s="236" t="s">
        <v>140</v>
      </c>
      <c r="H108" s="236"/>
      <c r="I108" s="236"/>
      <c r="J108" s="208"/>
      <c r="K108" s="236" t="s">
        <v>140</v>
      </c>
      <c r="L108" s="236"/>
      <c r="M108" s="236"/>
    </row>
    <row r="109" spans="1:13" ht="16.5" customHeight="1" x14ac:dyDescent="0.45">
      <c r="A109" s="1"/>
      <c r="B109" s="1"/>
      <c r="C109" s="225"/>
      <c r="D109" s="225"/>
      <c r="E109" s="224"/>
      <c r="F109" s="224"/>
      <c r="G109" s="197" t="s">
        <v>79</v>
      </c>
      <c r="H109" s="197"/>
      <c r="I109" s="197" t="s">
        <v>80</v>
      </c>
      <c r="J109" s="197"/>
      <c r="K109" s="197" t="s">
        <v>79</v>
      </c>
      <c r="L109" s="197"/>
      <c r="M109" s="197" t="s">
        <v>80</v>
      </c>
    </row>
    <row r="110" spans="1:13" ht="16.5" customHeight="1" x14ac:dyDescent="0.45">
      <c r="A110" s="1"/>
      <c r="B110" s="1"/>
      <c r="C110" s="225"/>
      <c r="D110" s="225"/>
      <c r="E110" s="224"/>
      <c r="F110" s="224"/>
      <c r="G110" s="11" t="s">
        <v>215</v>
      </c>
      <c r="H110" s="197"/>
      <c r="I110" s="201" t="s">
        <v>30</v>
      </c>
      <c r="J110" s="197"/>
      <c r="K110" s="11" t="s">
        <v>215</v>
      </c>
      <c r="L110" s="197"/>
      <c r="M110" s="201" t="s">
        <v>30</v>
      </c>
    </row>
    <row r="111" spans="1:13" ht="16.5" customHeight="1" x14ac:dyDescent="0.45">
      <c r="G111" s="201" t="s">
        <v>231</v>
      </c>
      <c r="H111" s="197"/>
      <c r="I111" s="201" t="s">
        <v>192</v>
      </c>
      <c r="J111" s="197"/>
      <c r="K111" s="201" t="s">
        <v>231</v>
      </c>
      <c r="L111" s="197"/>
      <c r="M111" s="201" t="s">
        <v>192</v>
      </c>
    </row>
    <row r="112" spans="1:13" ht="16.5" customHeight="1" x14ac:dyDescent="0.45">
      <c r="E112" s="20" t="s">
        <v>195</v>
      </c>
      <c r="F112" s="224"/>
      <c r="G112" s="199" t="s">
        <v>68</v>
      </c>
      <c r="H112" s="197"/>
      <c r="I112" s="199" t="s">
        <v>68</v>
      </c>
      <c r="K112" s="199" t="s">
        <v>68</v>
      </c>
      <c r="L112" s="197"/>
      <c r="M112" s="199" t="s">
        <v>68</v>
      </c>
    </row>
    <row r="113" spans="1:13" ht="16.5" customHeight="1" x14ac:dyDescent="0.45">
      <c r="E113" s="224"/>
      <c r="F113" s="224"/>
      <c r="G113" s="204"/>
      <c r="H113" s="197"/>
      <c r="I113" s="197"/>
      <c r="J113" s="197"/>
      <c r="K113" s="204"/>
      <c r="L113" s="197"/>
      <c r="M113" s="197"/>
    </row>
    <row r="114" spans="1:13" ht="16.5" customHeight="1" x14ac:dyDescent="0.45">
      <c r="A114" s="2" t="s">
        <v>97</v>
      </c>
      <c r="B114" s="2"/>
      <c r="G114" s="91"/>
      <c r="K114" s="91"/>
    </row>
    <row r="115" spans="1:13" ht="16.5" customHeight="1" x14ac:dyDescent="0.45">
      <c r="G115" s="91"/>
      <c r="K115" s="91"/>
    </row>
    <row r="116" spans="1:13" ht="16.5" customHeight="1" x14ac:dyDescent="0.45">
      <c r="A116" s="2" t="s">
        <v>98</v>
      </c>
      <c r="B116" s="2"/>
      <c r="G116" s="91"/>
      <c r="K116" s="91"/>
    </row>
    <row r="117" spans="1:13" ht="16.5" customHeight="1" x14ac:dyDescent="0.45">
      <c r="A117" s="2"/>
      <c r="B117" s="2"/>
      <c r="G117" s="91"/>
      <c r="K117" s="91"/>
    </row>
    <row r="118" spans="1:13" ht="16.5" customHeight="1" x14ac:dyDescent="0.45">
      <c r="A118" s="3" t="s">
        <v>44</v>
      </c>
      <c r="B118" s="2"/>
      <c r="G118" s="91"/>
      <c r="K118" s="91"/>
    </row>
    <row r="119" spans="1:13" ht="16.5" customHeight="1" x14ac:dyDescent="0.45">
      <c r="B119" s="3" t="s">
        <v>105</v>
      </c>
      <c r="G119" s="91"/>
      <c r="K119" s="91"/>
    </row>
    <row r="120" spans="1:13" ht="16.5" customHeight="1" x14ac:dyDescent="0.45">
      <c r="C120" s="3" t="s">
        <v>207</v>
      </c>
      <c r="E120" s="3"/>
      <c r="G120" s="91"/>
      <c r="K120" s="91"/>
    </row>
    <row r="121" spans="1:13" ht="16.5" customHeight="1" thickBot="1" x14ac:dyDescent="0.5">
      <c r="D121" s="3" t="s">
        <v>106</v>
      </c>
      <c r="E121" s="3"/>
      <c r="G121" s="177">
        <v>7003719</v>
      </c>
      <c r="H121" s="49"/>
      <c r="I121" s="159">
        <v>7003719</v>
      </c>
      <c r="J121" s="49"/>
      <c r="K121" s="177">
        <v>7003719</v>
      </c>
      <c r="L121" s="49"/>
      <c r="M121" s="159">
        <v>7003719</v>
      </c>
    </row>
    <row r="122" spans="1:13" ht="16.5" customHeight="1" thickTop="1" x14ac:dyDescent="0.45">
      <c r="A122" s="2"/>
      <c r="B122" s="2"/>
      <c r="G122" s="91"/>
      <c r="K122" s="91"/>
      <c r="M122" s="49"/>
    </row>
    <row r="123" spans="1:13" s="202" customFormat="1" ht="16.5" customHeight="1" x14ac:dyDescent="0.45">
      <c r="A123" s="4"/>
      <c r="B123" s="3" t="s">
        <v>6</v>
      </c>
      <c r="C123" s="3"/>
      <c r="D123" s="3"/>
      <c r="E123" s="4"/>
      <c r="F123" s="4"/>
      <c r="G123" s="91"/>
      <c r="H123" s="203"/>
      <c r="I123" s="203"/>
      <c r="J123" s="203"/>
      <c r="K123" s="91"/>
      <c r="L123" s="203"/>
      <c r="M123" s="203"/>
    </row>
    <row r="124" spans="1:13" ht="16.5" customHeight="1" x14ac:dyDescent="0.45">
      <c r="C124" s="3" t="s">
        <v>161</v>
      </c>
      <c r="G124" s="91"/>
      <c r="K124" s="91"/>
    </row>
    <row r="125" spans="1:13" ht="16.5" customHeight="1" x14ac:dyDescent="0.45">
      <c r="D125" s="3" t="s">
        <v>125</v>
      </c>
      <c r="G125" s="91">
        <v>6853719</v>
      </c>
      <c r="I125" s="86">
        <v>6853719</v>
      </c>
      <c r="K125" s="91">
        <v>6853719</v>
      </c>
      <c r="M125" s="147">
        <v>6853719</v>
      </c>
    </row>
    <row r="126" spans="1:13" ht="16.5" customHeight="1" x14ac:dyDescent="0.45">
      <c r="A126" s="3" t="s">
        <v>7</v>
      </c>
      <c r="E126" s="4">
        <v>16</v>
      </c>
      <c r="G126" s="91">
        <v>5224078</v>
      </c>
      <c r="I126" s="86">
        <v>7116800</v>
      </c>
      <c r="K126" s="91">
        <v>8889984</v>
      </c>
      <c r="M126" s="147">
        <v>10761525</v>
      </c>
    </row>
    <row r="127" spans="1:13" s="202" customFormat="1" ht="16.5" customHeight="1" x14ac:dyDescent="0.45">
      <c r="A127" s="3" t="s">
        <v>59</v>
      </c>
      <c r="B127" s="3"/>
      <c r="C127" s="3"/>
      <c r="D127" s="3"/>
      <c r="E127" s="4"/>
      <c r="F127" s="4"/>
      <c r="G127" s="91">
        <v>551146</v>
      </c>
      <c r="H127" s="203"/>
      <c r="I127" s="147">
        <v>551146</v>
      </c>
      <c r="J127" s="203"/>
      <c r="K127" s="91">
        <v>0</v>
      </c>
      <c r="L127" s="203"/>
      <c r="M127" s="147">
        <v>0</v>
      </c>
    </row>
    <row r="128" spans="1:13" s="202" customFormat="1" ht="16.5" customHeight="1" x14ac:dyDescent="0.45">
      <c r="A128" s="3" t="s">
        <v>121</v>
      </c>
      <c r="B128" s="3"/>
      <c r="C128" s="3"/>
      <c r="D128" s="3"/>
      <c r="E128" s="4"/>
      <c r="F128" s="4"/>
      <c r="G128" s="91"/>
      <c r="H128" s="203"/>
      <c r="I128" s="203"/>
      <c r="J128" s="203"/>
      <c r="K128" s="91"/>
      <c r="L128" s="203"/>
      <c r="M128" s="203"/>
    </row>
    <row r="129" spans="1:13" s="202" customFormat="1" ht="16.5" customHeight="1" x14ac:dyDescent="0.45">
      <c r="A129" s="4"/>
      <c r="B129" s="3" t="s">
        <v>122</v>
      </c>
      <c r="C129" s="3"/>
      <c r="D129" s="3"/>
      <c r="E129" s="4"/>
      <c r="F129" s="4"/>
      <c r="G129" s="91">
        <v>-414711</v>
      </c>
      <c r="H129" s="203"/>
      <c r="I129" s="147">
        <v>-414711</v>
      </c>
      <c r="J129" s="203"/>
      <c r="K129" s="91">
        <v>0</v>
      </c>
      <c r="L129" s="203"/>
      <c r="M129" s="147">
        <v>0</v>
      </c>
    </row>
    <row r="130" spans="1:13" s="202" customFormat="1" ht="16.5" customHeight="1" x14ac:dyDescent="0.45">
      <c r="A130" s="3" t="s">
        <v>147</v>
      </c>
      <c r="B130" s="3"/>
      <c r="C130" s="3"/>
      <c r="D130" s="3"/>
      <c r="E130" s="4"/>
      <c r="F130" s="4"/>
      <c r="G130" s="91"/>
      <c r="K130" s="91"/>
    </row>
    <row r="131" spans="1:13" s="202" customFormat="1" ht="16.5" customHeight="1" x14ac:dyDescent="0.45">
      <c r="A131" s="3"/>
      <c r="B131" s="3" t="s">
        <v>148</v>
      </c>
      <c r="C131" s="3"/>
      <c r="D131" s="3"/>
      <c r="E131" s="4"/>
      <c r="F131" s="4"/>
      <c r="G131" s="91">
        <v>0</v>
      </c>
      <c r="I131" s="147">
        <v>0</v>
      </c>
      <c r="K131" s="91">
        <v>-2931610</v>
      </c>
      <c r="M131" s="147">
        <v>-2931610</v>
      </c>
    </row>
    <row r="132" spans="1:13" s="202" customFormat="1" ht="16.5" customHeight="1" x14ac:dyDescent="0.45">
      <c r="A132" s="3" t="s">
        <v>90</v>
      </c>
      <c r="B132" s="3"/>
      <c r="C132" s="3"/>
      <c r="D132" s="3"/>
      <c r="E132" s="4"/>
      <c r="F132" s="4"/>
      <c r="G132" s="91">
        <v>314760</v>
      </c>
      <c r="H132" s="203"/>
      <c r="I132" s="143">
        <v>314760</v>
      </c>
      <c r="J132" s="203"/>
      <c r="K132" s="91">
        <v>287745</v>
      </c>
      <c r="L132" s="203"/>
      <c r="M132" s="147">
        <v>287745</v>
      </c>
    </row>
    <row r="133" spans="1:13" s="202" customFormat="1" ht="16.5" customHeight="1" x14ac:dyDescent="0.45">
      <c r="A133" s="3" t="s">
        <v>197</v>
      </c>
      <c r="B133" s="3"/>
      <c r="C133" s="3"/>
      <c r="D133" s="3"/>
      <c r="E133" s="4"/>
      <c r="F133" s="4"/>
      <c r="G133" s="104"/>
      <c r="H133" s="203"/>
      <c r="I133" s="203"/>
      <c r="J133" s="203"/>
      <c r="K133" s="104"/>
      <c r="L133" s="203"/>
      <c r="M133" s="203"/>
    </row>
    <row r="134" spans="1:13" s="202" customFormat="1" ht="16.5" customHeight="1" x14ac:dyDescent="0.45">
      <c r="A134" s="4"/>
      <c r="B134" s="3" t="s">
        <v>8</v>
      </c>
      <c r="C134" s="3"/>
      <c r="D134" s="3"/>
      <c r="E134" s="4"/>
      <c r="F134" s="4"/>
      <c r="G134" s="104"/>
      <c r="H134" s="203"/>
      <c r="I134" s="203"/>
      <c r="J134" s="203"/>
      <c r="K134" s="104"/>
      <c r="L134" s="203"/>
      <c r="M134" s="203"/>
    </row>
    <row r="135" spans="1:13" s="202" customFormat="1" ht="16.5" customHeight="1" x14ac:dyDescent="0.45">
      <c r="A135" s="4"/>
      <c r="B135" s="4"/>
      <c r="C135" s="228" t="s">
        <v>82</v>
      </c>
      <c r="D135" s="3"/>
      <c r="E135" s="4">
        <v>16</v>
      </c>
      <c r="F135" s="4"/>
      <c r="G135" s="91">
        <v>0</v>
      </c>
      <c r="I135" s="147">
        <v>95462</v>
      </c>
      <c r="K135" s="91">
        <v>0</v>
      </c>
      <c r="M135" s="147">
        <v>116643</v>
      </c>
    </row>
    <row r="136" spans="1:13" ht="16.5" customHeight="1" x14ac:dyDescent="0.45">
      <c r="B136" s="3" t="s">
        <v>9</v>
      </c>
      <c r="G136" s="104">
        <v>3411744</v>
      </c>
      <c r="I136" s="147">
        <v>1325626</v>
      </c>
      <c r="K136" s="104">
        <v>492547</v>
      </c>
      <c r="M136" s="147">
        <v>-1988184</v>
      </c>
    </row>
    <row r="137" spans="1:13" ht="16.5" customHeight="1" x14ac:dyDescent="0.45">
      <c r="A137" s="3" t="s">
        <v>99</v>
      </c>
      <c r="G137" s="119">
        <v>1054008</v>
      </c>
      <c r="H137" s="49"/>
      <c r="I137" s="205">
        <v>79632</v>
      </c>
      <c r="K137" s="119">
        <v>0</v>
      </c>
      <c r="M137" s="147">
        <v>0</v>
      </c>
    </row>
    <row r="138" spans="1:13" ht="16.5" customHeight="1" x14ac:dyDescent="0.45">
      <c r="G138" s="93"/>
      <c r="I138" s="206"/>
      <c r="K138" s="93"/>
      <c r="M138" s="50"/>
    </row>
    <row r="139" spans="1:13" ht="16.5" customHeight="1" x14ac:dyDescent="0.45">
      <c r="A139" s="2" t="s">
        <v>131</v>
      </c>
      <c r="G139" s="91">
        <f>SUM(G125:G137)</f>
        <v>16994744</v>
      </c>
      <c r="I139" s="203">
        <f>SUM(I125:I137)</f>
        <v>15922434</v>
      </c>
      <c r="K139" s="91">
        <f>SUM(K125:K137)</f>
        <v>13592385</v>
      </c>
      <c r="M139" s="203">
        <f>SUM(M125:M137)</f>
        <v>13099838</v>
      </c>
    </row>
    <row r="140" spans="1:13" ht="16.5" customHeight="1" x14ac:dyDescent="0.45">
      <c r="A140" s="3" t="s">
        <v>64</v>
      </c>
      <c r="G140" s="94">
        <v>6426050</v>
      </c>
      <c r="I140" s="229">
        <v>5975422</v>
      </c>
      <c r="K140" s="94">
        <v>0</v>
      </c>
      <c r="M140" s="229">
        <v>0</v>
      </c>
    </row>
    <row r="141" spans="1:13" ht="16.5" customHeight="1" x14ac:dyDescent="0.45">
      <c r="G141" s="91"/>
      <c r="K141" s="91"/>
    </row>
    <row r="142" spans="1:13" ht="16.5" customHeight="1" x14ac:dyDescent="0.45">
      <c r="A142" s="2" t="s">
        <v>100</v>
      </c>
      <c r="G142" s="190">
        <f>SUM(G139:G141)</f>
        <v>23420794</v>
      </c>
      <c r="H142" s="143"/>
      <c r="I142" s="182">
        <f>SUM(I139:I140)</f>
        <v>21897856</v>
      </c>
      <c r="J142" s="143"/>
      <c r="K142" s="190">
        <f>SUM(K139:K140)</f>
        <v>13592385</v>
      </c>
      <c r="L142" s="38"/>
      <c r="M142" s="182">
        <f>SUM(M139:M140)</f>
        <v>13099838</v>
      </c>
    </row>
    <row r="143" spans="1:13" ht="16.5" customHeight="1" x14ac:dyDescent="0.45">
      <c r="A143" s="2"/>
      <c r="G143" s="91"/>
      <c r="K143" s="91"/>
      <c r="M143" s="49"/>
    </row>
    <row r="144" spans="1:13" ht="16.5" customHeight="1" thickBot="1" x14ac:dyDescent="0.5">
      <c r="A144" s="2" t="s">
        <v>102</v>
      </c>
      <c r="G144" s="95">
        <f>SUM(G142,G98)</f>
        <v>69991562</v>
      </c>
      <c r="I144" s="209">
        <f>I98+I142</f>
        <v>65990173</v>
      </c>
      <c r="K144" s="95">
        <f>SUM(K142,K98)</f>
        <v>26831898</v>
      </c>
      <c r="M144" s="209">
        <f>SUM(M142,M98)</f>
        <v>24295657</v>
      </c>
    </row>
    <row r="145" spans="1:13" ht="16.5" customHeight="1" thickTop="1" x14ac:dyDescent="0.45">
      <c r="A145" s="2"/>
      <c r="G145" s="230"/>
      <c r="H145" s="215"/>
      <c r="I145" s="230"/>
      <c r="J145" s="215"/>
      <c r="K145" s="230"/>
      <c r="L145" s="215"/>
      <c r="M145" s="230"/>
    </row>
    <row r="146" spans="1:13" ht="16.5" customHeight="1" x14ac:dyDescent="0.45">
      <c r="A146" s="2"/>
      <c r="G146" s="231"/>
      <c r="I146" s="232"/>
      <c r="K146" s="232"/>
      <c r="M146" s="232"/>
    </row>
    <row r="147" spans="1:13" ht="16.5" customHeight="1" x14ac:dyDescent="0.45">
      <c r="A147" s="2"/>
      <c r="G147" s="231"/>
      <c r="I147" s="232"/>
      <c r="K147" s="232"/>
      <c r="M147" s="232"/>
    </row>
    <row r="148" spans="1:13" ht="16.5" customHeight="1" x14ac:dyDescent="0.45">
      <c r="A148" s="2"/>
      <c r="G148" s="231"/>
      <c r="I148" s="232"/>
      <c r="K148" s="232"/>
      <c r="M148" s="232"/>
    </row>
    <row r="149" spans="1:13" ht="6.75" customHeight="1" x14ac:dyDescent="0.45">
      <c r="A149" s="2"/>
      <c r="G149" s="231"/>
      <c r="I149" s="232"/>
      <c r="K149" s="232"/>
      <c r="M149" s="232"/>
    </row>
    <row r="150" spans="1:13" ht="21.95" customHeight="1" x14ac:dyDescent="0.45">
      <c r="A150" s="237" t="s">
        <v>160</v>
      </c>
      <c r="B150" s="237"/>
      <c r="C150" s="237"/>
      <c r="D150" s="237"/>
      <c r="E150" s="237"/>
      <c r="F150" s="237"/>
      <c r="G150" s="237"/>
      <c r="H150" s="237"/>
      <c r="I150" s="237"/>
      <c r="J150" s="237"/>
      <c r="K150" s="237"/>
      <c r="L150" s="237"/>
      <c r="M150" s="237"/>
    </row>
  </sheetData>
  <mergeCells count="14">
    <mergeCell ref="A150:M150"/>
    <mergeCell ref="G57:I57"/>
    <mergeCell ref="K57:M57"/>
    <mergeCell ref="G107:I107"/>
    <mergeCell ref="K107:M107"/>
    <mergeCell ref="G108:I108"/>
    <mergeCell ref="K108:M108"/>
    <mergeCell ref="G56:I56"/>
    <mergeCell ref="K56:M56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G10:M10 G60:M60 G111:M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5"/>
  <sheetViews>
    <sheetView topLeftCell="A79" zoomScaleNormal="100" zoomScaleSheetLayoutView="90" workbookViewId="0">
      <selection activeCell="D68" sqref="D68"/>
    </sheetView>
  </sheetViews>
  <sheetFormatPr defaultColWidth="9.33203125" defaultRowHeight="16.5" customHeight="1" x14ac:dyDescent="0.45"/>
  <cols>
    <col min="1" max="3" width="1.83203125" style="3" customWidth="1"/>
    <col min="4" max="4" width="44.83203125" style="3" customWidth="1"/>
    <col min="5" max="5" width="6.5" style="4" customWidth="1"/>
    <col min="6" max="6" width="0.5" style="4" customWidth="1"/>
    <col min="7" max="7" width="13.83203125" style="22" customWidth="1"/>
    <col min="8" max="8" width="0.5" style="22" customWidth="1"/>
    <col min="9" max="9" width="13.83203125" style="22" customWidth="1"/>
    <col min="10" max="10" width="0.5" style="22" customWidth="1"/>
    <col min="11" max="11" width="13.83203125" style="22" customWidth="1"/>
    <col min="12" max="12" width="0.5" style="22" customWidth="1"/>
    <col min="13" max="13" width="13.83203125" style="22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5" t="s">
        <v>239</v>
      </c>
      <c r="B3" s="5"/>
      <c r="C3" s="6"/>
      <c r="D3" s="6"/>
      <c r="E3" s="7"/>
      <c r="F3" s="7"/>
      <c r="G3" s="78"/>
      <c r="H3" s="78"/>
      <c r="I3" s="78"/>
      <c r="J3" s="78"/>
      <c r="K3" s="78"/>
      <c r="L3" s="78"/>
      <c r="M3" s="78"/>
    </row>
    <row r="4" spans="1:13" ht="16.5" customHeight="1" x14ac:dyDescent="0.45">
      <c r="A4" s="8"/>
      <c r="B4" s="8"/>
      <c r="C4" s="9"/>
      <c r="D4" s="9"/>
      <c r="E4" s="10"/>
      <c r="F4" s="10"/>
      <c r="G4" s="23"/>
      <c r="H4" s="23"/>
      <c r="I4" s="23"/>
      <c r="J4" s="23"/>
      <c r="K4" s="23"/>
      <c r="L4" s="23"/>
      <c r="M4" s="23"/>
    </row>
    <row r="5" spans="1:13" ht="16.5" customHeight="1" x14ac:dyDescent="0.45">
      <c r="A5" s="8"/>
      <c r="B5" s="8"/>
      <c r="C5" s="9"/>
      <c r="D5" s="9"/>
      <c r="E5" s="10"/>
      <c r="F5" s="10"/>
      <c r="G5" s="23"/>
      <c r="H5" s="23"/>
      <c r="I5" s="23"/>
      <c r="J5" s="23"/>
      <c r="K5" s="23"/>
      <c r="L5" s="23"/>
      <c r="M5" s="23"/>
    </row>
    <row r="6" spans="1:13" ht="16.5" customHeight="1" x14ac:dyDescent="0.45">
      <c r="A6" s="8"/>
      <c r="B6" s="8"/>
      <c r="C6" s="9"/>
      <c r="D6" s="9"/>
      <c r="E6" s="10"/>
      <c r="F6" s="10"/>
      <c r="G6" s="239" t="s">
        <v>139</v>
      </c>
      <c r="H6" s="239"/>
      <c r="I6" s="239"/>
      <c r="J6" s="79"/>
      <c r="K6" s="239" t="s">
        <v>95</v>
      </c>
      <c r="L6" s="239"/>
      <c r="M6" s="239"/>
    </row>
    <row r="7" spans="1:13" ht="16.5" customHeight="1" x14ac:dyDescent="0.45">
      <c r="A7" s="8"/>
      <c r="B7" s="8"/>
      <c r="C7" s="9"/>
      <c r="D7" s="9"/>
      <c r="E7" s="10"/>
      <c r="F7" s="10"/>
      <c r="G7" s="238" t="s">
        <v>140</v>
      </c>
      <c r="H7" s="238"/>
      <c r="I7" s="238"/>
      <c r="J7" s="90"/>
      <c r="K7" s="238" t="s">
        <v>140</v>
      </c>
      <c r="L7" s="238"/>
      <c r="M7" s="238"/>
    </row>
    <row r="8" spans="1:13" ht="16.5" customHeight="1" x14ac:dyDescent="0.45">
      <c r="A8" s="8"/>
      <c r="B8" s="8"/>
      <c r="C8" s="9"/>
      <c r="D8" s="9"/>
      <c r="E8" s="10"/>
      <c r="F8" s="10"/>
      <c r="G8" s="80" t="s">
        <v>78</v>
      </c>
      <c r="H8" s="178"/>
      <c r="I8" s="80" t="s">
        <v>78</v>
      </c>
      <c r="J8" s="23"/>
      <c r="K8" s="80" t="s">
        <v>78</v>
      </c>
      <c r="L8" s="178"/>
      <c r="M8" s="80" t="s">
        <v>78</v>
      </c>
    </row>
    <row r="9" spans="1:13" ht="16.5" customHeight="1" x14ac:dyDescent="0.45">
      <c r="A9" s="9"/>
      <c r="B9" s="9"/>
      <c r="C9" s="9"/>
      <c r="D9" s="9"/>
      <c r="E9" s="10"/>
      <c r="F9" s="10"/>
      <c r="G9" s="81" t="s">
        <v>231</v>
      </c>
      <c r="H9" s="80"/>
      <c r="I9" s="81" t="s">
        <v>192</v>
      </c>
      <c r="J9" s="80"/>
      <c r="K9" s="81" t="s">
        <v>231</v>
      </c>
      <c r="L9" s="80"/>
      <c r="M9" s="81" t="s">
        <v>192</v>
      </c>
    </row>
    <row r="10" spans="1:13" ht="16.5" customHeight="1" x14ac:dyDescent="0.45">
      <c r="E10" s="12"/>
      <c r="F10" s="12"/>
      <c r="G10" s="82" t="s">
        <v>68</v>
      </c>
      <c r="H10" s="83"/>
      <c r="I10" s="82" t="s">
        <v>68</v>
      </c>
      <c r="K10" s="82" t="s">
        <v>68</v>
      </c>
      <c r="L10" s="83"/>
      <c r="M10" s="82" t="s">
        <v>68</v>
      </c>
    </row>
    <row r="11" spans="1:13" ht="12" customHeight="1" x14ac:dyDescent="0.45">
      <c r="E11" s="12"/>
      <c r="F11" s="12"/>
      <c r="G11" s="99"/>
      <c r="H11" s="80"/>
      <c r="I11" s="80"/>
      <c r="K11" s="109"/>
      <c r="L11" s="83"/>
      <c r="M11" s="83"/>
    </row>
    <row r="12" spans="1:13" ht="16.5" customHeight="1" x14ac:dyDescent="0.45">
      <c r="A12" s="3" t="s">
        <v>252</v>
      </c>
      <c r="E12" s="10"/>
      <c r="G12" s="101">
        <v>0</v>
      </c>
      <c r="H12" s="13"/>
      <c r="I12" s="13">
        <v>436136</v>
      </c>
      <c r="J12" s="13"/>
      <c r="K12" s="101">
        <v>0</v>
      </c>
      <c r="L12" s="84"/>
      <c r="M12" s="13">
        <v>72368</v>
      </c>
    </row>
    <row r="13" spans="1:13" ht="16.5" customHeight="1" x14ac:dyDescent="0.45">
      <c r="A13" s="3" t="s">
        <v>84</v>
      </c>
      <c r="E13" s="10"/>
      <c r="G13" s="101">
        <v>2701470</v>
      </c>
      <c r="H13" s="13"/>
      <c r="I13" s="13">
        <v>1690468</v>
      </c>
      <c r="J13" s="13"/>
      <c r="K13" s="101">
        <v>42285</v>
      </c>
      <c r="L13" s="84"/>
      <c r="M13" s="13">
        <v>34970</v>
      </c>
    </row>
    <row r="14" spans="1:13" ht="12" customHeight="1" x14ac:dyDescent="0.45">
      <c r="E14" s="10"/>
      <c r="G14" s="102"/>
      <c r="H14" s="15"/>
      <c r="I14" s="77"/>
      <c r="J14" s="15"/>
      <c r="K14" s="102"/>
      <c r="L14" s="85"/>
      <c r="M14" s="77"/>
    </row>
    <row r="15" spans="1:13" ht="16.5" customHeight="1" x14ac:dyDescent="0.45">
      <c r="A15" s="2" t="s">
        <v>132</v>
      </c>
      <c r="E15" s="10"/>
      <c r="G15" s="103">
        <f>SUM(G12:G14)</f>
        <v>2701470</v>
      </c>
      <c r="H15" s="185"/>
      <c r="I15" s="17">
        <f>SUM(I12:I14)</f>
        <v>2126604</v>
      </c>
      <c r="J15" s="186"/>
      <c r="K15" s="103">
        <f>SUM(K12:K14)</f>
        <v>42285</v>
      </c>
      <c r="L15" s="185"/>
      <c r="M15" s="17">
        <f>SUM(M12:M14)</f>
        <v>107338</v>
      </c>
    </row>
    <row r="16" spans="1:13" ht="12" customHeight="1" x14ac:dyDescent="0.45">
      <c r="A16" s="2"/>
      <c r="E16" s="10"/>
      <c r="G16" s="101"/>
      <c r="H16" s="15"/>
      <c r="I16" s="13"/>
      <c r="J16" s="15"/>
      <c r="K16" s="101"/>
      <c r="L16" s="85"/>
      <c r="M16" s="13"/>
    </row>
    <row r="17" spans="1:13" ht="16.5" customHeight="1" x14ac:dyDescent="0.45">
      <c r="A17" s="3" t="s">
        <v>268</v>
      </c>
      <c r="E17" s="10"/>
      <c r="G17" s="101">
        <v>0</v>
      </c>
      <c r="H17" s="15"/>
      <c r="I17" s="13">
        <v>-290704</v>
      </c>
      <c r="J17" s="13"/>
      <c r="K17" s="101">
        <v>0</v>
      </c>
      <c r="L17" s="84"/>
      <c r="M17" s="13">
        <v>-41096</v>
      </c>
    </row>
    <row r="18" spans="1:13" ht="16.5" customHeight="1" x14ac:dyDescent="0.45">
      <c r="A18" s="3" t="s">
        <v>83</v>
      </c>
      <c r="E18" s="10"/>
      <c r="G18" s="103">
        <v>-1657045</v>
      </c>
      <c r="H18" s="13"/>
      <c r="I18" s="17">
        <v>-1087712</v>
      </c>
      <c r="J18" s="13"/>
      <c r="K18" s="103">
        <v>-11205</v>
      </c>
      <c r="L18" s="84"/>
      <c r="M18" s="17">
        <v>-7435</v>
      </c>
    </row>
    <row r="19" spans="1:13" ht="12" customHeight="1" x14ac:dyDescent="0.45">
      <c r="E19" s="9"/>
      <c r="F19" s="3"/>
      <c r="G19" s="104"/>
      <c r="H19" s="35"/>
      <c r="I19" s="21"/>
      <c r="J19" s="13"/>
      <c r="K19" s="104"/>
      <c r="L19" s="84"/>
      <c r="M19" s="21"/>
    </row>
    <row r="20" spans="1:13" ht="16.5" customHeight="1" x14ac:dyDescent="0.45">
      <c r="A20" s="2" t="s">
        <v>133</v>
      </c>
      <c r="E20" s="9"/>
      <c r="F20" s="3"/>
      <c r="G20" s="103">
        <f>SUM(G17:G19)</f>
        <v>-1657045</v>
      </c>
      <c r="H20" s="185"/>
      <c r="I20" s="17">
        <f>SUM(I17:I19)</f>
        <v>-1378416</v>
      </c>
      <c r="J20" s="186"/>
      <c r="K20" s="103">
        <f>SUM(K17:K19)</f>
        <v>-11205</v>
      </c>
      <c r="L20" s="185"/>
      <c r="M20" s="17">
        <f>SUM(M17:M19)</f>
        <v>-48531</v>
      </c>
    </row>
    <row r="21" spans="1:13" ht="12" customHeight="1" x14ac:dyDescent="0.45">
      <c r="E21" s="10"/>
      <c r="G21" s="100"/>
      <c r="J21" s="13"/>
      <c r="K21" s="100"/>
      <c r="L21" s="84"/>
    </row>
    <row r="22" spans="1:13" ht="16.5" customHeight="1" x14ac:dyDescent="0.45">
      <c r="A22" s="2" t="s">
        <v>35</v>
      </c>
      <c r="E22" s="10"/>
      <c r="G22" s="106">
        <f>SUM(G15,G20)</f>
        <v>1044425</v>
      </c>
      <c r="H22" s="23"/>
      <c r="I22" s="23">
        <f>SUM(I15,I20)</f>
        <v>748188</v>
      </c>
      <c r="J22" s="13"/>
      <c r="K22" s="106">
        <f>SUM(K15,K20)</f>
        <v>31080</v>
      </c>
      <c r="L22" s="23"/>
      <c r="M22" s="23">
        <f>SUM(M15,M20)</f>
        <v>58807</v>
      </c>
    </row>
    <row r="23" spans="1:13" ht="16.5" customHeight="1" x14ac:dyDescent="0.45">
      <c r="A23" s="3" t="s">
        <v>39</v>
      </c>
      <c r="E23" s="10"/>
      <c r="G23" s="101">
        <v>108247</v>
      </c>
      <c r="H23" s="14"/>
      <c r="I23" s="14">
        <v>45192</v>
      </c>
      <c r="J23" s="13"/>
      <c r="K23" s="101">
        <v>85021</v>
      </c>
      <c r="L23" s="84"/>
      <c r="M23" s="14">
        <v>78769</v>
      </c>
    </row>
    <row r="24" spans="1:13" ht="16.5" customHeight="1" x14ac:dyDescent="0.45">
      <c r="A24" s="3" t="s">
        <v>28</v>
      </c>
      <c r="E24" s="10"/>
      <c r="G24" s="101">
        <v>-126692</v>
      </c>
      <c r="H24" s="13"/>
      <c r="I24" s="15">
        <v>-124030</v>
      </c>
      <c r="J24" s="13"/>
      <c r="K24" s="101">
        <v>-15190</v>
      </c>
      <c r="L24" s="84"/>
      <c r="M24" s="15">
        <v>-16919</v>
      </c>
    </row>
    <row r="25" spans="1:13" ht="16.5" customHeight="1" x14ac:dyDescent="0.45">
      <c r="A25" s="3" t="s">
        <v>29</v>
      </c>
      <c r="E25" s="10"/>
      <c r="G25" s="101">
        <v>-600029</v>
      </c>
      <c r="H25" s="13"/>
      <c r="I25" s="15">
        <v>-701667</v>
      </c>
      <c r="J25" s="13"/>
      <c r="K25" s="101">
        <v>-135913</v>
      </c>
      <c r="L25" s="84"/>
      <c r="M25" s="15">
        <v>-150250</v>
      </c>
    </row>
    <row r="26" spans="1:13" ht="16.5" customHeight="1" x14ac:dyDescent="0.45">
      <c r="A26" s="3" t="s">
        <v>103</v>
      </c>
      <c r="E26" s="10"/>
      <c r="G26" s="101">
        <v>-354435</v>
      </c>
      <c r="H26" s="13"/>
      <c r="I26" s="15">
        <v>-268683</v>
      </c>
      <c r="J26" s="13"/>
      <c r="K26" s="101">
        <v>-105910</v>
      </c>
      <c r="L26" s="84"/>
      <c r="M26" s="15">
        <v>-105329</v>
      </c>
    </row>
    <row r="27" spans="1:13" ht="16.5" customHeight="1" x14ac:dyDescent="0.45">
      <c r="A27" s="3" t="s">
        <v>227</v>
      </c>
      <c r="E27" s="10"/>
      <c r="G27" s="101">
        <v>25418</v>
      </c>
      <c r="H27" s="13"/>
      <c r="I27" s="15">
        <v>9884</v>
      </c>
      <c r="J27" s="13"/>
      <c r="K27" s="101">
        <v>290</v>
      </c>
      <c r="L27" s="84"/>
      <c r="M27" s="15">
        <v>682</v>
      </c>
    </row>
    <row r="28" spans="1:13" ht="16.5" customHeight="1" x14ac:dyDescent="0.45">
      <c r="A28" s="3" t="s">
        <v>229</v>
      </c>
      <c r="E28" s="10"/>
      <c r="G28" s="100"/>
      <c r="K28" s="100"/>
    </row>
    <row r="29" spans="1:13" ht="16.5" customHeight="1" x14ac:dyDescent="0.45">
      <c r="B29" s="3" t="s">
        <v>151</v>
      </c>
      <c r="E29" s="10"/>
      <c r="G29" s="112">
        <v>10701</v>
      </c>
      <c r="I29" s="78">
        <v>19209</v>
      </c>
      <c r="K29" s="112">
        <v>0</v>
      </c>
      <c r="M29" s="78">
        <v>0</v>
      </c>
    </row>
    <row r="30" spans="1:13" ht="12" customHeight="1" x14ac:dyDescent="0.45">
      <c r="E30" s="10"/>
      <c r="G30" s="106"/>
      <c r="H30" s="23"/>
      <c r="I30" s="23"/>
      <c r="J30" s="23"/>
      <c r="K30" s="106"/>
      <c r="L30" s="86"/>
      <c r="M30" s="23"/>
    </row>
    <row r="31" spans="1:13" ht="16.5" customHeight="1" x14ac:dyDescent="0.45">
      <c r="A31" s="2" t="s">
        <v>269</v>
      </c>
      <c r="E31" s="10"/>
      <c r="G31" s="101">
        <f>SUM(G22:G29)</f>
        <v>107635</v>
      </c>
      <c r="H31" s="187"/>
      <c r="I31" s="13">
        <f>SUM(I22:I29)</f>
        <v>-271907</v>
      </c>
      <c r="J31" s="187"/>
      <c r="K31" s="101">
        <f>SUM(K22:K29)</f>
        <v>-140622</v>
      </c>
      <c r="L31" s="186"/>
      <c r="M31" s="13">
        <f>SUM(M22:M29)</f>
        <v>-134240</v>
      </c>
    </row>
    <row r="32" spans="1:13" ht="16.5" customHeight="1" x14ac:dyDescent="0.45">
      <c r="A32" s="3" t="s">
        <v>289</v>
      </c>
      <c r="E32" s="10"/>
      <c r="G32" s="110">
        <v>13792</v>
      </c>
      <c r="H32" s="13"/>
      <c r="I32" s="16">
        <v>-46592</v>
      </c>
      <c r="J32" s="13"/>
      <c r="K32" s="112">
        <v>2141</v>
      </c>
      <c r="L32" s="85"/>
      <c r="M32" s="16">
        <v>-1050</v>
      </c>
    </row>
    <row r="33" spans="1:13" ht="12" customHeight="1" x14ac:dyDescent="0.45">
      <c r="E33" s="10"/>
      <c r="G33" s="100"/>
      <c r="H33" s="23"/>
      <c r="J33" s="23"/>
      <c r="K33" s="100"/>
      <c r="L33" s="23"/>
    </row>
    <row r="34" spans="1:13" ht="16.5" customHeight="1" x14ac:dyDescent="0.45">
      <c r="A34" s="2" t="s">
        <v>270</v>
      </c>
      <c r="G34" s="191">
        <f>SUM(G31:G32)</f>
        <v>121427</v>
      </c>
      <c r="H34" s="185"/>
      <c r="I34" s="188">
        <f>SUM(I31:I32)</f>
        <v>-318499</v>
      </c>
      <c r="J34" s="185"/>
      <c r="K34" s="191">
        <f>SUM(K31:K32)</f>
        <v>-138481</v>
      </c>
      <c r="L34" s="186"/>
      <c r="M34" s="188">
        <f>SUM(M31:M32)</f>
        <v>-135290</v>
      </c>
    </row>
    <row r="35" spans="1:13" ht="12" customHeight="1" x14ac:dyDescent="0.45">
      <c r="G35" s="106"/>
      <c r="H35" s="23"/>
      <c r="I35" s="23"/>
      <c r="J35" s="23"/>
      <c r="K35" s="111"/>
      <c r="L35" s="86"/>
      <c r="M35" s="87"/>
    </row>
    <row r="36" spans="1:13" ht="16.5" customHeight="1" x14ac:dyDescent="0.45">
      <c r="A36" s="2" t="s">
        <v>162</v>
      </c>
      <c r="G36" s="100"/>
      <c r="H36" s="23"/>
      <c r="J36" s="23"/>
      <c r="K36" s="100"/>
      <c r="L36" s="23"/>
    </row>
    <row r="37" spans="1:13" ht="16.5" customHeight="1" x14ac:dyDescent="0.45">
      <c r="A37" s="3" t="s">
        <v>71</v>
      </c>
      <c r="E37" s="3"/>
      <c r="F37" s="3"/>
      <c r="G37" s="104"/>
      <c r="H37" s="21"/>
      <c r="I37" s="21"/>
      <c r="J37" s="21"/>
      <c r="K37" s="104"/>
      <c r="L37" s="21"/>
      <c r="M37" s="21"/>
    </row>
    <row r="38" spans="1:13" ht="16.5" customHeight="1" x14ac:dyDescent="0.45">
      <c r="B38" s="3" t="s">
        <v>70</v>
      </c>
      <c r="E38" s="3"/>
      <c r="F38" s="3"/>
      <c r="G38" s="104"/>
      <c r="H38" s="21"/>
      <c r="I38" s="21"/>
      <c r="J38" s="21"/>
      <c r="K38" s="104"/>
      <c r="L38" s="21"/>
      <c r="M38" s="21"/>
    </row>
    <row r="39" spans="1:13" ht="16.5" customHeight="1" x14ac:dyDescent="0.45">
      <c r="B39" s="3" t="s">
        <v>12</v>
      </c>
      <c r="C39" s="3" t="s">
        <v>167</v>
      </c>
      <c r="F39" s="3"/>
      <c r="G39" s="101">
        <v>192374</v>
      </c>
      <c r="H39" s="15"/>
      <c r="I39" s="15">
        <v>5211</v>
      </c>
      <c r="J39" s="15"/>
      <c r="K39" s="101">
        <v>0</v>
      </c>
      <c r="L39" s="85"/>
      <c r="M39" s="15">
        <v>0</v>
      </c>
    </row>
    <row r="40" spans="1:13" ht="16.5" customHeight="1" x14ac:dyDescent="0.45">
      <c r="B40" s="3" t="s">
        <v>12</v>
      </c>
      <c r="C40" s="3" t="s">
        <v>85</v>
      </c>
      <c r="G40" s="108">
        <v>731487</v>
      </c>
      <c r="H40" s="15"/>
      <c r="I40" s="15">
        <v>692127</v>
      </c>
      <c r="J40" s="15"/>
      <c r="K40" s="108">
        <v>0</v>
      </c>
      <c r="L40" s="85"/>
      <c r="M40" s="15">
        <v>0</v>
      </c>
    </row>
    <row r="41" spans="1:13" ht="16.5" customHeight="1" x14ac:dyDescent="0.45">
      <c r="B41" s="3" t="s">
        <v>12</v>
      </c>
      <c r="C41" s="3" t="s">
        <v>219</v>
      </c>
      <c r="G41" s="108">
        <v>43644</v>
      </c>
      <c r="H41" s="15"/>
      <c r="I41" s="15">
        <v>8259</v>
      </c>
      <c r="J41" s="15"/>
      <c r="K41" s="108">
        <v>0</v>
      </c>
      <c r="L41" s="85"/>
      <c r="M41" s="15">
        <v>0</v>
      </c>
    </row>
    <row r="42" spans="1:13" ht="16.5" customHeight="1" x14ac:dyDescent="0.45">
      <c r="B42" s="3" t="s">
        <v>12</v>
      </c>
      <c r="C42" s="3" t="s">
        <v>86</v>
      </c>
      <c r="G42" s="108"/>
      <c r="H42" s="15"/>
      <c r="I42" s="15"/>
      <c r="J42" s="15"/>
      <c r="K42" s="108"/>
      <c r="L42" s="85"/>
      <c r="M42" s="15"/>
    </row>
    <row r="43" spans="1:13" ht="16.5" customHeight="1" x14ac:dyDescent="0.45">
      <c r="C43" s="3" t="s">
        <v>290</v>
      </c>
      <c r="E43" s="3"/>
      <c r="F43" s="3"/>
      <c r="G43" s="103">
        <v>-54020</v>
      </c>
      <c r="H43" s="15"/>
      <c r="I43" s="17">
        <v>-2434</v>
      </c>
      <c r="J43" s="15"/>
      <c r="K43" s="103">
        <v>0</v>
      </c>
      <c r="L43" s="85"/>
      <c r="M43" s="17">
        <v>0</v>
      </c>
    </row>
    <row r="44" spans="1:13" ht="12" customHeight="1" x14ac:dyDescent="0.45">
      <c r="E44" s="3"/>
      <c r="F44" s="3"/>
      <c r="G44" s="108"/>
      <c r="H44" s="15"/>
      <c r="I44" s="15"/>
      <c r="J44" s="15"/>
      <c r="K44" s="108"/>
      <c r="L44" s="85"/>
      <c r="M44" s="15"/>
    </row>
    <row r="45" spans="1:13" ht="16.5" customHeight="1" x14ac:dyDescent="0.45">
      <c r="A45" s="3" t="s">
        <v>134</v>
      </c>
      <c r="E45" s="3"/>
      <c r="F45" s="3"/>
      <c r="G45" s="108"/>
      <c r="H45" s="15"/>
      <c r="I45" s="15"/>
      <c r="J45" s="15"/>
      <c r="K45" s="108"/>
      <c r="L45" s="85"/>
      <c r="M45" s="15"/>
    </row>
    <row r="46" spans="1:13" ht="16.5" customHeight="1" x14ac:dyDescent="0.45">
      <c r="B46" s="3" t="s">
        <v>135</v>
      </c>
      <c r="E46" s="3"/>
      <c r="F46" s="3"/>
      <c r="G46" s="103">
        <f>SUM(G39:G43)</f>
        <v>913485</v>
      </c>
      <c r="H46" s="185"/>
      <c r="I46" s="17">
        <f>SUM(I39:I43)</f>
        <v>703163</v>
      </c>
      <c r="J46" s="185"/>
      <c r="K46" s="103">
        <f>SUM(K39:K43)</f>
        <v>0</v>
      </c>
      <c r="L46" s="186"/>
      <c r="M46" s="17">
        <f>SUM(M39:M43)</f>
        <v>0</v>
      </c>
    </row>
    <row r="47" spans="1:13" ht="12" customHeight="1" x14ac:dyDescent="0.45">
      <c r="E47" s="3"/>
      <c r="F47" s="3"/>
      <c r="G47" s="108"/>
      <c r="H47" s="185"/>
      <c r="I47" s="15"/>
      <c r="J47" s="185"/>
      <c r="K47" s="108"/>
      <c r="L47" s="186"/>
      <c r="M47" s="15"/>
    </row>
    <row r="48" spans="1:13" ht="16.5" customHeight="1" x14ac:dyDescent="0.45">
      <c r="A48" s="2" t="s">
        <v>228</v>
      </c>
      <c r="C48" s="2"/>
      <c r="D48" s="2"/>
      <c r="G48" s="112">
        <f>SUM(G46)</f>
        <v>913485</v>
      </c>
      <c r="I48" s="78">
        <f>SUM(I46)</f>
        <v>703163</v>
      </c>
      <c r="K48" s="112">
        <f>SUM(K46)</f>
        <v>0</v>
      </c>
      <c r="M48" s="78">
        <f>SUM(M46)</f>
        <v>0</v>
      </c>
    </row>
    <row r="49" spans="1:13" ht="12" customHeight="1" x14ac:dyDescent="0.45">
      <c r="G49" s="106"/>
      <c r="H49" s="23"/>
      <c r="I49" s="23"/>
      <c r="J49" s="23"/>
      <c r="K49" s="111"/>
      <c r="M49" s="87"/>
    </row>
    <row r="50" spans="1:13" ht="16.5" customHeight="1" thickBot="1" x14ac:dyDescent="0.5">
      <c r="A50" s="2" t="s">
        <v>136</v>
      </c>
      <c r="B50" s="2"/>
      <c r="G50" s="192">
        <f>SUM(G48,G34)</f>
        <v>1034912</v>
      </c>
      <c r="I50" s="88">
        <f>SUM(I48,I34)</f>
        <v>384664</v>
      </c>
      <c r="K50" s="192">
        <f>SUM(K48,K34)</f>
        <v>-138481</v>
      </c>
      <c r="M50" s="88">
        <f>SUM(M48,M34)</f>
        <v>-135290</v>
      </c>
    </row>
    <row r="51" spans="1:13" ht="16.5" customHeight="1" thickTop="1" x14ac:dyDescent="0.45">
      <c r="A51" s="2"/>
      <c r="B51" s="2"/>
      <c r="G51" s="23"/>
      <c r="I51" s="23"/>
      <c r="K51" s="23"/>
      <c r="M51" s="23"/>
    </row>
    <row r="52" spans="1:13" ht="16.5" customHeight="1" x14ac:dyDescent="0.45">
      <c r="A52" s="2"/>
      <c r="B52" s="2"/>
      <c r="G52" s="23"/>
      <c r="I52" s="23"/>
      <c r="K52" s="23"/>
      <c r="M52" s="23"/>
    </row>
    <row r="53" spans="1:13" ht="16.5" customHeight="1" x14ac:dyDescent="0.45">
      <c r="A53" s="2"/>
      <c r="B53" s="2"/>
      <c r="G53" s="23"/>
      <c r="I53" s="23"/>
      <c r="K53" s="23"/>
      <c r="M53" s="23"/>
    </row>
    <row r="54" spans="1:13" ht="21.95" customHeight="1" x14ac:dyDescent="0.45">
      <c r="A54" s="6" t="s">
        <v>160</v>
      </c>
      <c r="B54" s="6"/>
      <c r="C54" s="6"/>
      <c r="D54" s="6"/>
      <c r="E54" s="6"/>
      <c r="F54" s="6"/>
      <c r="G54" s="25"/>
      <c r="H54" s="25"/>
      <c r="I54" s="25"/>
      <c r="J54" s="25"/>
      <c r="K54" s="25"/>
      <c r="L54" s="25"/>
      <c r="M54" s="25"/>
    </row>
    <row r="55" spans="1:13" ht="16.5" customHeight="1" x14ac:dyDescent="0.45">
      <c r="A55" s="1" t="s">
        <v>49</v>
      </c>
      <c r="B55" s="2"/>
    </row>
    <row r="56" spans="1:13" ht="16.5" customHeight="1" x14ac:dyDescent="0.45">
      <c r="A56" s="2" t="s">
        <v>41</v>
      </c>
      <c r="B56" s="2"/>
    </row>
    <row r="57" spans="1:13" ht="16.5" customHeight="1" x14ac:dyDescent="0.45">
      <c r="A57" s="5" t="str">
        <f>+A3</f>
        <v>For the three-month period ended 30 September 2022</v>
      </c>
      <c r="B57" s="5"/>
      <c r="C57" s="6"/>
      <c r="D57" s="6"/>
      <c r="E57" s="7"/>
      <c r="F57" s="7"/>
      <c r="G57" s="78"/>
      <c r="H57" s="78"/>
      <c r="I57" s="78"/>
      <c r="J57" s="78"/>
      <c r="K57" s="78"/>
      <c r="L57" s="78"/>
      <c r="M57" s="78"/>
    </row>
    <row r="58" spans="1:13" ht="16.5" customHeight="1" x14ac:dyDescent="0.45">
      <c r="A58" s="8"/>
      <c r="B58" s="8"/>
      <c r="C58" s="9"/>
      <c r="D58" s="9"/>
      <c r="E58" s="10"/>
      <c r="F58" s="10"/>
      <c r="G58" s="23"/>
      <c r="H58" s="23"/>
      <c r="I58" s="23"/>
      <c r="J58" s="23"/>
      <c r="K58" s="23"/>
      <c r="L58" s="23"/>
      <c r="M58" s="23"/>
    </row>
    <row r="59" spans="1:13" ht="16.5" customHeight="1" x14ac:dyDescent="0.45">
      <c r="A59" s="8"/>
      <c r="B59" s="8"/>
      <c r="C59" s="9"/>
      <c r="D59" s="9"/>
      <c r="E59" s="10"/>
      <c r="F59" s="10"/>
      <c r="G59" s="23"/>
      <c r="H59" s="23"/>
      <c r="I59" s="23"/>
      <c r="J59" s="23"/>
      <c r="K59" s="23"/>
      <c r="L59" s="23"/>
      <c r="M59" s="23"/>
    </row>
    <row r="60" spans="1:13" ht="16.5" customHeight="1" x14ac:dyDescent="0.45">
      <c r="A60" s="8"/>
      <c r="B60" s="8"/>
      <c r="C60" s="9"/>
      <c r="D60" s="9"/>
      <c r="E60" s="10"/>
      <c r="F60" s="10"/>
      <c r="G60" s="239" t="s">
        <v>139</v>
      </c>
      <c r="H60" s="239"/>
      <c r="I60" s="239"/>
      <c r="J60" s="79"/>
      <c r="K60" s="239" t="s">
        <v>95</v>
      </c>
      <c r="L60" s="239"/>
      <c r="M60" s="239"/>
    </row>
    <row r="61" spans="1:13" ht="16.5" customHeight="1" x14ac:dyDescent="0.45">
      <c r="A61" s="8"/>
      <c r="B61" s="8"/>
      <c r="C61" s="9"/>
      <c r="D61" s="9"/>
      <c r="E61" s="10"/>
      <c r="F61" s="10"/>
      <c r="G61" s="238" t="s">
        <v>140</v>
      </c>
      <c r="H61" s="238"/>
      <c r="I61" s="238"/>
      <c r="J61" s="90"/>
      <c r="K61" s="238" t="s">
        <v>140</v>
      </c>
      <c r="L61" s="238"/>
      <c r="M61" s="238"/>
    </row>
    <row r="62" spans="1:13" ht="16.5" customHeight="1" x14ac:dyDescent="0.45">
      <c r="A62" s="8"/>
      <c r="B62" s="8"/>
      <c r="C62" s="9"/>
      <c r="D62" s="9"/>
      <c r="E62" s="10"/>
      <c r="F62" s="10"/>
      <c r="G62" s="80" t="s">
        <v>78</v>
      </c>
      <c r="H62" s="178"/>
      <c r="I62" s="80" t="s">
        <v>78</v>
      </c>
      <c r="J62" s="23"/>
      <c r="K62" s="80" t="s">
        <v>78</v>
      </c>
      <c r="L62" s="178"/>
      <c r="M62" s="80" t="s">
        <v>78</v>
      </c>
    </row>
    <row r="63" spans="1:13" ht="16.5" customHeight="1" x14ac:dyDescent="0.45">
      <c r="A63" s="9"/>
      <c r="B63" s="9"/>
      <c r="C63" s="9"/>
      <c r="D63" s="9"/>
      <c r="E63" s="10"/>
      <c r="F63" s="10"/>
      <c r="G63" s="81" t="s">
        <v>231</v>
      </c>
      <c r="H63" s="80"/>
      <c r="I63" s="81" t="s">
        <v>192</v>
      </c>
      <c r="J63" s="80"/>
      <c r="K63" s="81" t="s">
        <v>231</v>
      </c>
      <c r="L63" s="80"/>
      <c r="M63" s="81" t="s">
        <v>192</v>
      </c>
    </row>
    <row r="64" spans="1:13" ht="16.5" customHeight="1" x14ac:dyDescent="0.45">
      <c r="E64" s="12"/>
      <c r="F64" s="12"/>
      <c r="G64" s="82" t="s">
        <v>68</v>
      </c>
      <c r="H64" s="83"/>
      <c r="I64" s="82" t="s">
        <v>68</v>
      </c>
      <c r="K64" s="82" t="s">
        <v>68</v>
      </c>
      <c r="L64" s="83"/>
      <c r="M64" s="82" t="s">
        <v>68</v>
      </c>
    </row>
    <row r="65" spans="1:13" ht="16.5" customHeight="1" x14ac:dyDescent="0.45">
      <c r="G65" s="106"/>
      <c r="I65" s="23"/>
      <c r="K65" s="106"/>
      <c r="M65" s="23"/>
    </row>
    <row r="66" spans="1:13" ht="16.5" customHeight="1" x14ac:dyDescent="0.45">
      <c r="A66" s="2" t="s">
        <v>298</v>
      </c>
      <c r="G66" s="106"/>
      <c r="I66" s="23"/>
      <c r="K66" s="106"/>
      <c r="M66" s="23"/>
    </row>
    <row r="67" spans="1:13" ht="16.5" customHeight="1" x14ac:dyDescent="0.45">
      <c r="A67" s="3" t="s">
        <v>67</v>
      </c>
      <c r="G67" s="108">
        <v>44097</v>
      </c>
      <c r="H67" s="18"/>
      <c r="I67" s="15">
        <v>-212080</v>
      </c>
      <c r="J67" s="18"/>
      <c r="K67" s="108">
        <v>-138481</v>
      </c>
      <c r="L67" s="18"/>
      <c r="M67" s="15">
        <v>-135290</v>
      </c>
    </row>
    <row r="68" spans="1:13" ht="16.5" customHeight="1" x14ac:dyDescent="0.45">
      <c r="A68" s="3" t="s">
        <v>64</v>
      </c>
      <c r="G68" s="113">
        <v>77330</v>
      </c>
      <c r="H68" s="18"/>
      <c r="I68" s="19">
        <v>-106419</v>
      </c>
      <c r="J68" s="18"/>
      <c r="K68" s="113">
        <v>0</v>
      </c>
      <c r="L68" s="84"/>
      <c r="M68" s="19">
        <v>0</v>
      </c>
    </row>
    <row r="69" spans="1:13" ht="16.5" customHeight="1" x14ac:dyDescent="0.45">
      <c r="G69" s="106"/>
      <c r="H69" s="23"/>
      <c r="I69" s="23"/>
      <c r="J69" s="23"/>
      <c r="K69" s="106"/>
      <c r="L69" s="86"/>
      <c r="M69" s="87"/>
    </row>
    <row r="70" spans="1:13" ht="16.5" customHeight="1" thickBot="1" x14ac:dyDescent="0.5">
      <c r="G70" s="192">
        <f>SUM(G67:G69)</f>
        <v>121427</v>
      </c>
      <c r="I70" s="88">
        <f>SUM(I67:I69)</f>
        <v>-318499</v>
      </c>
      <c r="K70" s="192">
        <f>SUM(K67:K69)</f>
        <v>-138481</v>
      </c>
      <c r="M70" s="88">
        <f>SUM(M67:M69)</f>
        <v>-135290</v>
      </c>
    </row>
    <row r="71" spans="1:13" ht="16.5" customHeight="1" thickTop="1" x14ac:dyDescent="0.45">
      <c r="G71" s="106"/>
      <c r="H71" s="23"/>
      <c r="I71" s="23"/>
      <c r="J71" s="23"/>
      <c r="K71" s="106"/>
      <c r="L71" s="86"/>
      <c r="M71" s="87"/>
    </row>
    <row r="72" spans="1:13" ht="16.5" customHeight="1" x14ac:dyDescent="0.45">
      <c r="A72" s="2" t="s">
        <v>155</v>
      </c>
      <c r="B72" s="2"/>
      <c r="C72" s="2"/>
      <c r="G72" s="100"/>
      <c r="K72" s="100"/>
    </row>
    <row r="73" spans="1:13" ht="16.5" customHeight="1" x14ac:dyDescent="0.45">
      <c r="B73" s="2" t="s">
        <v>156</v>
      </c>
      <c r="G73" s="106"/>
      <c r="H73" s="23"/>
      <c r="I73" s="23"/>
      <c r="J73" s="23"/>
      <c r="K73" s="106"/>
      <c r="L73" s="86"/>
      <c r="M73" s="87"/>
    </row>
    <row r="74" spans="1:13" ht="16.5" customHeight="1" x14ac:dyDescent="0.45">
      <c r="A74" s="3" t="s">
        <v>67</v>
      </c>
      <c r="G74" s="193">
        <v>625970</v>
      </c>
      <c r="H74" s="18"/>
      <c r="I74" s="18">
        <v>228516</v>
      </c>
      <c r="J74" s="18"/>
      <c r="K74" s="193">
        <v>-138481</v>
      </c>
      <c r="L74" s="18"/>
      <c r="M74" s="18">
        <v>-135290</v>
      </c>
    </row>
    <row r="75" spans="1:13" ht="16.5" customHeight="1" x14ac:dyDescent="0.45">
      <c r="A75" s="3" t="s">
        <v>64</v>
      </c>
      <c r="G75" s="113">
        <v>408942</v>
      </c>
      <c r="H75" s="18"/>
      <c r="I75" s="19">
        <v>156148</v>
      </c>
      <c r="J75" s="18"/>
      <c r="K75" s="113">
        <v>0</v>
      </c>
      <c r="L75" s="84"/>
      <c r="M75" s="19">
        <v>0</v>
      </c>
    </row>
    <row r="76" spans="1:13" ht="16.5" customHeight="1" x14ac:dyDescent="0.45">
      <c r="G76" s="106"/>
      <c r="H76" s="23"/>
      <c r="I76" s="23"/>
      <c r="J76" s="23"/>
      <c r="K76" s="106"/>
      <c r="L76" s="86"/>
      <c r="M76" s="87"/>
    </row>
    <row r="77" spans="1:13" ht="16.5" customHeight="1" thickBot="1" x14ac:dyDescent="0.5">
      <c r="G77" s="192">
        <f>SUM(G74:G75)</f>
        <v>1034912</v>
      </c>
      <c r="I77" s="88">
        <f>SUM(I74:I75)</f>
        <v>384664</v>
      </c>
      <c r="K77" s="192">
        <f>SUM(K74:K75)</f>
        <v>-138481</v>
      </c>
      <c r="M77" s="88">
        <f>SUM(M74:M75)</f>
        <v>-135290</v>
      </c>
    </row>
    <row r="78" spans="1:13" ht="16.5" customHeight="1" thickTop="1" x14ac:dyDescent="0.45">
      <c r="G78" s="106"/>
      <c r="H78" s="23"/>
      <c r="I78" s="23"/>
      <c r="J78" s="23"/>
      <c r="K78" s="111"/>
      <c r="L78" s="86"/>
      <c r="M78" s="87"/>
    </row>
    <row r="79" spans="1:13" ht="16.5" customHeight="1" x14ac:dyDescent="0.45">
      <c r="G79" s="106"/>
      <c r="H79" s="23"/>
      <c r="I79" s="23"/>
      <c r="J79" s="23"/>
      <c r="K79" s="111"/>
      <c r="L79" s="86"/>
      <c r="M79" s="87"/>
    </row>
    <row r="80" spans="1:13" ht="16.5" customHeight="1" x14ac:dyDescent="0.45">
      <c r="A80" s="2" t="s">
        <v>271</v>
      </c>
      <c r="G80" s="106"/>
      <c r="I80" s="23"/>
      <c r="K80" s="106"/>
      <c r="M80" s="23"/>
    </row>
    <row r="81" spans="1:13" ht="16.5" customHeight="1" x14ac:dyDescent="0.45">
      <c r="A81" s="3" t="s">
        <v>272</v>
      </c>
      <c r="G81" s="194">
        <v>6.0000000000000001E-3</v>
      </c>
      <c r="H81" s="89"/>
      <c r="I81" s="89">
        <v>-3.1E-2</v>
      </c>
      <c r="J81" s="89"/>
      <c r="K81" s="194">
        <v>-2.0000000000000004E-2</v>
      </c>
      <c r="L81" s="89"/>
      <c r="M81" s="89">
        <v>-0.02</v>
      </c>
    </row>
    <row r="82" spans="1:13" ht="16.5" customHeight="1" x14ac:dyDescent="0.45">
      <c r="G82" s="196"/>
      <c r="H82" s="18"/>
      <c r="I82" s="18"/>
      <c r="J82" s="18"/>
      <c r="K82" s="18"/>
      <c r="L82" s="18"/>
      <c r="M82" s="18"/>
    </row>
    <row r="83" spans="1:13" ht="16.5" customHeight="1" x14ac:dyDescent="0.45">
      <c r="G83" s="18"/>
      <c r="H83" s="18"/>
      <c r="I83" s="18"/>
      <c r="J83" s="18"/>
      <c r="K83" s="18"/>
      <c r="L83" s="18"/>
      <c r="M83" s="18"/>
    </row>
    <row r="84" spans="1:13" ht="16.5" customHeight="1" x14ac:dyDescent="0.45">
      <c r="G84" s="195"/>
      <c r="H84" s="18"/>
      <c r="I84" s="195"/>
      <c r="J84" s="18"/>
      <c r="K84" s="195"/>
      <c r="L84" s="18"/>
      <c r="M84" s="195"/>
    </row>
    <row r="85" spans="1:13" ht="16.5" customHeight="1" x14ac:dyDescent="0.45">
      <c r="G85" s="18"/>
      <c r="H85" s="18"/>
      <c r="I85" s="18"/>
      <c r="J85" s="18"/>
      <c r="K85" s="18"/>
      <c r="L85" s="18"/>
      <c r="M85" s="18"/>
    </row>
    <row r="86" spans="1:13" ht="16.5" customHeight="1" x14ac:dyDescent="0.45">
      <c r="G86" s="18"/>
      <c r="H86" s="18"/>
      <c r="I86" s="18"/>
      <c r="J86" s="18"/>
      <c r="K86" s="18"/>
      <c r="L86" s="18"/>
      <c r="M86" s="18"/>
    </row>
    <row r="87" spans="1:13" ht="16.5" customHeight="1" x14ac:dyDescent="0.45">
      <c r="G87" s="18"/>
      <c r="H87" s="18"/>
      <c r="I87" s="18"/>
      <c r="J87" s="18"/>
      <c r="K87" s="18"/>
      <c r="L87" s="18"/>
      <c r="M87" s="18"/>
    </row>
    <row r="88" spans="1:13" ht="16.5" customHeight="1" x14ac:dyDescent="0.45">
      <c r="G88" s="18"/>
      <c r="H88" s="18"/>
      <c r="I88" s="18"/>
      <c r="J88" s="18"/>
      <c r="K88" s="18"/>
      <c r="L88" s="18"/>
      <c r="M88" s="18"/>
    </row>
    <row r="89" spans="1:13" ht="16.5" customHeight="1" x14ac:dyDescent="0.45">
      <c r="G89" s="18"/>
      <c r="H89" s="18"/>
      <c r="I89" s="18"/>
      <c r="J89" s="18"/>
      <c r="K89" s="18"/>
      <c r="L89" s="18"/>
      <c r="M89" s="18"/>
    </row>
    <row r="90" spans="1:13" ht="16.5" customHeight="1" x14ac:dyDescent="0.45">
      <c r="G90" s="18"/>
      <c r="H90" s="18"/>
      <c r="I90" s="18"/>
      <c r="J90" s="18"/>
      <c r="K90" s="18"/>
      <c r="L90" s="18"/>
      <c r="M90" s="18"/>
    </row>
    <row r="91" spans="1:13" ht="16.5" customHeight="1" x14ac:dyDescent="0.45">
      <c r="G91" s="18"/>
      <c r="H91" s="18"/>
      <c r="I91" s="18"/>
      <c r="J91" s="18"/>
      <c r="K91" s="18"/>
      <c r="L91" s="18"/>
      <c r="M91" s="18"/>
    </row>
    <row r="92" spans="1:13" ht="16.5" customHeight="1" x14ac:dyDescent="0.45">
      <c r="G92" s="18"/>
      <c r="H92" s="18"/>
      <c r="I92" s="18"/>
      <c r="J92" s="18"/>
      <c r="K92" s="18"/>
      <c r="L92" s="18"/>
      <c r="M92" s="18"/>
    </row>
    <row r="93" spans="1:13" ht="16.5" customHeight="1" x14ac:dyDescent="0.45">
      <c r="G93" s="18"/>
      <c r="H93" s="18"/>
      <c r="I93" s="18"/>
      <c r="J93" s="18"/>
      <c r="K93" s="18"/>
      <c r="L93" s="18"/>
      <c r="M93" s="18"/>
    </row>
    <row r="94" spans="1:13" ht="16.5" customHeight="1" x14ac:dyDescent="0.45">
      <c r="G94" s="18"/>
      <c r="H94" s="18"/>
      <c r="I94" s="18"/>
      <c r="J94" s="18"/>
      <c r="K94" s="18"/>
      <c r="L94" s="18"/>
      <c r="M94" s="18"/>
    </row>
    <row r="95" spans="1:13" ht="18.75" customHeight="1" x14ac:dyDescent="0.45">
      <c r="G95" s="18"/>
      <c r="H95" s="18"/>
      <c r="I95" s="18"/>
      <c r="J95" s="18"/>
      <c r="K95" s="18"/>
      <c r="L95" s="18"/>
      <c r="M95" s="18"/>
    </row>
    <row r="96" spans="1:13" ht="18.75" customHeight="1" x14ac:dyDescent="0.45">
      <c r="G96" s="18"/>
      <c r="H96" s="18"/>
      <c r="I96" s="18"/>
      <c r="J96" s="18"/>
      <c r="K96" s="18"/>
      <c r="L96" s="18"/>
      <c r="M96" s="18"/>
    </row>
    <row r="97" spans="1:13" ht="18.75" customHeight="1" x14ac:dyDescent="0.45">
      <c r="G97" s="18"/>
      <c r="H97" s="18"/>
      <c r="I97" s="18"/>
      <c r="J97" s="18"/>
      <c r="K97" s="18"/>
      <c r="L97" s="18"/>
      <c r="M97" s="18"/>
    </row>
    <row r="98" spans="1:13" ht="16.5" customHeight="1" x14ac:dyDescent="0.45">
      <c r="G98" s="18"/>
      <c r="H98" s="18"/>
      <c r="I98" s="18"/>
      <c r="J98" s="18"/>
      <c r="K98" s="18"/>
      <c r="L98" s="18"/>
      <c r="M98" s="18"/>
    </row>
    <row r="99" spans="1:13" ht="16.5" customHeight="1" x14ac:dyDescent="0.45">
      <c r="G99" s="18"/>
      <c r="H99" s="18"/>
      <c r="I99" s="18"/>
      <c r="J99" s="18"/>
      <c r="K99" s="18"/>
      <c r="L99" s="18"/>
      <c r="M99" s="18"/>
    </row>
    <row r="100" spans="1:13" ht="16.5" customHeight="1" x14ac:dyDescent="0.45">
      <c r="G100" s="18"/>
      <c r="H100" s="18"/>
      <c r="I100" s="18"/>
      <c r="J100" s="18"/>
      <c r="K100" s="18"/>
      <c r="L100" s="18"/>
      <c r="M100" s="18"/>
    </row>
    <row r="101" spans="1:13" ht="16.5" customHeight="1" x14ac:dyDescent="0.45">
      <c r="G101" s="18"/>
      <c r="H101" s="18"/>
      <c r="I101" s="18"/>
      <c r="J101" s="18"/>
      <c r="K101" s="18"/>
      <c r="L101" s="18"/>
      <c r="M101" s="18"/>
    </row>
    <row r="102" spans="1:13" ht="16.5" customHeight="1" x14ac:dyDescent="0.45">
      <c r="G102" s="18"/>
      <c r="H102" s="18"/>
      <c r="I102" s="18"/>
      <c r="J102" s="18"/>
      <c r="K102" s="18"/>
      <c r="L102" s="18"/>
      <c r="M102" s="18"/>
    </row>
    <row r="103" spans="1:13" ht="17.25" customHeight="1" x14ac:dyDescent="0.45">
      <c r="G103" s="18"/>
      <c r="H103" s="18"/>
      <c r="I103" s="18"/>
      <c r="J103" s="18"/>
      <c r="K103" s="18"/>
      <c r="L103" s="18"/>
      <c r="M103" s="18"/>
    </row>
    <row r="104" spans="1:13" ht="9" customHeight="1" x14ac:dyDescent="0.45">
      <c r="G104" s="18"/>
      <c r="H104" s="18"/>
      <c r="I104" s="18"/>
      <c r="J104" s="18"/>
      <c r="K104" s="18"/>
      <c r="L104" s="18"/>
      <c r="M104" s="18"/>
    </row>
    <row r="105" spans="1:13" ht="21.95" customHeight="1" x14ac:dyDescent="0.45">
      <c r="A105" s="6" t="s">
        <v>160</v>
      </c>
      <c r="B105" s="6"/>
      <c r="C105" s="6"/>
      <c r="D105" s="6"/>
      <c r="E105" s="6"/>
      <c r="F105" s="6"/>
      <c r="G105" s="25"/>
      <c r="H105" s="25"/>
      <c r="I105" s="25"/>
      <c r="J105" s="25"/>
      <c r="K105" s="25"/>
      <c r="L105" s="25"/>
      <c r="M105" s="25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9:M9 G63:M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6"/>
  <sheetViews>
    <sheetView topLeftCell="A43" zoomScaleNormal="100" zoomScaleSheetLayoutView="100" workbookViewId="0">
      <selection activeCell="E68" sqref="E68"/>
    </sheetView>
  </sheetViews>
  <sheetFormatPr defaultColWidth="9.33203125" defaultRowHeight="16.5" customHeight="1" x14ac:dyDescent="0.45"/>
  <cols>
    <col min="1" max="3" width="1.6640625" style="3" customWidth="1"/>
    <col min="4" max="4" width="48.6640625" style="3" customWidth="1"/>
    <col min="5" max="5" width="7.1640625" style="4" customWidth="1"/>
    <col min="6" max="6" width="0.5" style="4" customWidth="1"/>
    <col min="7" max="7" width="12.83203125" style="22" customWidth="1"/>
    <col min="8" max="8" width="0.5" style="22" customWidth="1"/>
    <col min="9" max="9" width="12.83203125" style="22" customWidth="1"/>
    <col min="10" max="10" width="0.5" style="22" customWidth="1"/>
    <col min="11" max="11" width="12.83203125" style="22" customWidth="1"/>
    <col min="12" max="12" width="0.5" style="22" customWidth="1"/>
    <col min="13" max="13" width="12.83203125" style="22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5" t="s">
        <v>240</v>
      </c>
      <c r="B3" s="5"/>
      <c r="C3" s="6"/>
      <c r="D3" s="6"/>
      <c r="E3" s="7"/>
      <c r="F3" s="7"/>
      <c r="G3" s="78"/>
      <c r="H3" s="78"/>
      <c r="I3" s="78"/>
      <c r="J3" s="78"/>
      <c r="K3" s="78"/>
      <c r="L3" s="78"/>
      <c r="M3" s="78"/>
    </row>
    <row r="4" spans="1:13" ht="16.5" customHeight="1" x14ac:dyDescent="0.45">
      <c r="A4" s="8"/>
      <c r="B4" s="8"/>
      <c r="C4" s="9"/>
      <c r="D4" s="9"/>
      <c r="E4" s="10"/>
      <c r="F4" s="10"/>
      <c r="G4" s="23"/>
      <c r="H4" s="23"/>
      <c r="I4" s="23"/>
      <c r="J4" s="23"/>
      <c r="K4" s="23"/>
      <c r="L4" s="23"/>
      <c r="M4" s="23"/>
    </row>
    <row r="5" spans="1:13" ht="16.5" customHeight="1" x14ac:dyDescent="0.45">
      <c r="A5" s="8"/>
      <c r="B5" s="8"/>
      <c r="C5" s="9"/>
      <c r="D5" s="9"/>
      <c r="E5" s="10"/>
      <c r="F5" s="10"/>
      <c r="G5" s="23"/>
      <c r="H5" s="23"/>
      <c r="I5" s="23"/>
      <c r="J5" s="23"/>
      <c r="K5" s="23"/>
      <c r="L5" s="23"/>
      <c r="M5" s="23"/>
    </row>
    <row r="6" spans="1:13" ht="16.5" customHeight="1" x14ac:dyDescent="0.45">
      <c r="A6" s="8"/>
      <c r="B6" s="8"/>
      <c r="C6" s="9"/>
      <c r="D6" s="9"/>
      <c r="E6" s="10"/>
      <c r="F6" s="10"/>
      <c r="G6" s="239" t="s">
        <v>139</v>
      </c>
      <c r="H6" s="239"/>
      <c r="I6" s="239"/>
      <c r="J6" s="79"/>
      <c r="K6" s="239" t="s">
        <v>95</v>
      </c>
      <c r="L6" s="239"/>
      <c r="M6" s="239"/>
    </row>
    <row r="7" spans="1:13" ht="16.5" customHeight="1" x14ac:dyDescent="0.45">
      <c r="A7" s="8"/>
      <c r="B7" s="8"/>
      <c r="C7" s="9"/>
      <c r="D7" s="9"/>
      <c r="E7" s="10"/>
      <c r="F7" s="10"/>
      <c r="G7" s="238" t="s">
        <v>140</v>
      </c>
      <c r="H7" s="238"/>
      <c r="I7" s="238"/>
      <c r="J7" s="51"/>
      <c r="K7" s="238" t="s">
        <v>140</v>
      </c>
      <c r="L7" s="238"/>
      <c r="M7" s="238"/>
    </row>
    <row r="8" spans="1:13" ht="16.5" customHeight="1" x14ac:dyDescent="0.45">
      <c r="A8" s="8"/>
      <c r="B8" s="8"/>
      <c r="C8" s="9"/>
      <c r="D8" s="9"/>
      <c r="E8" s="10"/>
      <c r="F8" s="10"/>
      <c r="G8" s="80" t="s">
        <v>78</v>
      </c>
      <c r="H8" s="178"/>
      <c r="I8" s="80" t="s">
        <v>78</v>
      </c>
      <c r="J8" s="23"/>
      <c r="K8" s="80" t="s">
        <v>78</v>
      </c>
      <c r="L8" s="178"/>
      <c r="M8" s="80" t="s">
        <v>78</v>
      </c>
    </row>
    <row r="9" spans="1:13" ht="16.5" customHeight="1" x14ac:dyDescent="0.45">
      <c r="A9" s="9"/>
      <c r="B9" s="9"/>
      <c r="C9" s="9"/>
      <c r="D9" s="9"/>
      <c r="E9" s="10"/>
      <c r="F9" s="10"/>
      <c r="G9" s="81" t="s">
        <v>231</v>
      </c>
      <c r="H9" s="80"/>
      <c r="I9" s="81" t="s">
        <v>192</v>
      </c>
      <c r="J9" s="80"/>
      <c r="K9" s="81" t="s">
        <v>231</v>
      </c>
      <c r="L9" s="80"/>
      <c r="M9" s="81" t="s">
        <v>192</v>
      </c>
    </row>
    <row r="10" spans="1:13" ht="16.5" customHeight="1" x14ac:dyDescent="0.45">
      <c r="E10" s="20" t="s">
        <v>0</v>
      </c>
      <c r="F10" s="12"/>
      <c r="G10" s="82" t="s">
        <v>68</v>
      </c>
      <c r="H10" s="83"/>
      <c r="I10" s="82" t="s">
        <v>68</v>
      </c>
      <c r="K10" s="82" t="s">
        <v>68</v>
      </c>
      <c r="L10" s="83"/>
      <c r="M10" s="82" t="s">
        <v>68</v>
      </c>
    </row>
    <row r="11" spans="1:13" ht="12" customHeight="1" x14ac:dyDescent="0.45">
      <c r="E11" s="12"/>
      <c r="F11" s="12"/>
      <c r="G11" s="99"/>
      <c r="H11" s="80"/>
      <c r="I11" s="80"/>
      <c r="K11" s="109"/>
      <c r="L11" s="83"/>
      <c r="M11" s="83"/>
    </row>
    <row r="12" spans="1:13" ht="16.5" customHeight="1" x14ac:dyDescent="0.45">
      <c r="A12" s="3" t="s">
        <v>252</v>
      </c>
      <c r="G12" s="101">
        <v>1419391</v>
      </c>
      <c r="H12" s="13"/>
      <c r="I12" s="13">
        <v>1568949</v>
      </c>
      <c r="J12" s="13"/>
      <c r="K12" s="101">
        <v>519553</v>
      </c>
      <c r="L12" s="84"/>
      <c r="M12" s="13">
        <v>238377</v>
      </c>
    </row>
    <row r="13" spans="1:13" ht="16.5" customHeight="1" x14ac:dyDescent="0.45">
      <c r="A13" s="3" t="s">
        <v>84</v>
      </c>
      <c r="G13" s="101">
        <v>7072035</v>
      </c>
      <c r="H13" s="13"/>
      <c r="I13" s="13">
        <v>3575662</v>
      </c>
      <c r="J13" s="13"/>
      <c r="K13" s="101">
        <v>123563</v>
      </c>
      <c r="L13" s="84"/>
      <c r="M13" s="13">
        <v>106110</v>
      </c>
    </row>
    <row r="14" spans="1:13" ht="12" customHeight="1" x14ac:dyDescent="0.45">
      <c r="G14" s="102"/>
      <c r="H14" s="15"/>
      <c r="I14" s="77"/>
      <c r="J14" s="15"/>
      <c r="K14" s="102"/>
      <c r="L14" s="85"/>
      <c r="M14" s="77"/>
    </row>
    <row r="15" spans="1:13" ht="16.5" customHeight="1" x14ac:dyDescent="0.45">
      <c r="A15" s="2" t="s">
        <v>132</v>
      </c>
      <c r="G15" s="103">
        <f>SUM(G12:G14)</f>
        <v>8491426</v>
      </c>
      <c r="H15" s="185"/>
      <c r="I15" s="17">
        <f>SUM(I12:I14)</f>
        <v>5144611</v>
      </c>
      <c r="J15" s="186"/>
      <c r="K15" s="103">
        <f>SUM(K12:K14)</f>
        <v>643116</v>
      </c>
      <c r="L15" s="185"/>
      <c r="M15" s="17">
        <f>SUM(M12:M14)</f>
        <v>344487</v>
      </c>
    </row>
    <row r="16" spans="1:13" ht="12" customHeight="1" x14ac:dyDescent="0.45">
      <c r="A16" s="2"/>
      <c r="G16" s="101"/>
      <c r="H16" s="15"/>
      <c r="I16" s="13"/>
      <c r="J16" s="15"/>
      <c r="K16" s="101"/>
      <c r="L16" s="85"/>
      <c r="M16" s="13"/>
    </row>
    <row r="17" spans="1:13" ht="16.5" customHeight="1" x14ac:dyDescent="0.45">
      <c r="A17" s="3" t="s">
        <v>268</v>
      </c>
      <c r="G17" s="101">
        <v>-1058613</v>
      </c>
      <c r="H17" s="15"/>
      <c r="I17" s="13">
        <v>-1123773</v>
      </c>
      <c r="J17" s="13"/>
      <c r="K17" s="101">
        <v>-430595</v>
      </c>
      <c r="L17" s="84"/>
      <c r="M17" s="13">
        <v>-136758</v>
      </c>
    </row>
    <row r="18" spans="1:13" ht="16.5" customHeight="1" x14ac:dyDescent="0.45">
      <c r="A18" s="3" t="s">
        <v>83</v>
      </c>
      <c r="G18" s="103">
        <v>-4528164</v>
      </c>
      <c r="H18" s="13"/>
      <c r="I18" s="17">
        <v>-2519805</v>
      </c>
      <c r="J18" s="13"/>
      <c r="K18" s="103">
        <v>-30124</v>
      </c>
      <c r="L18" s="84"/>
      <c r="M18" s="17">
        <v>-22171</v>
      </c>
    </row>
    <row r="19" spans="1:13" ht="12" customHeight="1" x14ac:dyDescent="0.45">
      <c r="E19" s="3"/>
      <c r="F19" s="3"/>
      <c r="G19" s="104"/>
      <c r="H19" s="35"/>
      <c r="I19" s="21"/>
      <c r="J19" s="13"/>
      <c r="K19" s="104"/>
      <c r="L19" s="84"/>
      <c r="M19" s="21"/>
    </row>
    <row r="20" spans="1:13" ht="16.5" customHeight="1" x14ac:dyDescent="0.45">
      <c r="A20" s="2" t="s">
        <v>133</v>
      </c>
      <c r="E20" s="3"/>
      <c r="F20" s="3"/>
      <c r="G20" s="103">
        <f>SUM(G17:G19)</f>
        <v>-5586777</v>
      </c>
      <c r="H20" s="185"/>
      <c r="I20" s="17">
        <f>SUM(I17:I19)</f>
        <v>-3643578</v>
      </c>
      <c r="J20" s="186"/>
      <c r="K20" s="103">
        <f>SUM(K17:K19)</f>
        <v>-460719</v>
      </c>
      <c r="L20" s="185"/>
      <c r="M20" s="17">
        <f>SUM(M17:M19)</f>
        <v>-158929</v>
      </c>
    </row>
    <row r="21" spans="1:13" ht="12" customHeight="1" x14ac:dyDescent="0.45">
      <c r="G21" s="100"/>
      <c r="J21" s="13"/>
      <c r="K21" s="100"/>
      <c r="L21" s="84"/>
    </row>
    <row r="22" spans="1:13" ht="16.5" customHeight="1" x14ac:dyDescent="0.45">
      <c r="A22" s="2" t="s">
        <v>35</v>
      </c>
      <c r="G22" s="106">
        <f>SUM(G15,G20)</f>
        <v>2904649</v>
      </c>
      <c r="H22" s="23"/>
      <c r="I22" s="23">
        <f>SUM(I15,I20)</f>
        <v>1501033</v>
      </c>
      <c r="J22" s="13"/>
      <c r="K22" s="106">
        <f>SUM(K15,K20)</f>
        <v>182397</v>
      </c>
      <c r="L22" s="23"/>
      <c r="M22" s="23">
        <f>SUM(M15,M20)</f>
        <v>185558</v>
      </c>
    </row>
    <row r="23" spans="1:13" ht="16.5" customHeight="1" x14ac:dyDescent="0.45">
      <c r="A23" s="3" t="s">
        <v>39</v>
      </c>
      <c r="G23" s="101">
        <v>156105</v>
      </c>
      <c r="H23" s="14"/>
      <c r="I23" s="13">
        <v>593347</v>
      </c>
      <c r="J23" s="13"/>
      <c r="K23" s="101">
        <v>919544</v>
      </c>
      <c r="L23" s="84"/>
      <c r="M23" s="13">
        <v>238519</v>
      </c>
    </row>
    <row r="24" spans="1:13" ht="16.5" customHeight="1" x14ac:dyDescent="0.45">
      <c r="A24" s="3" t="s">
        <v>28</v>
      </c>
      <c r="G24" s="101">
        <v>-419009</v>
      </c>
      <c r="H24" s="13"/>
      <c r="I24" s="13">
        <v>-400555</v>
      </c>
      <c r="J24" s="13"/>
      <c r="K24" s="101">
        <v>-59239</v>
      </c>
      <c r="L24" s="84"/>
      <c r="M24" s="13">
        <v>-96622</v>
      </c>
    </row>
    <row r="25" spans="1:13" ht="16.5" customHeight="1" x14ac:dyDescent="0.45">
      <c r="A25" s="3" t="s">
        <v>29</v>
      </c>
      <c r="G25" s="101">
        <v>-1760726</v>
      </c>
      <c r="H25" s="13"/>
      <c r="I25" s="13">
        <v>-1712620</v>
      </c>
      <c r="J25" s="13"/>
      <c r="K25" s="101">
        <v>-388095</v>
      </c>
      <c r="L25" s="84"/>
      <c r="M25" s="13">
        <v>-512234</v>
      </c>
    </row>
    <row r="26" spans="1:13" ht="16.5" customHeight="1" x14ac:dyDescent="0.45">
      <c r="A26" s="3" t="s">
        <v>103</v>
      </c>
      <c r="G26" s="101">
        <v>-940120</v>
      </c>
      <c r="H26" s="13"/>
      <c r="I26" s="13">
        <v>-842103</v>
      </c>
      <c r="J26" s="13"/>
      <c r="K26" s="101">
        <v>-293724</v>
      </c>
      <c r="L26" s="84"/>
      <c r="M26" s="13">
        <v>-311362</v>
      </c>
    </row>
    <row r="27" spans="1:13" ht="16.5" customHeight="1" x14ac:dyDescent="0.45">
      <c r="A27" s="3" t="s">
        <v>172</v>
      </c>
      <c r="G27" s="101">
        <v>33732</v>
      </c>
      <c r="H27" s="13"/>
      <c r="I27" s="15">
        <v>-22404</v>
      </c>
      <c r="J27" s="13"/>
      <c r="K27" s="101">
        <v>532</v>
      </c>
      <c r="L27" s="84"/>
      <c r="M27" s="15">
        <v>2069</v>
      </c>
    </row>
    <row r="28" spans="1:13" ht="16.5" customHeight="1" x14ac:dyDescent="0.45">
      <c r="A28" s="3" t="s">
        <v>229</v>
      </c>
      <c r="G28" s="100"/>
      <c r="K28" s="100"/>
    </row>
    <row r="29" spans="1:13" ht="16.5" customHeight="1" x14ac:dyDescent="0.45">
      <c r="B29" s="3" t="s">
        <v>151</v>
      </c>
      <c r="E29" s="4">
        <v>11</v>
      </c>
      <c r="G29" s="112">
        <v>47095</v>
      </c>
      <c r="I29" s="78">
        <v>195893</v>
      </c>
      <c r="K29" s="112">
        <v>0</v>
      </c>
      <c r="M29" s="78">
        <v>0</v>
      </c>
    </row>
    <row r="30" spans="1:13" ht="12" customHeight="1" x14ac:dyDescent="0.45">
      <c r="G30" s="106"/>
      <c r="H30" s="23"/>
      <c r="I30" s="23"/>
      <c r="J30" s="23"/>
      <c r="K30" s="111"/>
      <c r="L30" s="86"/>
      <c r="M30" s="87"/>
    </row>
    <row r="31" spans="1:13" ht="16.5" customHeight="1" x14ac:dyDescent="0.45">
      <c r="A31" s="2" t="s">
        <v>269</v>
      </c>
      <c r="G31" s="101">
        <f>SUM(G22:G29)</f>
        <v>21726</v>
      </c>
      <c r="H31" s="187"/>
      <c r="I31" s="13">
        <f>SUM(I22:I29)</f>
        <v>-687409</v>
      </c>
      <c r="J31" s="187"/>
      <c r="K31" s="101">
        <f>SUM(K22:K29)</f>
        <v>361415</v>
      </c>
      <c r="L31" s="186"/>
      <c r="M31" s="13">
        <f>SUM(M22:M29)</f>
        <v>-494072</v>
      </c>
    </row>
    <row r="32" spans="1:13" ht="16.5" customHeight="1" x14ac:dyDescent="0.45">
      <c r="A32" s="3" t="s">
        <v>289</v>
      </c>
      <c r="G32" s="110">
        <v>37896</v>
      </c>
      <c r="H32" s="13"/>
      <c r="I32" s="16">
        <v>10103</v>
      </c>
      <c r="J32" s="13"/>
      <c r="K32" s="110">
        <v>131132</v>
      </c>
      <c r="L32" s="85"/>
      <c r="M32" s="16">
        <v>112256</v>
      </c>
    </row>
    <row r="33" spans="1:13" ht="12" customHeight="1" x14ac:dyDescent="0.45">
      <c r="G33" s="100"/>
      <c r="H33" s="23"/>
      <c r="J33" s="23"/>
      <c r="K33" s="100"/>
      <c r="L33" s="23"/>
    </row>
    <row r="34" spans="1:13" ht="16.5" customHeight="1" x14ac:dyDescent="0.45">
      <c r="A34" s="2" t="s">
        <v>270</v>
      </c>
      <c r="G34" s="191">
        <f>SUM(G31:G32)</f>
        <v>59622</v>
      </c>
      <c r="H34" s="185"/>
      <c r="I34" s="188">
        <f>SUM(I31:I32)</f>
        <v>-677306</v>
      </c>
      <c r="J34" s="185"/>
      <c r="K34" s="191">
        <f>SUM(K31:K32)</f>
        <v>492547</v>
      </c>
      <c r="L34" s="186"/>
      <c r="M34" s="188">
        <f>SUM(M31:M32)</f>
        <v>-381816</v>
      </c>
    </row>
    <row r="35" spans="1:13" ht="12" customHeight="1" x14ac:dyDescent="0.45">
      <c r="G35" s="106"/>
      <c r="H35" s="23"/>
      <c r="I35" s="23"/>
      <c r="J35" s="23"/>
      <c r="K35" s="111"/>
      <c r="L35" s="86"/>
      <c r="M35" s="87"/>
    </row>
    <row r="36" spans="1:13" ht="16.5" customHeight="1" x14ac:dyDescent="0.45">
      <c r="A36" s="2" t="s">
        <v>162</v>
      </c>
      <c r="G36" s="100"/>
      <c r="H36" s="23"/>
      <c r="J36" s="23"/>
      <c r="K36" s="100"/>
      <c r="L36" s="23"/>
    </row>
    <row r="37" spans="1:13" ht="16.5" customHeight="1" x14ac:dyDescent="0.45">
      <c r="A37" s="3" t="s">
        <v>71</v>
      </c>
      <c r="E37" s="3"/>
      <c r="F37" s="3"/>
      <c r="G37" s="104"/>
      <c r="H37" s="21"/>
      <c r="I37" s="21"/>
      <c r="J37" s="21"/>
      <c r="K37" s="104"/>
      <c r="L37" s="21"/>
      <c r="M37" s="21"/>
    </row>
    <row r="38" spans="1:13" ht="16.5" customHeight="1" x14ac:dyDescent="0.45">
      <c r="B38" s="3" t="s">
        <v>70</v>
      </c>
      <c r="E38" s="3"/>
      <c r="F38" s="3"/>
      <c r="G38" s="104"/>
      <c r="H38" s="21"/>
      <c r="I38" s="21"/>
      <c r="J38" s="21"/>
      <c r="K38" s="104"/>
      <c r="L38" s="21"/>
      <c r="M38" s="21"/>
    </row>
    <row r="39" spans="1:13" ht="16.5" customHeight="1" x14ac:dyDescent="0.45">
      <c r="B39" s="3" t="s">
        <v>12</v>
      </c>
      <c r="C39" s="3" t="s">
        <v>167</v>
      </c>
      <c r="F39" s="3"/>
      <c r="G39" s="108">
        <v>204366</v>
      </c>
      <c r="H39" s="15"/>
      <c r="I39" s="15">
        <v>15333</v>
      </c>
      <c r="J39" s="15"/>
      <c r="K39" s="108">
        <v>0</v>
      </c>
      <c r="L39" s="85"/>
      <c r="M39" s="15">
        <v>0</v>
      </c>
    </row>
    <row r="40" spans="1:13" ht="16.5" customHeight="1" x14ac:dyDescent="0.45">
      <c r="B40" s="3" t="s">
        <v>12</v>
      </c>
      <c r="C40" s="3" t="s">
        <v>85</v>
      </c>
      <c r="G40" s="108">
        <v>1139102</v>
      </c>
      <c r="H40" s="15"/>
      <c r="I40" s="15">
        <v>1713492</v>
      </c>
      <c r="J40" s="15"/>
      <c r="K40" s="108">
        <v>0</v>
      </c>
      <c r="L40" s="85"/>
      <c r="M40" s="15">
        <v>0</v>
      </c>
    </row>
    <row r="41" spans="1:13" ht="16.5" customHeight="1" x14ac:dyDescent="0.45">
      <c r="B41" s="3" t="s">
        <v>12</v>
      </c>
      <c r="C41" s="3" t="s">
        <v>219</v>
      </c>
      <c r="E41" s="4">
        <v>11</v>
      </c>
      <c r="G41" s="108">
        <v>208672</v>
      </c>
      <c r="H41" s="15"/>
      <c r="I41" s="15">
        <v>8259</v>
      </c>
      <c r="J41" s="15"/>
      <c r="K41" s="108">
        <v>0</v>
      </c>
      <c r="L41" s="85"/>
      <c r="M41" s="15">
        <v>0</v>
      </c>
    </row>
    <row r="42" spans="1:13" ht="16.5" customHeight="1" x14ac:dyDescent="0.45">
      <c r="B42" s="3" t="s">
        <v>12</v>
      </c>
      <c r="C42" s="3" t="s">
        <v>86</v>
      </c>
      <c r="G42" s="108"/>
      <c r="H42" s="15"/>
      <c r="I42" s="15"/>
      <c r="J42" s="15"/>
      <c r="K42" s="108"/>
      <c r="L42" s="85"/>
      <c r="M42" s="15"/>
    </row>
    <row r="43" spans="1:13" ht="16.5" customHeight="1" x14ac:dyDescent="0.45">
      <c r="C43" s="3" t="s">
        <v>290</v>
      </c>
      <c r="E43" s="3"/>
      <c r="F43" s="3"/>
      <c r="G43" s="103">
        <v>-88824</v>
      </c>
      <c r="H43" s="15"/>
      <c r="I43" s="17">
        <v>-3952</v>
      </c>
      <c r="J43" s="15"/>
      <c r="K43" s="103">
        <v>0</v>
      </c>
      <c r="L43" s="85"/>
      <c r="M43" s="17">
        <v>0</v>
      </c>
    </row>
    <row r="44" spans="1:13" ht="12" customHeight="1" x14ac:dyDescent="0.45">
      <c r="E44" s="3"/>
      <c r="F44" s="3"/>
      <c r="G44" s="108"/>
      <c r="H44" s="15"/>
      <c r="I44" s="15"/>
      <c r="J44" s="15"/>
      <c r="K44" s="108"/>
      <c r="L44" s="85"/>
      <c r="M44" s="15"/>
    </row>
    <row r="45" spans="1:13" ht="16.5" customHeight="1" x14ac:dyDescent="0.45">
      <c r="A45" s="3" t="s">
        <v>134</v>
      </c>
      <c r="E45" s="3"/>
      <c r="F45" s="3"/>
      <c r="G45" s="108"/>
      <c r="H45" s="15"/>
      <c r="I45" s="15"/>
      <c r="J45" s="15"/>
      <c r="K45" s="108"/>
      <c r="L45" s="85"/>
      <c r="M45" s="15"/>
    </row>
    <row r="46" spans="1:13" ht="16.5" customHeight="1" x14ac:dyDescent="0.45">
      <c r="B46" s="3" t="s">
        <v>135</v>
      </c>
      <c r="E46" s="3"/>
      <c r="F46" s="3"/>
      <c r="G46" s="103">
        <f>SUM(G39:G43)</f>
        <v>1463316</v>
      </c>
      <c r="H46" s="185"/>
      <c r="I46" s="17">
        <f>SUM(I39:I43)</f>
        <v>1733132</v>
      </c>
      <c r="J46" s="185"/>
      <c r="K46" s="103">
        <f>SUM(K39:K43)</f>
        <v>0</v>
      </c>
      <c r="L46" s="186"/>
      <c r="M46" s="17">
        <f>SUM(M39:M43)</f>
        <v>0</v>
      </c>
    </row>
    <row r="47" spans="1:13" ht="12" customHeight="1" x14ac:dyDescent="0.45">
      <c r="E47" s="3"/>
      <c r="F47" s="3"/>
      <c r="G47" s="108"/>
      <c r="H47" s="185"/>
      <c r="I47" s="15"/>
      <c r="J47" s="185"/>
      <c r="K47" s="108"/>
      <c r="L47" s="186"/>
      <c r="M47" s="15"/>
    </row>
    <row r="48" spans="1:13" ht="15" customHeight="1" x14ac:dyDescent="0.45">
      <c r="A48" s="2" t="s">
        <v>228</v>
      </c>
      <c r="C48" s="2"/>
      <c r="D48" s="2"/>
      <c r="G48" s="112">
        <f>SUM(G46)</f>
        <v>1463316</v>
      </c>
      <c r="I48" s="78">
        <f>SUM(I46)</f>
        <v>1733132</v>
      </c>
      <c r="K48" s="112">
        <f>SUM(K46)</f>
        <v>0</v>
      </c>
      <c r="M48" s="78">
        <f>SUM(M46)</f>
        <v>0</v>
      </c>
    </row>
    <row r="49" spans="1:13" ht="12" customHeight="1" x14ac:dyDescent="0.45">
      <c r="G49" s="106"/>
      <c r="H49" s="23"/>
      <c r="I49" s="23"/>
      <c r="J49" s="23"/>
      <c r="K49" s="111"/>
      <c r="M49" s="87"/>
    </row>
    <row r="50" spans="1:13" ht="15" customHeight="1" thickBot="1" x14ac:dyDescent="0.5">
      <c r="A50" s="2" t="s">
        <v>136</v>
      </c>
      <c r="B50" s="2"/>
      <c r="G50" s="192">
        <f>SUM(G48,G34)</f>
        <v>1522938</v>
      </c>
      <c r="I50" s="88">
        <f>SUM(I48,I34)</f>
        <v>1055826</v>
      </c>
      <c r="K50" s="192">
        <f>SUM(K48,K34)</f>
        <v>492547</v>
      </c>
      <c r="M50" s="88">
        <f>SUM(M48,M34)</f>
        <v>-381816</v>
      </c>
    </row>
    <row r="51" spans="1:13" ht="16.5" customHeight="1" thickTop="1" x14ac:dyDescent="0.45">
      <c r="E51" s="3"/>
      <c r="F51" s="3"/>
      <c r="G51" s="15"/>
      <c r="H51" s="13"/>
      <c r="I51" s="15"/>
      <c r="J51" s="13"/>
      <c r="K51" s="15"/>
      <c r="L51" s="189"/>
      <c r="M51" s="15"/>
    </row>
    <row r="52" spans="1:13" ht="16.5" customHeight="1" x14ac:dyDescent="0.45">
      <c r="E52" s="3"/>
      <c r="F52" s="3"/>
      <c r="G52" s="15"/>
      <c r="H52" s="13"/>
      <c r="I52" s="15"/>
      <c r="J52" s="13"/>
      <c r="K52" s="15"/>
      <c r="L52" s="189"/>
      <c r="M52" s="15"/>
    </row>
    <row r="53" spans="1:13" ht="15" customHeight="1" x14ac:dyDescent="0.45">
      <c r="E53" s="3"/>
      <c r="F53" s="3"/>
      <c r="G53" s="15"/>
      <c r="H53" s="13"/>
      <c r="I53" s="15"/>
      <c r="J53" s="13"/>
      <c r="K53" s="15"/>
      <c r="L53" s="189"/>
      <c r="M53" s="15"/>
    </row>
    <row r="54" spans="1:13" ht="3" customHeight="1" x14ac:dyDescent="0.45">
      <c r="E54" s="3"/>
      <c r="F54" s="3"/>
      <c r="G54" s="15"/>
      <c r="H54" s="13"/>
      <c r="I54" s="15"/>
      <c r="J54" s="13"/>
      <c r="K54" s="15"/>
      <c r="L54" s="189"/>
      <c r="M54" s="15"/>
    </row>
    <row r="55" spans="1:13" ht="22.15" customHeight="1" x14ac:dyDescent="0.45">
      <c r="A55" s="6" t="s">
        <v>160</v>
      </c>
      <c r="B55" s="6"/>
      <c r="C55" s="6"/>
      <c r="D55" s="6"/>
      <c r="E55" s="6"/>
      <c r="F55" s="6"/>
      <c r="G55" s="25"/>
      <c r="H55" s="25"/>
      <c r="I55" s="25"/>
      <c r="J55" s="25"/>
      <c r="K55" s="25"/>
      <c r="L55" s="25"/>
      <c r="M55" s="25"/>
    </row>
    <row r="56" spans="1:13" ht="16.5" customHeight="1" x14ac:dyDescent="0.45">
      <c r="A56" s="1" t="s">
        <v>49</v>
      </c>
      <c r="B56" s="2"/>
    </row>
    <row r="57" spans="1:13" ht="16.5" customHeight="1" x14ac:dyDescent="0.45">
      <c r="A57" s="2" t="s">
        <v>41</v>
      </c>
      <c r="B57" s="2"/>
    </row>
    <row r="58" spans="1:13" ht="16.5" customHeight="1" x14ac:dyDescent="0.45">
      <c r="A58" s="5" t="str">
        <f>+A3</f>
        <v>For the nine-month period ended 30 September 2022</v>
      </c>
      <c r="B58" s="5"/>
      <c r="C58" s="6"/>
      <c r="D58" s="6"/>
      <c r="E58" s="7"/>
      <c r="F58" s="7"/>
      <c r="G58" s="78"/>
      <c r="H58" s="78"/>
      <c r="I58" s="78"/>
      <c r="J58" s="78"/>
      <c r="K58" s="78"/>
      <c r="L58" s="78"/>
      <c r="M58" s="78"/>
    </row>
    <row r="59" spans="1:13" ht="16.5" customHeight="1" x14ac:dyDescent="0.45">
      <c r="A59" s="8"/>
      <c r="B59" s="8"/>
      <c r="C59" s="9"/>
      <c r="D59" s="9"/>
      <c r="E59" s="10"/>
      <c r="F59" s="10"/>
      <c r="G59" s="23"/>
      <c r="H59" s="23"/>
      <c r="I59" s="23"/>
      <c r="J59" s="23"/>
      <c r="K59" s="23"/>
      <c r="L59" s="23"/>
      <c r="M59" s="23"/>
    </row>
    <row r="60" spans="1:13" ht="16.5" customHeight="1" x14ac:dyDescent="0.45">
      <c r="A60" s="8"/>
      <c r="B60" s="8"/>
      <c r="C60" s="9"/>
      <c r="D60" s="9"/>
      <c r="E60" s="10"/>
      <c r="F60" s="10"/>
      <c r="G60" s="23"/>
      <c r="H60" s="23"/>
      <c r="I60" s="23"/>
      <c r="J60" s="23"/>
      <c r="K60" s="23"/>
      <c r="L60" s="23"/>
      <c r="M60" s="23"/>
    </row>
    <row r="61" spans="1:13" ht="16.5" customHeight="1" x14ac:dyDescent="0.45">
      <c r="A61" s="8"/>
      <c r="B61" s="8"/>
      <c r="C61" s="9"/>
      <c r="D61" s="9"/>
      <c r="E61" s="10"/>
      <c r="F61" s="10"/>
      <c r="G61" s="239" t="s">
        <v>139</v>
      </c>
      <c r="H61" s="239"/>
      <c r="I61" s="239"/>
      <c r="J61" s="79"/>
      <c r="K61" s="239" t="s">
        <v>95</v>
      </c>
      <c r="L61" s="239"/>
      <c r="M61" s="239"/>
    </row>
    <row r="62" spans="1:13" ht="16.5" customHeight="1" x14ac:dyDescent="0.45">
      <c r="A62" s="8"/>
      <c r="B62" s="8"/>
      <c r="C62" s="9"/>
      <c r="D62" s="9"/>
      <c r="E62" s="10"/>
      <c r="F62" s="10"/>
      <c r="G62" s="238" t="s">
        <v>140</v>
      </c>
      <c r="H62" s="238"/>
      <c r="I62" s="238"/>
      <c r="J62" s="51"/>
      <c r="K62" s="238" t="s">
        <v>140</v>
      </c>
      <c r="L62" s="238"/>
      <c r="M62" s="238"/>
    </row>
    <row r="63" spans="1:13" ht="16.5" customHeight="1" x14ac:dyDescent="0.45">
      <c r="A63" s="8"/>
      <c r="B63" s="8"/>
      <c r="C63" s="9"/>
      <c r="D63" s="9"/>
      <c r="E63" s="10"/>
      <c r="F63" s="10"/>
      <c r="G63" s="80" t="s">
        <v>78</v>
      </c>
      <c r="H63" s="178"/>
      <c r="I63" s="80" t="s">
        <v>78</v>
      </c>
      <c r="J63" s="23"/>
      <c r="K63" s="80" t="s">
        <v>78</v>
      </c>
      <c r="L63" s="178"/>
      <c r="M63" s="80" t="s">
        <v>78</v>
      </c>
    </row>
    <row r="64" spans="1:13" ht="16.5" customHeight="1" x14ac:dyDescent="0.45">
      <c r="A64" s="9"/>
      <c r="B64" s="9"/>
      <c r="C64" s="9"/>
      <c r="D64" s="9"/>
      <c r="E64" s="10"/>
      <c r="F64" s="10"/>
      <c r="G64" s="81" t="s">
        <v>231</v>
      </c>
      <c r="H64" s="80"/>
      <c r="I64" s="81" t="s">
        <v>192</v>
      </c>
      <c r="J64" s="80"/>
      <c r="K64" s="81" t="s">
        <v>231</v>
      </c>
      <c r="L64" s="80"/>
      <c r="M64" s="81" t="s">
        <v>192</v>
      </c>
    </row>
    <row r="65" spans="1:13" ht="16.5" customHeight="1" x14ac:dyDescent="0.45">
      <c r="E65" s="12"/>
      <c r="F65" s="12"/>
      <c r="G65" s="82" t="s">
        <v>68</v>
      </c>
      <c r="H65" s="83"/>
      <c r="I65" s="82" t="s">
        <v>68</v>
      </c>
      <c r="K65" s="82" t="s">
        <v>68</v>
      </c>
      <c r="L65" s="83"/>
      <c r="M65" s="82" t="s">
        <v>68</v>
      </c>
    </row>
    <row r="66" spans="1:13" ht="16.5" customHeight="1" x14ac:dyDescent="0.45">
      <c r="G66" s="106"/>
      <c r="I66" s="23"/>
      <c r="K66" s="106"/>
      <c r="M66" s="23"/>
    </row>
    <row r="67" spans="1:13" ht="16.5" customHeight="1" x14ac:dyDescent="0.45">
      <c r="A67" s="2" t="s">
        <v>298</v>
      </c>
      <c r="G67" s="106"/>
      <c r="I67" s="23"/>
      <c r="K67" s="106"/>
      <c r="M67" s="23"/>
    </row>
    <row r="68" spans="1:13" ht="16.5" customHeight="1" x14ac:dyDescent="0.45">
      <c r="A68" s="3" t="s">
        <v>67</v>
      </c>
      <c r="G68" s="193">
        <v>97934</v>
      </c>
      <c r="H68" s="18"/>
      <c r="I68" s="18">
        <v>-237749</v>
      </c>
      <c r="J68" s="18"/>
      <c r="K68" s="193">
        <v>492547</v>
      </c>
      <c r="L68" s="18"/>
      <c r="M68" s="18">
        <v>-381816</v>
      </c>
    </row>
    <row r="69" spans="1:13" ht="16.5" customHeight="1" x14ac:dyDescent="0.45">
      <c r="A69" s="3" t="s">
        <v>64</v>
      </c>
      <c r="G69" s="113">
        <v>-38312</v>
      </c>
      <c r="H69" s="18"/>
      <c r="I69" s="19">
        <v>-439557</v>
      </c>
      <c r="J69" s="18"/>
      <c r="K69" s="113">
        <v>0</v>
      </c>
      <c r="L69" s="84"/>
      <c r="M69" s="19">
        <v>0</v>
      </c>
    </row>
    <row r="70" spans="1:13" ht="16.5" customHeight="1" x14ac:dyDescent="0.45">
      <c r="G70" s="106"/>
      <c r="H70" s="23"/>
      <c r="I70" s="23"/>
      <c r="J70" s="23"/>
      <c r="K70" s="106"/>
      <c r="L70" s="86"/>
      <c r="M70" s="87"/>
    </row>
    <row r="71" spans="1:13" ht="16.5" customHeight="1" thickBot="1" x14ac:dyDescent="0.5">
      <c r="G71" s="192">
        <f>SUM(G68:G70)</f>
        <v>59622</v>
      </c>
      <c r="I71" s="88">
        <f>SUM(I68:I70)</f>
        <v>-677306</v>
      </c>
      <c r="K71" s="192">
        <f>SUM(K68:K70)</f>
        <v>492547</v>
      </c>
      <c r="M71" s="88">
        <f>SUM(M68:M70)</f>
        <v>-381816</v>
      </c>
    </row>
    <row r="72" spans="1:13" ht="16.5" customHeight="1" thickTop="1" x14ac:dyDescent="0.45">
      <c r="G72" s="106"/>
      <c r="H72" s="23"/>
      <c r="I72" s="23"/>
      <c r="J72" s="23"/>
      <c r="K72" s="106"/>
      <c r="L72" s="86"/>
      <c r="M72" s="87"/>
    </row>
    <row r="73" spans="1:13" ht="16.5" customHeight="1" x14ac:dyDescent="0.45">
      <c r="A73" s="2" t="s">
        <v>230</v>
      </c>
      <c r="B73" s="2"/>
      <c r="C73" s="2"/>
      <c r="G73" s="100"/>
      <c r="K73" s="100"/>
    </row>
    <row r="74" spans="1:13" ht="16.5" customHeight="1" x14ac:dyDescent="0.45">
      <c r="A74" s="3" t="s">
        <v>67</v>
      </c>
      <c r="G74" s="193">
        <v>1072310</v>
      </c>
      <c r="H74" s="18"/>
      <c r="I74" s="18">
        <v>848659</v>
      </c>
      <c r="J74" s="18"/>
      <c r="K74" s="193">
        <v>492547</v>
      </c>
      <c r="L74" s="18"/>
      <c r="M74" s="18">
        <v>-381816</v>
      </c>
    </row>
    <row r="75" spans="1:13" ht="16.5" customHeight="1" x14ac:dyDescent="0.45">
      <c r="A75" s="3" t="s">
        <v>64</v>
      </c>
      <c r="G75" s="113">
        <v>450628</v>
      </c>
      <c r="H75" s="18"/>
      <c r="I75" s="19">
        <v>207167</v>
      </c>
      <c r="J75" s="18"/>
      <c r="K75" s="113">
        <v>0</v>
      </c>
      <c r="L75" s="84"/>
      <c r="M75" s="19">
        <v>0</v>
      </c>
    </row>
    <row r="76" spans="1:13" ht="16.5" customHeight="1" x14ac:dyDescent="0.45">
      <c r="G76" s="106"/>
      <c r="H76" s="23"/>
      <c r="I76" s="23"/>
      <c r="J76" s="23"/>
      <c r="K76" s="106"/>
      <c r="L76" s="86"/>
      <c r="M76" s="87"/>
    </row>
    <row r="77" spans="1:13" ht="16.5" customHeight="1" thickBot="1" x14ac:dyDescent="0.5">
      <c r="G77" s="192">
        <f>SUM(G74:G75)</f>
        <v>1522938</v>
      </c>
      <c r="I77" s="88">
        <f>SUM(I74:I75)</f>
        <v>1055826</v>
      </c>
      <c r="K77" s="192">
        <f>SUM(K74:K75)</f>
        <v>492547</v>
      </c>
      <c r="M77" s="88">
        <f>SUM(M74:M75)</f>
        <v>-381816</v>
      </c>
    </row>
    <row r="78" spans="1:13" ht="16.5" customHeight="1" thickTop="1" x14ac:dyDescent="0.45">
      <c r="G78" s="106"/>
      <c r="H78" s="23"/>
      <c r="I78" s="23"/>
      <c r="J78" s="23"/>
      <c r="K78" s="111"/>
      <c r="L78" s="86"/>
      <c r="M78" s="87"/>
    </row>
    <row r="79" spans="1:13" ht="16.5" customHeight="1" x14ac:dyDescent="0.45">
      <c r="G79" s="106"/>
      <c r="H79" s="23"/>
      <c r="I79" s="23"/>
      <c r="J79" s="23"/>
      <c r="K79" s="111"/>
      <c r="L79" s="86"/>
      <c r="M79" s="87"/>
    </row>
    <row r="80" spans="1:13" ht="16.5" customHeight="1" x14ac:dyDescent="0.45">
      <c r="A80" s="2" t="s">
        <v>271</v>
      </c>
      <c r="G80" s="106"/>
      <c r="I80" s="23"/>
      <c r="K80" s="106"/>
      <c r="M80" s="23"/>
    </row>
    <row r="81" spans="1:13" ht="16.5" customHeight="1" x14ac:dyDescent="0.45">
      <c r="A81" s="3" t="s">
        <v>272</v>
      </c>
      <c r="G81" s="194">
        <v>1.4E-2</v>
      </c>
      <c r="H81" s="89"/>
      <c r="I81" s="89">
        <v>-3.5000000000000003E-2</v>
      </c>
      <c r="J81" s="89"/>
      <c r="K81" s="194">
        <v>7.1999999999999995E-2</v>
      </c>
      <c r="L81" s="89"/>
      <c r="M81" s="89">
        <v>-5.6000000000000001E-2</v>
      </c>
    </row>
    <row r="82" spans="1:13" ht="16.5" customHeight="1" x14ac:dyDescent="0.45">
      <c r="G82" s="18"/>
      <c r="H82" s="18"/>
      <c r="I82" s="18"/>
      <c r="J82" s="18"/>
      <c r="K82" s="18"/>
      <c r="L82" s="18"/>
      <c r="M82" s="18"/>
    </row>
    <row r="83" spans="1:13" ht="16.5" customHeight="1" x14ac:dyDescent="0.45">
      <c r="G83" s="18"/>
      <c r="H83" s="18"/>
      <c r="I83" s="18"/>
      <c r="J83" s="18"/>
      <c r="K83" s="18"/>
      <c r="L83" s="18"/>
      <c r="M83" s="18"/>
    </row>
    <row r="84" spans="1:13" ht="16.5" customHeight="1" x14ac:dyDescent="0.45">
      <c r="G84" s="18"/>
      <c r="H84" s="18"/>
      <c r="I84" s="18"/>
      <c r="J84" s="18"/>
      <c r="K84" s="18"/>
      <c r="L84" s="18"/>
      <c r="M84" s="18"/>
    </row>
    <row r="85" spans="1:13" ht="16.5" customHeight="1" x14ac:dyDescent="0.45">
      <c r="G85" s="18"/>
      <c r="H85" s="18"/>
      <c r="I85" s="18"/>
      <c r="J85" s="18"/>
      <c r="K85" s="18"/>
      <c r="L85" s="18"/>
      <c r="M85" s="18"/>
    </row>
    <row r="86" spans="1:13" ht="16.5" customHeight="1" x14ac:dyDescent="0.45">
      <c r="G86" s="18"/>
      <c r="H86" s="18"/>
      <c r="I86" s="18"/>
      <c r="J86" s="18"/>
      <c r="K86" s="18"/>
      <c r="L86" s="18"/>
      <c r="M86" s="18"/>
    </row>
    <row r="87" spans="1:13" ht="16.5" customHeight="1" x14ac:dyDescent="0.45">
      <c r="G87" s="18"/>
      <c r="H87" s="18"/>
      <c r="I87" s="18"/>
      <c r="J87" s="18"/>
      <c r="K87" s="18"/>
      <c r="L87" s="18"/>
      <c r="M87" s="18"/>
    </row>
    <row r="88" spans="1:13" ht="16.5" customHeight="1" x14ac:dyDescent="0.45">
      <c r="G88" s="18"/>
      <c r="H88" s="18"/>
      <c r="I88" s="18"/>
      <c r="J88" s="18"/>
      <c r="K88" s="18"/>
      <c r="L88" s="18"/>
      <c r="M88" s="18"/>
    </row>
    <row r="89" spans="1:13" ht="16.5" customHeight="1" x14ac:dyDescent="0.45">
      <c r="G89" s="18"/>
      <c r="H89" s="18"/>
      <c r="I89" s="18"/>
      <c r="J89" s="18"/>
      <c r="K89" s="18"/>
      <c r="L89" s="18"/>
      <c r="M89" s="18"/>
    </row>
    <row r="90" spans="1:13" ht="16.5" customHeight="1" x14ac:dyDescent="0.45">
      <c r="G90" s="18"/>
      <c r="H90" s="18"/>
      <c r="I90" s="18"/>
      <c r="J90" s="18"/>
      <c r="K90" s="18"/>
      <c r="L90" s="18"/>
      <c r="M90" s="18"/>
    </row>
    <row r="91" spans="1:13" ht="16.5" customHeight="1" x14ac:dyDescent="0.45">
      <c r="G91" s="18"/>
      <c r="H91" s="18"/>
      <c r="I91" s="18"/>
      <c r="J91" s="18"/>
      <c r="K91" s="18"/>
      <c r="L91" s="18"/>
      <c r="M91" s="18"/>
    </row>
    <row r="92" spans="1:13" ht="16.5" customHeight="1" x14ac:dyDescent="0.45">
      <c r="G92" s="18"/>
      <c r="H92" s="18"/>
      <c r="I92" s="18"/>
      <c r="J92" s="18"/>
      <c r="K92" s="18"/>
      <c r="L92" s="18"/>
      <c r="M92" s="18"/>
    </row>
    <row r="93" spans="1:13" ht="16.5" customHeight="1" x14ac:dyDescent="0.45">
      <c r="G93" s="18"/>
      <c r="H93" s="18"/>
      <c r="I93" s="18"/>
      <c r="J93" s="18"/>
      <c r="K93" s="18"/>
      <c r="L93" s="18"/>
      <c r="M93" s="18"/>
    </row>
    <row r="94" spans="1:13" ht="16.5" customHeight="1" x14ac:dyDescent="0.45">
      <c r="G94" s="18"/>
      <c r="H94" s="18"/>
      <c r="I94" s="18"/>
      <c r="J94" s="18"/>
      <c r="K94" s="18"/>
      <c r="L94" s="18"/>
      <c r="M94" s="18"/>
    </row>
    <row r="95" spans="1:13" ht="16.5" customHeight="1" x14ac:dyDescent="0.45">
      <c r="G95" s="18"/>
      <c r="H95" s="18"/>
      <c r="I95" s="18"/>
      <c r="J95" s="18"/>
      <c r="K95" s="18"/>
      <c r="L95" s="18"/>
      <c r="M95" s="18"/>
    </row>
    <row r="96" spans="1:13" ht="16.5" customHeight="1" x14ac:dyDescent="0.45">
      <c r="G96" s="18"/>
      <c r="H96" s="18"/>
      <c r="I96" s="18"/>
      <c r="J96" s="18"/>
      <c r="K96" s="18"/>
      <c r="L96" s="18"/>
      <c r="M96" s="18"/>
    </row>
    <row r="97" spans="1:13" ht="16.5" customHeight="1" x14ac:dyDescent="0.45">
      <c r="G97" s="18"/>
      <c r="H97" s="18"/>
      <c r="I97" s="18"/>
      <c r="J97" s="18"/>
      <c r="K97" s="18"/>
      <c r="L97" s="18"/>
      <c r="M97" s="18"/>
    </row>
    <row r="98" spans="1:13" ht="16.5" customHeight="1" x14ac:dyDescent="0.45">
      <c r="G98" s="18"/>
      <c r="H98" s="18"/>
      <c r="I98" s="18"/>
      <c r="J98" s="18"/>
      <c r="K98" s="18"/>
      <c r="L98" s="18"/>
      <c r="M98" s="18"/>
    </row>
    <row r="99" spans="1:13" ht="16.5" customHeight="1" x14ac:dyDescent="0.45">
      <c r="G99" s="18"/>
      <c r="H99" s="18"/>
      <c r="I99" s="18"/>
      <c r="J99" s="18"/>
      <c r="K99" s="18"/>
      <c r="L99" s="18"/>
      <c r="M99" s="18"/>
    </row>
    <row r="100" spans="1:13" ht="16.5" customHeight="1" x14ac:dyDescent="0.45">
      <c r="G100" s="18"/>
      <c r="H100" s="18"/>
      <c r="I100" s="18"/>
      <c r="J100" s="18"/>
      <c r="K100" s="18"/>
      <c r="L100" s="18"/>
      <c r="M100" s="18"/>
    </row>
    <row r="101" spans="1:13" ht="16.5" customHeight="1" x14ac:dyDescent="0.45">
      <c r="G101" s="18"/>
      <c r="H101" s="18"/>
      <c r="I101" s="18"/>
      <c r="J101" s="18"/>
      <c r="K101" s="18"/>
      <c r="L101" s="18"/>
      <c r="M101" s="18"/>
    </row>
    <row r="102" spans="1:13" ht="16.5" customHeight="1" x14ac:dyDescent="0.45">
      <c r="G102" s="18"/>
      <c r="H102" s="18"/>
      <c r="I102" s="18"/>
      <c r="J102" s="18"/>
      <c r="K102" s="18"/>
      <c r="L102" s="18"/>
      <c r="M102" s="18"/>
    </row>
    <row r="103" spans="1:13" ht="16.5" customHeight="1" x14ac:dyDescent="0.45">
      <c r="G103" s="18"/>
      <c r="H103" s="18"/>
      <c r="I103" s="18"/>
      <c r="J103" s="18"/>
      <c r="K103" s="18"/>
      <c r="L103" s="18"/>
      <c r="M103" s="18"/>
    </row>
    <row r="104" spans="1:13" ht="20.25" customHeight="1" x14ac:dyDescent="0.45">
      <c r="G104" s="18"/>
      <c r="H104" s="18"/>
      <c r="I104" s="18"/>
      <c r="J104" s="18"/>
      <c r="K104" s="18"/>
      <c r="L104" s="18"/>
      <c r="M104" s="18"/>
    </row>
    <row r="105" spans="1:13" ht="12" customHeight="1" x14ac:dyDescent="0.45"/>
    <row r="106" spans="1:13" ht="22.15" customHeight="1" x14ac:dyDescent="0.45">
      <c r="A106" s="6" t="s">
        <v>160</v>
      </c>
      <c r="B106" s="6"/>
      <c r="C106" s="6"/>
      <c r="D106" s="6"/>
      <c r="E106" s="6"/>
      <c r="F106" s="6"/>
      <c r="G106" s="25"/>
      <c r="H106" s="25"/>
      <c r="I106" s="25"/>
      <c r="J106" s="25"/>
      <c r="K106" s="25"/>
      <c r="L106" s="25"/>
      <c r="M106" s="25"/>
    </row>
  </sheetData>
  <mergeCells count="8">
    <mergeCell ref="G62:I62"/>
    <mergeCell ref="K62:M62"/>
    <mergeCell ref="G6:I6"/>
    <mergeCell ref="K6:M6"/>
    <mergeCell ref="G61:I61"/>
    <mergeCell ref="K61:M61"/>
    <mergeCell ref="G7:I7"/>
    <mergeCell ref="K7:M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0"/>
  <sheetViews>
    <sheetView zoomScale="85" zoomScaleNormal="85" zoomScaleSheetLayoutView="80" workbookViewId="0">
      <selection activeCell="U22" sqref="U22"/>
    </sheetView>
  </sheetViews>
  <sheetFormatPr defaultColWidth="9.33203125" defaultRowHeight="16.5" customHeight="1" x14ac:dyDescent="0.2"/>
  <cols>
    <col min="1" max="2" width="1.6640625" style="31" customWidth="1"/>
    <col min="3" max="3" width="15.33203125" style="31" customWidth="1"/>
    <col min="4" max="4" width="3.1640625" style="32" customWidth="1"/>
    <col min="5" max="5" width="8.1640625" style="31" customWidth="1"/>
    <col min="6" max="6" width="13.6640625" style="52" customWidth="1"/>
    <col min="7" max="7" width="0.6640625" style="53" customWidth="1"/>
    <col min="8" max="8" width="14" style="52" customWidth="1"/>
    <col min="9" max="9" width="0.6640625" style="53" customWidth="1"/>
    <col min="10" max="10" width="16.5" style="53" customWidth="1"/>
    <col min="11" max="11" width="0.6640625" style="53" customWidth="1"/>
    <col min="12" max="12" width="16" style="54" customWidth="1"/>
    <col min="13" max="13" width="0.6640625" style="53" customWidth="1"/>
    <col min="14" max="14" width="12.5" style="54" customWidth="1"/>
    <col min="15" max="15" width="0.6640625" style="53" customWidth="1"/>
    <col min="16" max="16" width="13.6640625" style="52" customWidth="1"/>
    <col min="17" max="17" width="0.6640625" style="53" customWidth="1"/>
    <col min="18" max="18" width="15.6640625" style="52" customWidth="1"/>
    <col min="19" max="19" width="0.6640625" style="53" customWidth="1"/>
    <col min="20" max="20" width="11.33203125" style="53" customWidth="1"/>
    <col min="21" max="21" width="0.6640625" style="53" customWidth="1"/>
    <col min="22" max="22" width="12.6640625" style="53" customWidth="1"/>
    <col min="23" max="23" width="0.6640625" style="53" customWidth="1"/>
    <col min="24" max="24" width="16.6640625" style="53" customWidth="1"/>
    <col min="25" max="25" width="0.6640625" style="53" customWidth="1"/>
    <col min="26" max="26" width="16.6640625" style="53" customWidth="1"/>
    <col min="27" max="27" width="0.6640625" style="53" customWidth="1"/>
    <col min="28" max="28" width="17.6640625" style="53" customWidth="1"/>
    <col min="29" max="29" width="0.6640625" style="53" customWidth="1"/>
    <col min="30" max="30" width="13" style="53" customWidth="1"/>
    <col min="31" max="31" width="0.6640625" style="53" customWidth="1"/>
    <col min="32" max="32" width="16.1640625" style="53" customWidth="1"/>
    <col min="33" max="33" width="0.6640625" style="53" customWidth="1"/>
    <col min="34" max="34" width="12.33203125" style="52" customWidth="1"/>
    <col min="35" max="16384" width="9.33203125" style="31"/>
  </cols>
  <sheetData>
    <row r="1" spans="1:34" ht="16.5" customHeight="1" x14ac:dyDescent="0.2">
      <c r="A1" s="43" t="s">
        <v>49</v>
      </c>
      <c r="B1" s="43"/>
      <c r="C1" s="43"/>
      <c r="D1" s="45"/>
      <c r="E1" s="43"/>
      <c r="T1" s="55"/>
      <c r="V1" s="55"/>
    </row>
    <row r="2" spans="1:34" ht="16.5" customHeight="1" x14ac:dyDescent="0.2">
      <c r="A2" s="26" t="s">
        <v>101</v>
      </c>
      <c r="B2" s="26"/>
      <c r="C2" s="43"/>
      <c r="D2" s="45"/>
      <c r="E2" s="43"/>
    </row>
    <row r="3" spans="1:34" ht="16.5" customHeight="1" x14ac:dyDescent="0.2">
      <c r="A3" s="46" t="s">
        <v>240</v>
      </c>
      <c r="B3" s="46"/>
      <c r="C3" s="56"/>
      <c r="D3" s="121"/>
      <c r="E3" s="56"/>
      <c r="F3" s="57"/>
      <c r="G3" s="57"/>
      <c r="H3" s="57"/>
      <c r="I3" s="57"/>
      <c r="J3" s="57"/>
      <c r="K3" s="57"/>
      <c r="L3" s="58"/>
      <c r="M3" s="57"/>
      <c r="N3" s="58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4" ht="16.5" customHeight="1" x14ac:dyDescent="0.2">
      <c r="A4" s="26"/>
      <c r="B4" s="26"/>
      <c r="C4" s="59"/>
      <c r="D4" s="40"/>
      <c r="E4" s="59"/>
      <c r="F4" s="53"/>
      <c r="H4" s="53"/>
      <c r="P4" s="53"/>
      <c r="R4" s="53"/>
      <c r="AH4" s="53"/>
    </row>
    <row r="5" spans="1:34" ht="16.5" customHeight="1" x14ac:dyDescent="0.2">
      <c r="A5" s="26"/>
      <c r="B5" s="26"/>
      <c r="C5" s="59"/>
      <c r="D5" s="40"/>
      <c r="E5" s="59"/>
      <c r="F5" s="53"/>
      <c r="H5" s="53"/>
      <c r="P5" s="53"/>
      <c r="R5" s="53"/>
      <c r="AH5" s="53"/>
    </row>
    <row r="6" spans="1:34" ht="16.5" customHeight="1" x14ac:dyDescent="0.45">
      <c r="A6" s="59"/>
      <c r="B6" s="59"/>
      <c r="C6" s="59"/>
      <c r="D6" s="40"/>
      <c r="E6" s="59"/>
      <c r="F6" s="240" t="s">
        <v>141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</row>
    <row r="7" spans="1:34" ht="16.5" customHeight="1" x14ac:dyDescent="0.45">
      <c r="A7" s="59"/>
      <c r="B7" s="59"/>
      <c r="C7" s="59"/>
      <c r="D7" s="40"/>
      <c r="E7" s="59"/>
      <c r="F7" s="241" t="s">
        <v>107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126"/>
      <c r="AF7" s="126"/>
      <c r="AG7" s="126"/>
      <c r="AH7" s="126"/>
    </row>
    <row r="8" spans="1:34" ht="16.5" customHeight="1" x14ac:dyDescent="0.2">
      <c r="A8" s="59"/>
      <c r="B8" s="59"/>
      <c r="C8" s="59"/>
      <c r="D8" s="40"/>
      <c r="E8" s="59"/>
      <c r="F8" s="126"/>
      <c r="G8" s="126"/>
      <c r="H8" s="126"/>
      <c r="I8" s="126"/>
      <c r="J8" s="126"/>
      <c r="K8" s="126"/>
      <c r="L8" s="31"/>
      <c r="M8" s="126"/>
      <c r="N8" s="127"/>
      <c r="O8" s="126"/>
      <c r="P8" s="126"/>
      <c r="Q8" s="126"/>
      <c r="R8" s="126"/>
      <c r="S8" s="216"/>
      <c r="T8" s="241" t="s">
        <v>99</v>
      </c>
      <c r="U8" s="241"/>
      <c r="V8" s="241"/>
      <c r="W8" s="241"/>
      <c r="X8" s="241"/>
      <c r="Y8" s="241"/>
      <c r="Z8" s="241"/>
      <c r="AA8" s="241"/>
      <c r="AB8" s="241"/>
      <c r="AC8" s="126"/>
      <c r="AD8" s="31"/>
      <c r="AE8" s="126"/>
      <c r="AF8" s="126"/>
      <c r="AG8" s="126"/>
      <c r="AH8" s="126"/>
    </row>
    <row r="9" spans="1:34" ht="16.5" customHeight="1" x14ac:dyDescent="0.2">
      <c r="A9" s="59"/>
      <c r="B9" s="59"/>
      <c r="C9" s="59"/>
      <c r="D9" s="40"/>
      <c r="E9" s="59"/>
      <c r="F9" s="126"/>
      <c r="G9" s="126"/>
      <c r="H9" s="126"/>
      <c r="I9" s="126"/>
      <c r="J9" s="126"/>
      <c r="K9" s="126"/>
      <c r="L9" s="31"/>
      <c r="M9" s="126"/>
      <c r="N9" s="127"/>
      <c r="O9" s="126"/>
      <c r="P9" s="31"/>
      <c r="Q9" s="31"/>
      <c r="R9" s="31"/>
      <c r="S9" s="217"/>
      <c r="T9" s="241" t="s">
        <v>144</v>
      </c>
      <c r="U9" s="241"/>
      <c r="V9" s="241"/>
      <c r="W9" s="241"/>
      <c r="X9" s="241"/>
      <c r="Y9" s="241"/>
      <c r="Z9" s="241"/>
      <c r="AA9" s="126"/>
      <c r="AB9" s="31"/>
      <c r="AC9" s="31"/>
      <c r="AD9" s="31"/>
      <c r="AE9" s="126"/>
      <c r="AF9" s="126"/>
      <c r="AG9" s="126"/>
      <c r="AH9" s="126"/>
    </row>
    <row r="10" spans="1:34" ht="16.5" customHeight="1" x14ac:dyDescent="0.2">
      <c r="A10" s="59"/>
      <c r="B10" s="59"/>
      <c r="C10" s="59"/>
      <c r="D10" s="40"/>
      <c r="E10" s="59"/>
      <c r="F10" s="126"/>
      <c r="G10" s="126"/>
      <c r="H10" s="126"/>
      <c r="I10" s="126"/>
      <c r="J10" s="126"/>
      <c r="K10" s="126"/>
      <c r="L10" s="55" t="s">
        <v>65</v>
      </c>
      <c r="M10" s="126"/>
      <c r="N10" s="127"/>
      <c r="O10" s="126"/>
      <c r="P10" s="31"/>
      <c r="Q10" s="31"/>
      <c r="R10" s="31"/>
      <c r="S10" s="126"/>
      <c r="T10" s="128"/>
      <c r="U10" s="126"/>
      <c r="V10" s="126"/>
      <c r="W10" s="126"/>
      <c r="X10" s="126"/>
      <c r="Y10" s="126"/>
      <c r="Z10" s="126"/>
      <c r="AA10" s="126"/>
      <c r="AB10" s="31"/>
      <c r="AC10" s="31"/>
      <c r="AD10" s="31"/>
      <c r="AE10" s="126"/>
      <c r="AF10" s="126"/>
      <c r="AG10" s="126"/>
      <c r="AH10" s="126"/>
    </row>
    <row r="11" spans="1:34" ht="16.5" customHeight="1" x14ac:dyDescent="0.45">
      <c r="A11" s="60"/>
      <c r="B11" s="60"/>
      <c r="C11" s="60"/>
      <c r="D11" s="122"/>
      <c r="E11" s="60"/>
      <c r="F11" s="31"/>
      <c r="G11" s="126"/>
      <c r="H11" s="31"/>
      <c r="I11" s="126"/>
      <c r="J11" s="31"/>
      <c r="K11" s="126"/>
      <c r="L11" s="55" t="s">
        <v>128</v>
      </c>
      <c r="M11" s="126"/>
      <c r="N11" s="129"/>
      <c r="O11" s="126"/>
      <c r="P11" s="31"/>
      <c r="Q11" s="31"/>
      <c r="R11" s="31"/>
      <c r="S11" s="55"/>
      <c r="T11" s="55"/>
      <c r="U11" s="55"/>
      <c r="V11" s="31"/>
      <c r="W11" s="55"/>
      <c r="X11" s="55" t="s">
        <v>154</v>
      </c>
      <c r="Y11" s="55"/>
      <c r="Z11" s="55" t="s">
        <v>220</v>
      </c>
      <c r="AA11" s="31"/>
      <c r="AB11" s="31"/>
      <c r="AC11" s="31"/>
      <c r="AD11" s="55" t="s">
        <v>98</v>
      </c>
      <c r="AE11" s="55"/>
      <c r="AF11" s="55"/>
      <c r="AG11" s="55"/>
      <c r="AH11" s="31"/>
    </row>
    <row r="12" spans="1:34" ht="16.5" customHeight="1" x14ac:dyDescent="0.45">
      <c r="A12" s="60"/>
      <c r="B12" s="60"/>
      <c r="C12" s="60"/>
      <c r="D12" s="122"/>
      <c r="E12" s="60"/>
      <c r="F12" s="130" t="s">
        <v>15</v>
      </c>
      <c r="G12" s="126"/>
      <c r="H12" s="130"/>
      <c r="I12" s="126"/>
      <c r="J12" s="130"/>
      <c r="K12" s="126"/>
      <c r="L12" s="55" t="s">
        <v>108</v>
      </c>
      <c r="M12" s="126"/>
      <c r="N12" s="31"/>
      <c r="O12" s="126"/>
      <c r="P12" s="240" t="s">
        <v>33</v>
      </c>
      <c r="Q12" s="240"/>
      <c r="R12" s="240"/>
      <c r="S12" s="55"/>
      <c r="T12" s="55"/>
      <c r="U12" s="55"/>
      <c r="V12" s="55" t="s">
        <v>123</v>
      </c>
      <c r="W12" s="55"/>
      <c r="X12" s="55" t="s">
        <v>171</v>
      </c>
      <c r="Y12" s="55"/>
      <c r="Z12" s="55" t="s">
        <v>223</v>
      </c>
      <c r="AA12" s="55"/>
      <c r="AB12" s="128" t="s">
        <v>13</v>
      </c>
      <c r="AC12" s="126"/>
      <c r="AD12" s="55" t="s">
        <v>109</v>
      </c>
      <c r="AE12" s="31"/>
      <c r="AF12" s="31"/>
      <c r="AG12" s="31"/>
      <c r="AH12" s="31"/>
    </row>
    <row r="13" spans="1:34" ht="16.5" customHeight="1" x14ac:dyDescent="0.45">
      <c r="A13" s="60"/>
      <c r="B13" s="60"/>
      <c r="C13" s="60"/>
      <c r="D13" s="122"/>
      <c r="E13" s="60"/>
      <c r="F13" s="130" t="s">
        <v>16</v>
      </c>
      <c r="G13" s="126"/>
      <c r="H13" s="130" t="s">
        <v>10</v>
      </c>
      <c r="I13" s="126"/>
      <c r="J13" s="130" t="s">
        <v>52</v>
      </c>
      <c r="K13" s="126"/>
      <c r="L13" s="55" t="s">
        <v>110</v>
      </c>
      <c r="M13" s="126"/>
      <c r="N13" s="129" t="s">
        <v>92</v>
      </c>
      <c r="O13" s="126"/>
      <c r="P13" s="55" t="s">
        <v>8</v>
      </c>
      <c r="Q13" s="31"/>
      <c r="R13" s="31"/>
      <c r="S13" s="55"/>
      <c r="T13" s="128" t="s">
        <v>166</v>
      </c>
      <c r="U13" s="55"/>
      <c r="V13" s="55" t="s">
        <v>124</v>
      </c>
      <c r="W13" s="55"/>
      <c r="X13" s="55" t="s">
        <v>170</v>
      </c>
      <c r="Y13" s="55"/>
      <c r="Z13" s="55" t="s">
        <v>222</v>
      </c>
      <c r="AA13" s="55"/>
      <c r="AB13" s="55" t="s">
        <v>111</v>
      </c>
      <c r="AC13" s="55"/>
      <c r="AD13" s="55" t="s">
        <v>112</v>
      </c>
      <c r="AE13" s="55"/>
      <c r="AF13" s="55" t="s">
        <v>129</v>
      </c>
      <c r="AG13" s="55"/>
      <c r="AH13" s="130" t="s">
        <v>13</v>
      </c>
    </row>
    <row r="14" spans="1:34" ht="16.5" customHeight="1" x14ac:dyDescent="0.45">
      <c r="A14" s="60"/>
      <c r="B14" s="60"/>
      <c r="C14" s="60"/>
      <c r="D14" s="122"/>
      <c r="E14" s="60"/>
      <c r="F14" s="55" t="s">
        <v>11</v>
      </c>
      <c r="G14" s="126"/>
      <c r="H14" s="55" t="s">
        <v>11</v>
      </c>
      <c r="I14" s="126"/>
      <c r="J14" s="55" t="s">
        <v>113</v>
      </c>
      <c r="K14" s="126"/>
      <c r="L14" s="55" t="s">
        <v>114</v>
      </c>
      <c r="M14" s="126"/>
      <c r="N14" s="129" t="s">
        <v>91</v>
      </c>
      <c r="O14" s="126"/>
      <c r="P14" s="131" t="s">
        <v>115</v>
      </c>
      <c r="Q14" s="31"/>
      <c r="R14" s="55" t="s">
        <v>34</v>
      </c>
      <c r="S14" s="31"/>
      <c r="T14" s="55" t="s">
        <v>168</v>
      </c>
      <c r="U14" s="31"/>
      <c r="V14" s="55" t="s">
        <v>152</v>
      </c>
      <c r="W14" s="31"/>
      <c r="X14" s="55" t="s">
        <v>153</v>
      </c>
      <c r="Y14" s="31"/>
      <c r="Z14" s="55" t="s">
        <v>221</v>
      </c>
      <c r="AA14" s="31"/>
      <c r="AB14" s="128" t="s">
        <v>116</v>
      </c>
      <c r="AC14" s="31"/>
      <c r="AD14" s="55" t="s">
        <v>117</v>
      </c>
      <c r="AE14" s="31"/>
      <c r="AF14" s="55" t="s">
        <v>66</v>
      </c>
      <c r="AG14" s="31"/>
      <c r="AH14" s="55" t="s">
        <v>93</v>
      </c>
    </row>
    <row r="15" spans="1:34" ht="16.5" customHeight="1" x14ac:dyDescent="0.45">
      <c r="A15" s="60"/>
      <c r="B15" s="60"/>
      <c r="C15" s="60"/>
      <c r="D15" s="33"/>
      <c r="E15" s="60"/>
      <c r="F15" s="132" t="s">
        <v>68</v>
      </c>
      <c r="G15" s="126"/>
      <c r="H15" s="132" t="s">
        <v>68</v>
      </c>
      <c r="I15" s="126"/>
      <c r="J15" s="132" t="s">
        <v>68</v>
      </c>
      <c r="K15" s="126"/>
      <c r="L15" s="132" t="s">
        <v>68</v>
      </c>
      <c r="M15" s="126"/>
      <c r="N15" s="132" t="s">
        <v>68</v>
      </c>
      <c r="O15" s="126"/>
      <c r="P15" s="132" t="s">
        <v>68</v>
      </c>
      <c r="Q15" s="31"/>
      <c r="R15" s="132" t="s">
        <v>68</v>
      </c>
      <c r="S15" s="31"/>
      <c r="T15" s="132" t="s">
        <v>68</v>
      </c>
      <c r="U15" s="31"/>
      <c r="V15" s="132" t="s">
        <v>68</v>
      </c>
      <c r="W15" s="31"/>
      <c r="X15" s="132" t="s">
        <v>68</v>
      </c>
      <c r="Y15" s="31"/>
      <c r="Z15" s="132" t="s">
        <v>68</v>
      </c>
      <c r="AA15" s="31"/>
      <c r="AB15" s="132" t="s">
        <v>68</v>
      </c>
      <c r="AC15" s="31"/>
      <c r="AD15" s="132" t="s">
        <v>68</v>
      </c>
      <c r="AE15" s="31"/>
      <c r="AF15" s="132" t="s">
        <v>68</v>
      </c>
      <c r="AG15" s="31"/>
      <c r="AH15" s="132" t="s">
        <v>68</v>
      </c>
    </row>
    <row r="16" spans="1:34" ht="12" customHeight="1" x14ac:dyDescent="0.45">
      <c r="A16" s="60"/>
      <c r="B16" s="60"/>
      <c r="C16" s="60"/>
      <c r="D16" s="33"/>
      <c r="E16" s="60"/>
      <c r="F16" s="133"/>
      <c r="G16" s="126"/>
      <c r="H16" s="133"/>
      <c r="I16" s="126"/>
      <c r="J16" s="133"/>
      <c r="K16" s="126"/>
      <c r="L16" s="133"/>
      <c r="M16" s="126"/>
      <c r="N16" s="133"/>
      <c r="O16" s="126"/>
      <c r="P16" s="133"/>
      <c r="Q16" s="31"/>
      <c r="R16" s="133"/>
      <c r="S16" s="31"/>
      <c r="T16" s="107"/>
      <c r="U16" s="31"/>
      <c r="V16" s="133"/>
      <c r="W16" s="31"/>
      <c r="X16" s="133"/>
      <c r="Y16" s="31"/>
      <c r="Z16" s="133"/>
      <c r="AA16" s="31"/>
      <c r="AB16" s="133"/>
      <c r="AC16" s="31"/>
      <c r="AD16" s="133"/>
      <c r="AE16" s="31"/>
      <c r="AF16" s="133"/>
      <c r="AG16" s="31"/>
      <c r="AH16" s="133"/>
    </row>
    <row r="17" spans="1:34" ht="16.5" customHeight="1" x14ac:dyDescent="0.45">
      <c r="A17" s="134" t="s">
        <v>157</v>
      </c>
      <c r="B17" s="134"/>
      <c r="C17" s="134"/>
      <c r="D17" s="33"/>
      <c r="E17" s="60"/>
      <c r="F17" s="135"/>
      <c r="G17" s="126"/>
      <c r="H17" s="135"/>
      <c r="I17" s="126"/>
      <c r="J17" s="135"/>
      <c r="K17" s="126"/>
      <c r="L17" s="135"/>
      <c r="M17" s="126"/>
      <c r="N17" s="136"/>
      <c r="O17" s="126"/>
      <c r="P17" s="135"/>
      <c r="Q17" s="31"/>
      <c r="R17" s="135"/>
      <c r="S17" s="31"/>
      <c r="T17" s="107"/>
      <c r="U17" s="31"/>
      <c r="V17" s="135"/>
      <c r="W17" s="31"/>
      <c r="X17" s="107"/>
      <c r="Y17" s="31"/>
      <c r="Z17" s="107"/>
      <c r="AA17" s="31"/>
      <c r="AB17" s="135"/>
      <c r="AC17" s="31"/>
      <c r="AD17" s="135"/>
      <c r="AE17" s="31"/>
      <c r="AF17" s="135"/>
      <c r="AG17" s="31"/>
      <c r="AH17" s="136"/>
    </row>
    <row r="18" spans="1:34" ht="16.5" customHeight="1" x14ac:dyDescent="0.45">
      <c r="A18" s="134"/>
      <c r="B18" s="134" t="s">
        <v>242</v>
      </c>
      <c r="C18" s="134"/>
      <c r="D18" s="33"/>
      <c r="E18" s="60"/>
      <c r="F18" s="135">
        <v>6853719</v>
      </c>
      <c r="G18" s="126"/>
      <c r="H18" s="135">
        <v>7116800</v>
      </c>
      <c r="I18" s="126"/>
      <c r="J18" s="135">
        <v>551146</v>
      </c>
      <c r="K18" s="126"/>
      <c r="L18" s="135">
        <v>-414711</v>
      </c>
      <c r="M18" s="126"/>
      <c r="N18" s="135">
        <v>314760</v>
      </c>
      <c r="O18" s="126"/>
      <c r="P18" s="135">
        <v>95462</v>
      </c>
      <c r="Q18" s="31"/>
      <c r="R18" s="135">
        <v>1325626</v>
      </c>
      <c r="S18" s="31"/>
      <c r="T18" s="135">
        <v>-6281</v>
      </c>
      <c r="U18" s="31"/>
      <c r="V18" s="135">
        <v>-201158</v>
      </c>
      <c r="W18" s="31"/>
      <c r="X18" s="135">
        <v>252129</v>
      </c>
      <c r="Y18" s="31"/>
      <c r="Z18" s="135">
        <v>34942</v>
      </c>
      <c r="AA18" s="31"/>
      <c r="AB18" s="135">
        <f>SUM(S18:AA18)</f>
        <v>79632</v>
      </c>
      <c r="AC18" s="31"/>
      <c r="AD18" s="135">
        <f>SUM(F18:R18,AB18)</f>
        <v>15922434</v>
      </c>
      <c r="AE18" s="31"/>
      <c r="AF18" s="135">
        <v>5975422</v>
      </c>
      <c r="AG18" s="31"/>
      <c r="AH18" s="100">
        <f>SUM(AD18,AF18)</f>
        <v>21897856</v>
      </c>
    </row>
    <row r="19" spans="1:34" ht="16.5" customHeight="1" x14ac:dyDescent="0.45">
      <c r="A19" s="31" t="s">
        <v>183</v>
      </c>
      <c r="F19" s="118"/>
      <c r="G19" s="126"/>
      <c r="H19" s="118"/>
      <c r="I19" s="126"/>
      <c r="J19" s="118"/>
      <c r="K19" s="126"/>
      <c r="L19" s="118"/>
      <c r="M19" s="126"/>
      <c r="N19" s="118"/>
      <c r="O19" s="126"/>
      <c r="P19" s="118"/>
      <c r="Q19" s="31"/>
      <c r="R19" s="118"/>
      <c r="S19" s="31"/>
      <c r="T19" s="118"/>
      <c r="U19" s="31"/>
      <c r="V19" s="118"/>
      <c r="W19" s="31"/>
      <c r="X19" s="118"/>
      <c r="Y19" s="31"/>
      <c r="Z19" s="118"/>
      <c r="AA19" s="31"/>
      <c r="AB19" s="118"/>
      <c r="AC19" s="31"/>
      <c r="AD19" s="118"/>
      <c r="AE19" s="31"/>
      <c r="AF19" s="118"/>
      <c r="AG19" s="31"/>
      <c r="AH19" s="118"/>
    </row>
    <row r="20" spans="1:34" ht="16.5" customHeight="1" x14ac:dyDescent="0.45">
      <c r="B20" s="31" t="s">
        <v>273</v>
      </c>
      <c r="F20" s="136">
        <v>0</v>
      </c>
      <c r="G20" s="126"/>
      <c r="H20" s="136">
        <v>0</v>
      </c>
      <c r="I20" s="126"/>
      <c r="J20" s="136">
        <v>0</v>
      </c>
      <c r="K20" s="126"/>
      <c r="L20" s="136">
        <v>0</v>
      </c>
      <c r="M20" s="126"/>
      <c r="N20" s="136">
        <v>0</v>
      </c>
      <c r="O20" s="126"/>
      <c r="P20" s="136">
        <v>0</v>
      </c>
      <c r="Q20" s="31"/>
      <c r="R20" s="136">
        <v>97934</v>
      </c>
      <c r="S20" s="31"/>
      <c r="T20" s="136">
        <v>97826</v>
      </c>
      <c r="U20" s="31"/>
      <c r="V20" s="136">
        <v>709613</v>
      </c>
      <c r="W20" s="31"/>
      <c r="X20" s="136">
        <v>0</v>
      </c>
      <c r="Y20" s="31"/>
      <c r="Z20" s="136">
        <v>166937</v>
      </c>
      <c r="AA20" s="31"/>
      <c r="AB20" s="136">
        <f>SUM(S20:AA20)</f>
        <v>974376</v>
      </c>
      <c r="AC20" s="31"/>
      <c r="AD20" s="107">
        <f>SUM(F20:R20,AB20)</f>
        <v>1072310</v>
      </c>
      <c r="AE20" s="31"/>
      <c r="AF20" s="136">
        <v>450628</v>
      </c>
      <c r="AG20" s="31"/>
      <c r="AH20" s="100">
        <f>SUM(AD20,AF20)</f>
        <v>1522938</v>
      </c>
    </row>
    <row r="21" spans="1:34" ht="16.5" customHeight="1" x14ac:dyDescent="0.45">
      <c r="A21" s="31" t="s">
        <v>296</v>
      </c>
      <c r="F21" s="136"/>
      <c r="G21" s="126"/>
      <c r="H21" s="136"/>
      <c r="I21" s="126"/>
      <c r="J21" s="136"/>
      <c r="K21" s="126"/>
      <c r="L21" s="136"/>
      <c r="M21" s="126"/>
      <c r="N21" s="136"/>
      <c r="O21" s="126"/>
      <c r="P21" s="136"/>
      <c r="Q21" s="31"/>
      <c r="R21" s="136"/>
      <c r="S21" s="31"/>
      <c r="T21" s="136"/>
      <c r="U21" s="31"/>
      <c r="V21" s="136"/>
      <c r="W21" s="31"/>
      <c r="X21" s="136"/>
      <c r="Y21" s="31"/>
      <c r="Z21" s="136"/>
      <c r="AA21" s="31"/>
      <c r="AB21" s="107"/>
      <c r="AC21" s="31"/>
      <c r="AD21" s="135"/>
      <c r="AE21" s="31"/>
      <c r="AF21" s="136"/>
      <c r="AG21" s="31"/>
      <c r="AH21" s="136"/>
    </row>
    <row r="22" spans="1:34" ht="16.5" customHeight="1" x14ac:dyDescent="0.45">
      <c r="B22" s="31" t="s">
        <v>297</v>
      </c>
      <c r="F22" s="136"/>
      <c r="G22" s="126"/>
      <c r="H22" s="136"/>
      <c r="I22" s="126"/>
      <c r="J22" s="136"/>
      <c r="K22" s="126"/>
      <c r="L22" s="136"/>
      <c r="M22" s="126"/>
      <c r="N22" s="136"/>
      <c r="O22" s="126"/>
      <c r="P22" s="136"/>
      <c r="Q22" s="31"/>
      <c r="R22" s="136"/>
      <c r="S22" s="31"/>
      <c r="T22" s="136"/>
      <c r="U22" s="31"/>
      <c r="V22" s="136"/>
      <c r="W22" s="31"/>
      <c r="X22" s="136"/>
      <c r="Y22" s="31"/>
      <c r="Z22" s="136"/>
      <c r="AA22" s="31"/>
      <c r="AB22" s="107"/>
      <c r="AC22" s="31"/>
      <c r="AD22" s="135"/>
      <c r="AE22" s="31"/>
      <c r="AF22" s="136"/>
      <c r="AG22" s="31"/>
      <c r="AH22" s="136"/>
    </row>
    <row r="23" spans="1:34" ht="16.5" customHeight="1" x14ac:dyDescent="0.45">
      <c r="B23" s="31" t="s">
        <v>295</v>
      </c>
      <c r="F23" s="136"/>
      <c r="G23" s="126"/>
      <c r="H23" s="136"/>
      <c r="I23" s="126"/>
      <c r="J23" s="136"/>
      <c r="K23" s="126"/>
      <c r="L23" s="136"/>
      <c r="M23" s="126"/>
      <c r="N23" s="136"/>
      <c r="O23" s="126"/>
      <c r="P23" s="136"/>
      <c r="Q23" s="31"/>
      <c r="R23" s="136"/>
      <c r="S23" s="31"/>
      <c r="T23" s="136"/>
      <c r="U23" s="31"/>
      <c r="V23" s="136"/>
      <c r="W23" s="31"/>
      <c r="X23" s="136"/>
      <c r="Y23" s="31"/>
      <c r="Z23" s="136"/>
      <c r="AA23" s="31"/>
      <c r="AB23" s="107"/>
      <c r="AC23" s="31"/>
      <c r="AD23" s="135"/>
      <c r="AE23" s="31"/>
      <c r="AF23" s="136"/>
      <c r="AG23" s="31"/>
      <c r="AH23" s="136"/>
    </row>
    <row r="24" spans="1:34" ht="16.899999999999999" customHeight="1" x14ac:dyDescent="0.45">
      <c r="B24" s="31" t="s">
        <v>294</v>
      </c>
      <c r="F24" s="136"/>
      <c r="G24" s="126"/>
      <c r="H24" s="136"/>
      <c r="I24" s="126"/>
      <c r="J24" s="136"/>
      <c r="K24" s="126"/>
      <c r="L24" s="136"/>
      <c r="M24" s="126"/>
      <c r="N24" s="136"/>
      <c r="O24" s="126"/>
      <c r="P24" s="136"/>
      <c r="Q24" s="31"/>
      <c r="R24" s="136"/>
      <c r="S24" s="31"/>
      <c r="T24" s="136"/>
      <c r="U24" s="31"/>
      <c r="V24" s="136"/>
      <c r="W24" s="31"/>
      <c r="X24" s="136"/>
      <c r="Y24" s="31"/>
      <c r="Z24" s="136"/>
      <c r="AA24" s="31"/>
      <c r="AB24" s="107"/>
      <c r="AC24" s="31"/>
      <c r="AD24" s="107"/>
      <c r="AE24" s="31"/>
      <c r="AF24" s="136"/>
      <c r="AG24" s="31"/>
      <c r="AH24" s="100"/>
    </row>
    <row r="25" spans="1:34" ht="16.5" customHeight="1" x14ac:dyDescent="0.45">
      <c r="B25" s="31" t="s">
        <v>293</v>
      </c>
      <c r="F25" s="137">
        <v>0</v>
      </c>
      <c r="G25" s="126"/>
      <c r="H25" s="137">
        <v>-1892722</v>
      </c>
      <c r="I25" s="126"/>
      <c r="J25" s="137">
        <v>0</v>
      </c>
      <c r="K25" s="126"/>
      <c r="L25" s="137">
        <v>0</v>
      </c>
      <c r="M25" s="126"/>
      <c r="N25" s="137">
        <v>0</v>
      </c>
      <c r="O25" s="126"/>
      <c r="P25" s="137">
        <v>-95462</v>
      </c>
      <c r="Q25" s="31"/>
      <c r="R25" s="137">
        <v>1988184</v>
      </c>
      <c r="S25" s="31"/>
      <c r="T25" s="137">
        <v>0</v>
      </c>
      <c r="U25" s="31"/>
      <c r="V25" s="137">
        <v>0</v>
      </c>
      <c r="W25" s="31"/>
      <c r="X25" s="137">
        <v>0</v>
      </c>
      <c r="Y25" s="31"/>
      <c r="Z25" s="137">
        <v>0</v>
      </c>
      <c r="AA25" s="31"/>
      <c r="AB25" s="137">
        <f>SUM(S25:AA25)</f>
        <v>0</v>
      </c>
      <c r="AC25" s="31"/>
      <c r="AD25" s="137">
        <f>SUM(F25:R25,AB25)</f>
        <v>0</v>
      </c>
      <c r="AE25" s="31"/>
      <c r="AF25" s="137">
        <v>0</v>
      </c>
      <c r="AG25" s="31"/>
      <c r="AH25" s="112">
        <f>SUM(AD25,AF25)</f>
        <v>0</v>
      </c>
    </row>
    <row r="26" spans="1:34" ht="12" customHeight="1" x14ac:dyDescent="0.2">
      <c r="A26" s="30"/>
      <c r="B26" s="30"/>
      <c r="C26" s="60"/>
      <c r="D26" s="122"/>
      <c r="E26" s="60"/>
      <c r="F26" s="138"/>
      <c r="G26" s="126"/>
      <c r="H26" s="138"/>
      <c r="I26" s="126"/>
      <c r="J26" s="135"/>
      <c r="K26" s="126"/>
      <c r="L26" s="139"/>
      <c r="M26" s="126"/>
      <c r="N26" s="139"/>
      <c r="O26" s="126"/>
      <c r="P26" s="138"/>
      <c r="Q26" s="31"/>
      <c r="R26" s="138"/>
      <c r="S26" s="31"/>
      <c r="T26" s="135"/>
      <c r="U26" s="31"/>
      <c r="V26" s="135"/>
      <c r="W26" s="31"/>
      <c r="X26" s="135"/>
      <c r="Y26" s="31"/>
      <c r="Z26" s="135"/>
      <c r="AA26" s="31"/>
      <c r="AB26" s="135"/>
      <c r="AC26" s="31"/>
      <c r="AD26" s="135"/>
      <c r="AE26" s="31"/>
      <c r="AF26" s="135"/>
      <c r="AG26" s="31"/>
      <c r="AH26" s="140"/>
    </row>
    <row r="27" spans="1:34" ht="16.5" customHeight="1" x14ac:dyDescent="0.45">
      <c r="A27" s="30" t="s">
        <v>158</v>
      </c>
      <c r="B27" s="30"/>
      <c r="C27" s="60"/>
      <c r="D27" s="122"/>
      <c r="E27" s="60"/>
      <c r="F27" s="118"/>
      <c r="G27" s="126"/>
      <c r="H27" s="118"/>
      <c r="I27" s="126"/>
      <c r="J27" s="118"/>
      <c r="K27" s="126"/>
      <c r="L27" s="118"/>
      <c r="M27" s="126"/>
      <c r="N27" s="118"/>
      <c r="O27" s="126"/>
      <c r="P27" s="118"/>
      <c r="Q27" s="31"/>
      <c r="R27" s="118"/>
      <c r="S27" s="31"/>
      <c r="T27" s="118"/>
      <c r="U27" s="31"/>
      <c r="V27" s="118"/>
      <c r="W27" s="31"/>
      <c r="X27" s="118"/>
      <c r="Y27" s="31"/>
      <c r="Z27" s="118"/>
      <c r="AA27" s="31"/>
      <c r="AB27" s="118"/>
      <c r="AC27" s="31"/>
      <c r="AD27" s="118"/>
      <c r="AE27" s="31"/>
      <c r="AF27" s="118"/>
      <c r="AG27" s="31"/>
      <c r="AH27" s="118"/>
    </row>
    <row r="28" spans="1:34" ht="16.5" customHeight="1" thickBot="1" x14ac:dyDescent="0.5">
      <c r="A28" s="30"/>
      <c r="B28" s="30" t="s">
        <v>243</v>
      </c>
      <c r="C28" s="60"/>
      <c r="D28" s="122"/>
      <c r="E28" s="60"/>
      <c r="F28" s="141">
        <f>SUM(F18:F25)</f>
        <v>6853719</v>
      </c>
      <c r="G28" s="126"/>
      <c r="H28" s="141">
        <f>SUM(H18:H25)</f>
        <v>5224078</v>
      </c>
      <c r="I28" s="126"/>
      <c r="J28" s="141">
        <f>SUM(J18:J25)</f>
        <v>551146</v>
      </c>
      <c r="K28" s="126"/>
      <c r="L28" s="141">
        <f>SUM(L18:L25)</f>
        <v>-414711</v>
      </c>
      <c r="M28" s="126"/>
      <c r="N28" s="141">
        <f>SUM(N18:N25)</f>
        <v>314760</v>
      </c>
      <c r="O28" s="126"/>
      <c r="P28" s="141" t="s">
        <v>12</v>
      </c>
      <c r="Q28" s="31"/>
      <c r="R28" s="141">
        <f>SUM(R18:R25)</f>
        <v>3411744</v>
      </c>
      <c r="S28" s="31"/>
      <c r="T28" s="141">
        <f>SUM(T18:T25)</f>
        <v>91545</v>
      </c>
      <c r="U28" s="31"/>
      <c r="V28" s="141">
        <f>SUM(V18:V25)</f>
        <v>508455</v>
      </c>
      <c r="W28" s="31"/>
      <c r="X28" s="141">
        <f>SUM(X18:X25)</f>
        <v>252129</v>
      </c>
      <c r="Y28" s="31"/>
      <c r="Z28" s="141">
        <f>SUM(Z18:Z25)</f>
        <v>201879</v>
      </c>
      <c r="AA28" s="31"/>
      <c r="AB28" s="141">
        <f>SUM(AB18:AB25)</f>
        <v>1054008</v>
      </c>
      <c r="AC28" s="31"/>
      <c r="AD28" s="141">
        <f>SUM(AD18:AD25)</f>
        <v>16994744</v>
      </c>
      <c r="AE28" s="31"/>
      <c r="AF28" s="141">
        <f>SUM(AF18:AF25)</f>
        <v>6426050</v>
      </c>
      <c r="AG28" s="31"/>
      <c r="AH28" s="192">
        <f>SUM(F28:R28,AB28,AF28)</f>
        <v>23420794</v>
      </c>
    </row>
    <row r="29" spans="1:34" ht="12" customHeight="1" thickTop="1" x14ac:dyDescent="0.45">
      <c r="A29" s="60"/>
      <c r="B29" s="60"/>
      <c r="C29" s="60"/>
      <c r="D29" s="33"/>
      <c r="E29" s="60"/>
      <c r="F29" s="184"/>
      <c r="G29" s="126"/>
      <c r="H29" s="184"/>
      <c r="I29" s="126"/>
      <c r="J29" s="184"/>
      <c r="K29" s="126"/>
      <c r="L29" s="184"/>
      <c r="M29" s="126"/>
      <c r="N29" s="184"/>
      <c r="O29" s="126"/>
      <c r="P29" s="184"/>
      <c r="Q29" s="31"/>
      <c r="R29" s="184"/>
      <c r="S29" s="31"/>
      <c r="T29" s="184"/>
      <c r="U29" s="31"/>
      <c r="V29" s="184"/>
      <c r="W29" s="31"/>
      <c r="X29" s="184"/>
      <c r="Y29" s="31"/>
      <c r="Z29" s="184"/>
      <c r="AA29" s="31"/>
      <c r="AB29" s="184"/>
      <c r="AC29" s="31"/>
      <c r="AD29" s="184"/>
      <c r="AE29" s="31"/>
      <c r="AF29" s="184"/>
      <c r="AG29" s="31"/>
      <c r="AH29" s="184"/>
    </row>
    <row r="30" spans="1:34" ht="12" customHeight="1" x14ac:dyDescent="0.45">
      <c r="A30" s="60"/>
      <c r="B30" s="60"/>
      <c r="C30" s="60"/>
      <c r="D30" s="33"/>
      <c r="E30" s="60"/>
      <c r="F30" s="55"/>
      <c r="G30" s="126"/>
      <c r="H30" s="55"/>
      <c r="I30" s="126"/>
      <c r="J30" s="55"/>
      <c r="K30" s="126"/>
      <c r="L30" s="55"/>
      <c r="M30" s="126"/>
      <c r="N30" s="55"/>
      <c r="O30" s="126"/>
      <c r="P30" s="55"/>
      <c r="Q30" s="31"/>
      <c r="R30" s="55"/>
      <c r="S30" s="31"/>
      <c r="T30" s="55"/>
      <c r="U30" s="31"/>
      <c r="V30" s="55"/>
      <c r="W30" s="31"/>
      <c r="X30" s="55"/>
      <c r="Y30" s="31"/>
      <c r="Z30" s="55"/>
      <c r="AA30" s="31"/>
      <c r="AB30" s="55"/>
      <c r="AC30" s="31"/>
      <c r="AD30" s="55"/>
      <c r="AE30" s="31"/>
      <c r="AF30" s="55"/>
      <c r="AG30" s="31"/>
      <c r="AH30" s="55"/>
    </row>
    <row r="31" spans="1:34" ht="16.5" customHeight="1" x14ac:dyDescent="0.45">
      <c r="A31" s="134" t="s">
        <v>157</v>
      </c>
      <c r="B31" s="134"/>
      <c r="C31" s="134"/>
      <c r="D31" s="33"/>
      <c r="E31" s="60"/>
      <c r="F31" s="53"/>
      <c r="G31" s="126"/>
      <c r="H31" s="53"/>
      <c r="I31" s="126"/>
      <c r="K31" s="126"/>
      <c r="L31" s="53"/>
      <c r="M31" s="126"/>
      <c r="N31" s="75"/>
      <c r="O31" s="126"/>
      <c r="P31" s="53"/>
      <c r="Q31" s="31"/>
      <c r="R31" s="53"/>
      <c r="S31" s="31"/>
      <c r="T31" s="14"/>
      <c r="U31" s="31"/>
      <c r="W31" s="31"/>
      <c r="X31" s="14"/>
      <c r="Y31" s="31"/>
      <c r="Z31" s="14"/>
      <c r="AA31" s="31"/>
      <c r="AC31" s="31"/>
      <c r="AE31" s="31"/>
      <c r="AG31" s="31"/>
      <c r="AH31" s="75"/>
    </row>
    <row r="32" spans="1:34" ht="16.5" customHeight="1" x14ac:dyDescent="0.45">
      <c r="A32" s="134"/>
      <c r="B32" s="134" t="s">
        <v>241</v>
      </c>
      <c r="C32" s="134"/>
      <c r="D32" s="33"/>
      <c r="E32" s="60"/>
      <c r="F32" s="53">
        <v>6853719</v>
      </c>
      <c r="G32" s="126"/>
      <c r="H32" s="53">
        <v>7116800</v>
      </c>
      <c r="I32" s="126"/>
      <c r="J32" s="53">
        <v>442910</v>
      </c>
      <c r="K32" s="126"/>
      <c r="L32" s="53">
        <v>-529415</v>
      </c>
      <c r="M32" s="126"/>
      <c r="N32" s="75">
        <v>304358</v>
      </c>
      <c r="O32" s="126"/>
      <c r="P32" s="53">
        <v>95462</v>
      </c>
      <c r="Q32" s="31"/>
      <c r="R32" s="53">
        <v>1470133</v>
      </c>
      <c r="S32" s="31"/>
      <c r="T32" s="14">
        <v>-18779</v>
      </c>
      <c r="U32" s="31"/>
      <c r="V32" s="53">
        <v>-1080401</v>
      </c>
      <c r="W32" s="31"/>
      <c r="X32" s="14">
        <v>252129</v>
      </c>
      <c r="Y32" s="31"/>
      <c r="Z32" s="14">
        <v>0</v>
      </c>
      <c r="AA32" s="31"/>
      <c r="AB32" s="53">
        <f>SUM(S32:AA32)</f>
        <v>-847051</v>
      </c>
      <c r="AC32" s="31"/>
      <c r="AD32" s="53">
        <f>SUM(F32:R32,AB32)</f>
        <v>14906916</v>
      </c>
      <c r="AE32" s="31"/>
      <c r="AF32" s="53">
        <v>8634512</v>
      </c>
      <c r="AG32" s="31"/>
      <c r="AH32" s="22">
        <f>SUM(AD32,AF32)</f>
        <v>23541428</v>
      </c>
    </row>
    <row r="33" spans="1:34" ht="16.5" customHeight="1" x14ac:dyDescent="0.45">
      <c r="A33" s="31" t="s">
        <v>183</v>
      </c>
      <c r="F33" s="31"/>
      <c r="G33" s="126"/>
      <c r="H33" s="31"/>
      <c r="I33" s="126"/>
      <c r="J33" s="31"/>
      <c r="K33" s="126"/>
      <c r="L33" s="31"/>
      <c r="M33" s="126"/>
      <c r="N33" s="31"/>
      <c r="O33" s="126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</row>
    <row r="34" spans="1:34" ht="16.5" customHeight="1" x14ac:dyDescent="0.45">
      <c r="B34" s="31" t="s">
        <v>184</v>
      </c>
      <c r="F34" s="75">
        <v>0</v>
      </c>
      <c r="G34" s="126"/>
      <c r="H34" s="75">
        <v>0</v>
      </c>
      <c r="I34" s="126"/>
      <c r="J34" s="75">
        <v>0</v>
      </c>
      <c r="K34" s="126"/>
      <c r="L34" s="75">
        <v>0</v>
      </c>
      <c r="M34" s="126"/>
      <c r="N34" s="75">
        <v>0</v>
      </c>
      <c r="O34" s="126"/>
      <c r="P34" s="75">
        <v>0</v>
      </c>
      <c r="Q34" s="31"/>
      <c r="R34" s="75">
        <v>-237749</v>
      </c>
      <c r="S34" s="31"/>
      <c r="T34" s="75">
        <v>8112</v>
      </c>
      <c r="U34" s="31"/>
      <c r="V34" s="75">
        <v>1071690</v>
      </c>
      <c r="W34" s="31"/>
      <c r="X34" s="75">
        <v>0</v>
      </c>
      <c r="Y34" s="31"/>
      <c r="Z34" s="75">
        <v>6606</v>
      </c>
      <c r="AA34" s="31"/>
      <c r="AB34" s="75">
        <f>SUM(S34:AA34)</f>
        <v>1086408</v>
      </c>
      <c r="AC34" s="31"/>
      <c r="AD34" s="14">
        <f>SUM(F34:R34,AB34)</f>
        <v>848659</v>
      </c>
      <c r="AE34" s="31"/>
      <c r="AF34" s="75">
        <v>207167</v>
      </c>
      <c r="AG34" s="31"/>
      <c r="AH34" s="22">
        <f>SUM(AD34,AF34)</f>
        <v>1055826</v>
      </c>
    </row>
    <row r="35" spans="1:34" ht="16.5" customHeight="1" x14ac:dyDescent="0.45">
      <c r="A35" s="31" t="s">
        <v>173</v>
      </c>
      <c r="F35" s="75"/>
      <c r="G35" s="126"/>
      <c r="H35" s="75"/>
      <c r="I35" s="126"/>
      <c r="J35" s="75"/>
      <c r="K35" s="126"/>
      <c r="L35" s="75"/>
      <c r="M35" s="126"/>
      <c r="N35" s="75"/>
      <c r="O35" s="126"/>
      <c r="P35" s="75"/>
      <c r="Q35" s="31"/>
      <c r="R35" s="75"/>
      <c r="S35" s="31"/>
      <c r="T35" s="75"/>
      <c r="U35" s="31"/>
      <c r="V35" s="75"/>
      <c r="W35" s="31"/>
      <c r="X35" s="75"/>
      <c r="Y35" s="31"/>
      <c r="Z35" s="75"/>
      <c r="AA35" s="31"/>
      <c r="AB35" s="14"/>
      <c r="AC35" s="31"/>
      <c r="AE35" s="31"/>
      <c r="AF35" s="75"/>
      <c r="AG35" s="31"/>
      <c r="AH35" s="75"/>
    </row>
    <row r="36" spans="1:34" ht="16.5" customHeight="1" x14ac:dyDescent="0.45">
      <c r="B36" s="31" t="s">
        <v>186</v>
      </c>
      <c r="F36" s="75"/>
      <c r="G36" s="126"/>
      <c r="H36" s="75"/>
      <c r="I36" s="126"/>
      <c r="J36" s="75"/>
      <c r="K36" s="126"/>
      <c r="L36" s="75"/>
      <c r="M36" s="126"/>
      <c r="N36" s="75"/>
      <c r="O36" s="126"/>
      <c r="P36" s="75"/>
      <c r="Q36" s="31"/>
      <c r="R36" s="75"/>
      <c r="S36" s="31"/>
      <c r="T36" s="75"/>
      <c r="U36" s="31"/>
      <c r="V36" s="75"/>
      <c r="W36" s="31"/>
      <c r="X36" s="75"/>
      <c r="Y36" s="31"/>
      <c r="Z36" s="75"/>
      <c r="AA36" s="31"/>
      <c r="AB36" s="14"/>
      <c r="AC36" s="31"/>
      <c r="AE36" s="31"/>
      <c r="AF36" s="75"/>
      <c r="AG36" s="31"/>
      <c r="AH36" s="75"/>
    </row>
    <row r="37" spans="1:34" ht="16.5" customHeight="1" x14ac:dyDescent="0.45">
      <c r="B37" s="31" t="s">
        <v>185</v>
      </c>
      <c r="F37" s="75">
        <v>0</v>
      </c>
      <c r="G37" s="126"/>
      <c r="H37" s="75">
        <v>0</v>
      </c>
      <c r="I37" s="126"/>
      <c r="J37" s="75">
        <v>108236</v>
      </c>
      <c r="K37" s="126"/>
      <c r="L37" s="75">
        <v>114704</v>
      </c>
      <c r="M37" s="126"/>
      <c r="N37" s="75">
        <v>0</v>
      </c>
      <c r="O37" s="126"/>
      <c r="P37" s="75">
        <v>0</v>
      </c>
      <c r="Q37" s="31"/>
      <c r="R37" s="75">
        <v>0</v>
      </c>
      <c r="S37" s="31"/>
      <c r="T37" s="75">
        <v>0</v>
      </c>
      <c r="U37" s="31"/>
      <c r="V37" s="75">
        <v>0</v>
      </c>
      <c r="W37" s="31"/>
      <c r="X37" s="75">
        <v>0</v>
      </c>
      <c r="Y37" s="31"/>
      <c r="Z37" s="75">
        <v>0</v>
      </c>
      <c r="AA37" s="31"/>
      <c r="AB37" s="14">
        <f>SUM(S37:AA37)</f>
        <v>0</v>
      </c>
      <c r="AC37" s="31"/>
      <c r="AD37" s="14">
        <f>SUM(F37:R37,AB37)</f>
        <v>222940</v>
      </c>
      <c r="AE37" s="31"/>
      <c r="AF37" s="75">
        <v>-2731875</v>
      </c>
      <c r="AG37" s="31"/>
      <c r="AH37" s="22">
        <f>SUM(AD37,AF37)</f>
        <v>-2508935</v>
      </c>
    </row>
    <row r="38" spans="1:34" ht="16.5" customHeight="1" x14ac:dyDescent="0.45">
      <c r="A38" s="31" t="s">
        <v>90</v>
      </c>
      <c r="F38" s="74">
        <v>0</v>
      </c>
      <c r="G38" s="126"/>
      <c r="H38" s="74">
        <v>0</v>
      </c>
      <c r="I38" s="126"/>
      <c r="J38" s="74">
        <v>0</v>
      </c>
      <c r="K38" s="126"/>
      <c r="L38" s="74">
        <v>0</v>
      </c>
      <c r="M38" s="126"/>
      <c r="N38" s="74">
        <v>11106</v>
      </c>
      <c r="O38" s="126"/>
      <c r="P38" s="74">
        <v>0</v>
      </c>
      <c r="Q38" s="31"/>
      <c r="R38" s="74">
        <v>0</v>
      </c>
      <c r="S38" s="31"/>
      <c r="T38" s="74">
        <v>0</v>
      </c>
      <c r="U38" s="31"/>
      <c r="V38" s="74">
        <v>0</v>
      </c>
      <c r="W38" s="31"/>
      <c r="X38" s="74">
        <v>0</v>
      </c>
      <c r="Y38" s="31"/>
      <c r="Z38" s="74">
        <v>0</v>
      </c>
      <c r="AA38" s="31"/>
      <c r="AB38" s="74">
        <f>SUM(S38:AA38)</f>
        <v>0</v>
      </c>
      <c r="AC38" s="31"/>
      <c r="AD38" s="74">
        <f>SUM(F38:R38,AB38)</f>
        <v>11106</v>
      </c>
      <c r="AE38" s="31"/>
      <c r="AF38" s="74">
        <v>5341</v>
      </c>
      <c r="AG38" s="31"/>
      <c r="AH38" s="78">
        <f>SUM(AD38,AF38)</f>
        <v>16447</v>
      </c>
    </row>
    <row r="39" spans="1:34" ht="12" customHeight="1" x14ac:dyDescent="0.2">
      <c r="A39" s="30"/>
      <c r="B39" s="30"/>
      <c r="C39" s="60"/>
      <c r="D39" s="122"/>
      <c r="E39" s="60"/>
      <c r="G39" s="126"/>
      <c r="I39" s="126"/>
      <c r="K39" s="126"/>
      <c r="M39" s="126"/>
      <c r="O39" s="126"/>
      <c r="Q39" s="31"/>
      <c r="S39" s="31"/>
      <c r="U39" s="31"/>
      <c r="W39" s="31"/>
      <c r="Y39" s="31"/>
      <c r="AA39" s="31"/>
      <c r="AC39" s="31"/>
      <c r="AE39" s="31"/>
      <c r="AG39" s="31"/>
      <c r="AH39" s="154"/>
    </row>
    <row r="40" spans="1:34" ht="16.5" customHeight="1" x14ac:dyDescent="0.45">
      <c r="A40" s="30" t="s">
        <v>158</v>
      </c>
      <c r="B40" s="30"/>
      <c r="C40" s="60"/>
      <c r="D40" s="122"/>
      <c r="E40" s="60"/>
      <c r="F40" s="31"/>
      <c r="G40" s="126"/>
      <c r="H40" s="31"/>
      <c r="I40" s="126"/>
      <c r="J40" s="31"/>
      <c r="K40" s="126"/>
      <c r="L40" s="31"/>
      <c r="M40" s="126"/>
      <c r="N40" s="31"/>
      <c r="O40" s="126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</row>
    <row r="41" spans="1:34" ht="16.5" customHeight="1" thickBot="1" x14ac:dyDescent="0.5">
      <c r="A41" s="30"/>
      <c r="B41" s="30" t="s">
        <v>216</v>
      </c>
      <c r="C41" s="60"/>
      <c r="D41" s="122"/>
      <c r="E41" s="60"/>
      <c r="F41" s="142">
        <f>SUM(F32:F38)</f>
        <v>6853719</v>
      </c>
      <c r="G41" s="126"/>
      <c r="H41" s="142">
        <f>SUM(H32:H38)</f>
        <v>7116800</v>
      </c>
      <c r="I41" s="126"/>
      <c r="J41" s="142">
        <f>SUM(J32:J38)</f>
        <v>551146</v>
      </c>
      <c r="K41" s="126"/>
      <c r="L41" s="142">
        <f>SUM(L32:L38)</f>
        <v>-414711</v>
      </c>
      <c r="M41" s="126"/>
      <c r="N41" s="142">
        <f>SUM(N32:N38)</f>
        <v>315464</v>
      </c>
      <c r="O41" s="126"/>
      <c r="P41" s="142">
        <f>SUM(P32:P38)</f>
        <v>95462</v>
      </c>
      <c r="Q41" s="31"/>
      <c r="R41" s="142">
        <f>SUM(R32:R38)</f>
        <v>1232384</v>
      </c>
      <c r="S41" s="31"/>
      <c r="T41" s="142">
        <f>SUM(T32:T38)</f>
        <v>-10667</v>
      </c>
      <c r="U41" s="31"/>
      <c r="V41" s="142">
        <f>SUM(V32:V38)</f>
        <v>-8711</v>
      </c>
      <c r="W41" s="31"/>
      <c r="X41" s="142">
        <f>SUM(X32:X38)</f>
        <v>252129</v>
      </c>
      <c r="Y41" s="31"/>
      <c r="Z41" s="142">
        <f>SUM(Z32:Z38)</f>
        <v>6606</v>
      </c>
      <c r="AA41" s="31"/>
      <c r="AB41" s="142">
        <f>SUM(AB32:AB38)</f>
        <v>239357</v>
      </c>
      <c r="AC41" s="31"/>
      <c r="AD41" s="142">
        <f>SUM(AD32:AD38)</f>
        <v>15989621</v>
      </c>
      <c r="AE41" s="31"/>
      <c r="AF41" s="142">
        <f>SUM(AF32:AF38)</f>
        <v>6115145</v>
      </c>
      <c r="AG41" s="31"/>
      <c r="AH41" s="88">
        <f>SUM(F41:R41,AB41,AF41)</f>
        <v>22104766</v>
      </c>
    </row>
    <row r="42" spans="1:34" ht="15" customHeight="1" thickTop="1" x14ac:dyDescent="0.2"/>
    <row r="43" spans="1:34" ht="15" customHeight="1" x14ac:dyDescent="0.2"/>
    <row r="44" spans="1:34" ht="15" customHeight="1" x14ac:dyDescent="0.2"/>
    <row r="45" spans="1:34" ht="15" customHeight="1" x14ac:dyDescent="0.2"/>
    <row r="46" spans="1:34" ht="15" customHeight="1" x14ac:dyDescent="0.2"/>
    <row r="47" spans="1:34" ht="15" customHeight="1" x14ac:dyDescent="0.2"/>
    <row r="48" spans="1:34" ht="15" customHeight="1" x14ac:dyDescent="0.2"/>
    <row r="49" spans="1:34" ht="15" customHeight="1" x14ac:dyDescent="0.2"/>
    <row r="50" spans="1:34" ht="21.95" customHeight="1" x14ac:dyDescent="0.2">
      <c r="A50" s="47" t="s">
        <v>160</v>
      </c>
      <c r="B50" s="47"/>
      <c r="C50" s="47"/>
      <c r="D50" s="48"/>
      <c r="E50" s="47"/>
      <c r="F50" s="57"/>
      <c r="G50" s="57"/>
      <c r="H50" s="57"/>
      <c r="I50" s="57"/>
      <c r="J50" s="57"/>
      <c r="K50" s="57"/>
      <c r="L50" s="58"/>
      <c r="M50" s="57"/>
      <c r="N50" s="58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</row>
  </sheetData>
  <mergeCells count="5">
    <mergeCell ref="F6:AH6"/>
    <mergeCell ref="F7:AD7"/>
    <mergeCell ref="P12:R12"/>
    <mergeCell ref="T8:AB8"/>
    <mergeCell ref="T9:Z9"/>
  </mergeCells>
  <pageMargins left="0.25" right="0.25" top="0.5" bottom="0.6" header="0.49" footer="0.4"/>
  <pageSetup paperSize="9" scale="68" firstPageNumber="9" orientation="landscape" useFirstPageNumber="1" horizontalDpi="1200" verticalDpi="1200" r:id="rId1"/>
  <headerFooter>
    <oddFooter>&amp;R&amp;"Arial,Regular"&amp;9&amp;P</oddFooter>
  </headerFooter>
  <ignoredErrors>
    <ignoredError sqref="AB25 AB32:AB38 AB18:AB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2"/>
  <sheetViews>
    <sheetView zoomScale="115" zoomScaleNormal="115" zoomScaleSheetLayoutView="90" workbookViewId="0">
      <selection activeCell="D13" sqref="D13"/>
    </sheetView>
  </sheetViews>
  <sheetFormatPr defaultColWidth="9.33203125" defaultRowHeight="16.5" customHeight="1" x14ac:dyDescent="0.45"/>
  <cols>
    <col min="1" max="1" width="43.83203125" style="31" customWidth="1"/>
    <col min="2" max="2" width="7.33203125" style="31" customWidth="1"/>
    <col min="3" max="3" width="1" style="167" customWidth="1"/>
    <col min="4" max="4" width="12" style="75" customWidth="1"/>
    <col min="5" max="5" width="1" style="14" customWidth="1"/>
    <col min="6" max="6" width="12" style="75" customWidth="1"/>
    <col min="7" max="7" width="1" style="14" customWidth="1"/>
    <col min="8" max="8" width="16.6640625" style="14" customWidth="1"/>
    <col min="9" max="9" width="1" style="14" customWidth="1"/>
    <col min="10" max="10" width="11.6640625" style="14" customWidth="1"/>
    <col min="11" max="11" width="1" style="14" customWidth="1"/>
    <col min="12" max="12" width="12.6640625" style="75" customWidth="1"/>
    <col min="13" max="13" width="1" style="14" customWidth="1"/>
    <col min="14" max="14" width="14.33203125" style="75" customWidth="1"/>
    <col min="15" max="15" width="1" style="14" customWidth="1"/>
    <col min="16" max="16" width="13.1640625" style="75" customWidth="1"/>
    <col min="17" max="16384" width="9.33203125" style="31"/>
  </cols>
  <sheetData>
    <row r="1" spans="1:16" ht="16.5" customHeight="1" x14ac:dyDescent="0.45">
      <c r="A1" s="43" t="s">
        <v>49</v>
      </c>
      <c r="B1" s="160"/>
      <c r="C1" s="160"/>
      <c r="D1" s="161"/>
      <c r="E1" s="162"/>
      <c r="F1" s="161"/>
      <c r="G1" s="162"/>
      <c r="H1" s="162"/>
      <c r="I1" s="162"/>
      <c r="J1" s="162"/>
      <c r="K1" s="162"/>
      <c r="L1" s="161"/>
      <c r="M1" s="162"/>
      <c r="N1" s="161"/>
      <c r="O1" s="162"/>
      <c r="P1" s="161"/>
    </row>
    <row r="2" spans="1:16" ht="16.5" customHeight="1" x14ac:dyDescent="0.45">
      <c r="A2" s="26" t="s">
        <v>101</v>
      </c>
      <c r="B2" s="160"/>
      <c r="C2" s="160"/>
      <c r="D2" s="161"/>
      <c r="E2" s="162"/>
      <c r="F2" s="161"/>
      <c r="G2" s="162"/>
      <c r="H2" s="162"/>
      <c r="I2" s="162"/>
      <c r="J2" s="162"/>
      <c r="K2" s="162"/>
      <c r="L2" s="161"/>
      <c r="M2" s="162"/>
      <c r="N2" s="161"/>
      <c r="O2" s="162"/>
      <c r="P2" s="161"/>
    </row>
    <row r="3" spans="1:16" ht="16.5" customHeight="1" x14ac:dyDescent="0.45">
      <c r="A3" s="46" t="str">
        <f>+'9 change conso'!A3</f>
        <v>For the nine-month period ended 30 September 2022</v>
      </c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 ht="16.5" customHeight="1" x14ac:dyDescent="0.45">
      <c r="A4" s="26"/>
      <c r="B4" s="165"/>
      <c r="C4" s="165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6" ht="16.5" customHeight="1" x14ac:dyDescent="0.45">
      <c r="A5" s="26"/>
      <c r="B5" s="165"/>
      <c r="C5" s="165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s="62" customFormat="1" ht="16.5" customHeight="1" x14ac:dyDescent="0.45">
      <c r="A6" s="61"/>
      <c r="B6" s="61"/>
      <c r="C6" s="61"/>
      <c r="D6" s="242" t="s">
        <v>142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s="62" customFormat="1" ht="16.5" customHeight="1" x14ac:dyDescent="0.45">
      <c r="A7" s="65"/>
      <c r="B7" s="65"/>
      <c r="C7" s="66"/>
      <c r="D7" s="67"/>
      <c r="E7" s="63"/>
      <c r="F7" s="68"/>
      <c r="G7" s="63"/>
      <c r="H7" s="63" t="s">
        <v>127</v>
      </c>
      <c r="I7" s="63"/>
      <c r="J7" s="63"/>
      <c r="K7" s="63"/>
      <c r="L7" s="68"/>
      <c r="M7" s="69"/>
      <c r="N7" s="68"/>
      <c r="O7" s="64"/>
      <c r="P7" s="68"/>
    </row>
    <row r="8" spans="1:16" s="62" customFormat="1" ht="16.5" customHeight="1" x14ac:dyDescent="0.45">
      <c r="A8" s="65"/>
      <c r="B8" s="65"/>
      <c r="C8" s="66"/>
      <c r="D8" s="67" t="s">
        <v>15</v>
      </c>
      <c r="E8" s="63"/>
      <c r="F8" s="68"/>
      <c r="G8" s="63"/>
      <c r="H8" s="64" t="s">
        <v>89</v>
      </c>
      <c r="I8" s="63"/>
      <c r="J8" s="64"/>
      <c r="K8" s="63"/>
      <c r="L8" s="243" t="s">
        <v>197</v>
      </c>
      <c r="M8" s="243"/>
      <c r="N8" s="243"/>
      <c r="O8" s="64"/>
    </row>
    <row r="9" spans="1:16" s="62" customFormat="1" ht="16.5" customHeight="1" x14ac:dyDescent="0.45">
      <c r="A9" s="210"/>
      <c r="B9" s="210"/>
      <c r="C9" s="66"/>
      <c r="D9" s="67" t="s">
        <v>16</v>
      </c>
      <c r="E9" s="63"/>
      <c r="F9" s="67" t="s">
        <v>10</v>
      </c>
      <c r="G9" s="63"/>
      <c r="H9" s="64" t="s">
        <v>143</v>
      </c>
      <c r="I9" s="63"/>
      <c r="J9" s="64" t="s">
        <v>92</v>
      </c>
      <c r="K9" s="63"/>
      <c r="L9" s="70" t="s">
        <v>8</v>
      </c>
      <c r="O9" s="64"/>
      <c r="P9" s="67" t="s">
        <v>13</v>
      </c>
    </row>
    <row r="10" spans="1:16" s="62" customFormat="1" ht="16.5" customHeight="1" x14ac:dyDescent="0.45">
      <c r="A10" s="210"/>
      <c r="B10" s="221"/>
      <c r="D10" s="64" t="s">
        <v>11</v>
      </c>
      <c r="E10" s="63"/>
      <c r="F10" s="64" t="s">
        <v>11</v>
      </c>
      <c r="G10" s="63"/>
      <c r="H10" s="64" t="s">
        <v>88</v>
      </c>
      <c r="I10" s="63"/>
      <c r="J10" s="64" t="s">
        <v>118</v>
      </c>
      <c r="K10" s="63"/>
      <c r="L10" s="64" t="s">
        <v>115</v>
      </c>
      <c r="M10" s="70"/>
      <c r="N10" s="64" t="s">
        <v>34</v>
      </c>
      <c r="O10" s="64"/>
      <c r="P10" s="64" t="s">
        <v>93</v>
      </c>
    </row>
    <row r="11" spans="1:16" s="62" customFormat="1" ht="16.5" customHeight="1" x14ac:dyDescent="0.45">
      <c r="A11" s="210"/>
      <c r="B11" s="222" t="s">
        <v>195</v>
      </c>
      <c r="D11" s="76" t="s">
        <v>68</v>
      </c>
      <c r="E11" s="63"/>
      <c r="F11" s="76" t="s">
        <v>68</v>
      </c>
      <c r="G11" s="63"/>
      <c r="H11" s="76" t="s">
        <v>68</v>
      </c>
      <c r="I11" s="63"/>
      <c r="J11" s="76" t="s">
        <v>68</v>
      </c>
      <c r="K11" s="63"/>
      <c r="L11" s="76" t="s">
        <v>68</v>
      </c>
      <c r="M11" s="64"/>
      <c r="N11" s="76" t="s">
        <v>68</v>
      </c>
      <c r="O11" s="64"/>
      <c r="P11" s="76" t="s">
        <v>68</v>
      </c>
    </row>
    <row r="12" spans="1:16" s="62" customFormat="1" ht="16.5" customHeight="1" x14ac:dyDescent="0.45">
      <c r="A12" s="210"/>
      <c r="B12" s="211"/>
      <c r="D12" s="125"/>
      <c r="E12" s="63"/>
      <c r="F12" s="125"/>
      <c r="G12" s="63"/>
      <c r="H12" s="125"/>
      <c r="I12" s="63"/>
      <c r="J12" s="125"/>
      <c r="K12" s="63"/>
      <c r="L12" s="125"/>
      <c r="M12" s="64"/>
      <c r="N12" s="125"/>
      <c r="O12" s="64"/>
      <c r="P12" s="125"/>
    </row>
    <row r="13" spans="1:16" s="62" customFormat="1" ht="16.5" customHeight="1" x14ac:dyDescent="0.45">
      <c r="A13" s="212" t="s">
        <v>245</v>
      </c>
      <c r="B13" s="211"/>
      <c r="D13" s="114">
        <v>6853719</v>
      </c>
      <c r="E13" s="63"/>
      <c r="F13" s="114">
        <v>10761525</v>
      </c>
      <c r="G13" s="63"/>
      <c r="H13" s="114">
        <v>-2931610</v>
      </c>
      <c r="I13" s="63"/>
      <c r="J13" s="114">
        <v>287745</v>
      </c>
      <c r="K13" s="63"/>
      <c r="L13" s="114">
        <v>116643</v>
      </c>
      <c r="M13" s="72"/>
      <c r="N13" s="114">
        <v>-1988184</v>
      </c>
      <c r="O13" s="72"/>
      <c r="P13" s="151">
        <f>SUM(N13,L13,J13,H13,F13,D13)</f>
        <v>13099838</v>
      </c>
    </row>
    <row r="14" spans="1:16" s="62" customFormat="1" ht="16.5" customHeight="1" x14ac:dyDescent="0.45">
      <c r="A14" s="62" t="s">
        <v>274</v>
      </c>
      <c r="B14" s="213"/>
      <c r="C14" s="65"/>
      <c r="D14" s="114">
        <v>0</v>
      </c>
      <c r="E14" s="63"/>
      <c r="F14" s="114">
        <v>0</v>
      </c>
      <c r="G14" s="63"/>
      <c r="H14" s="114">
        <v>0</v>
      </c>
      <c r="I14" s="63"/>
      <c r="J14" s="114">
        <v>0</v>
      </c>
      <c r="K14" s="63"/>
      <c r="L14" s="114">
        <v>0</v>
      </c>
      <c r="M14" s="124"/>
      <c r="N14" s="114">
        <v>492547</v>
      </c>
      <c r="O14" s="124"/>
      <c r="P14" s="151">
        <f>SUM(N14,L14,J14,H14,F14,D14)</f>
        <v>492547</v>
      </c>
    </row>
    <row r="15" spans="1:16" s="62" customFormat="1" ht="16.5" customHeight="1" x14ac:dyDescent="0.45">
      <c r="A15" s="62" t="s">
        <v>248</v>
      </c>
      <c r="B15" s="213"/>
      <c r="C15" s="65"/>
      <c r="D15" s="151"/>
      <c r="E15" s="63"/>
      <c r="F15" s="151"/>
      <c r="G15" s="63"/>
      <c r="H15" s="151"/>
      <c r="I15" s="63"/>
      <c r="J15" s="151"/>
      <c r="K15" s="63"/>
      <c r="L15" s="151"/>
      <c r="M15" s="124"/>
      <c r="N15" s="151"/>
      <c r="O15" s="124"/>
      <c r="P15" s="151"/>
    </row>
    <row r="16" spans="1:16" s="62" customFormat="1" ht="16.5" customHeight="1" x14ac:dyDescent="0.45">
      <c r="A16" s="223" t="s">
        <v>249</v>
      </c>
      <c r="B16" s="214">
        <v>16</v>
      </c>
      <c r="C16" s="73"/>
      <c r="D16" s="152">
        <v>0</v>
      </c>
      <c r="E16" s="63"/>
      <c r="F16" s="152">
        <v>-1871541</v>
      </c>
      <c r="G16" s="63"/>
      <c r="H16" s="152">
        <v>0</v>
      </c>
      <c r="I16" s="63"/>
      <c r="J16" s="152">
        <v>0</v>
      </c>
      <c r="K16" s="63"/>
      <c r="L16" s="152">
        <v>-116643</v>
      </c>
      <c r="M16" s="153"/>
      <c r="N16" s="152">
        <v>1988184</v>
      </c>
      <c r="O16" s="153"/>
      <c r="P16" s="152">
        <f>SUM(N16,L16,J16,H16,F16,D16)</f>
        <v>0</v>
      </c>
    </row>
    <row r="17" spans="1:16" s="62" customFormat="1" ht="16.5" customHeight="1" x14ac:dyDescent="0.45">
      <c r="A17" s="71"/>
      <c r="B17" s="213"/>
      <c r="C17" s="65"/>
      <c r="D17" s="114"/>
      <c r="E17" s="63"/>
      <c r="F17" s="114"/>
      <c r="G17" s="63"/>
      <c r="H17" s="115"/>
      <c r="I17" s="63"/>
      <c r="J17" s="115"/>
      <c r="K17" s="63"/>
      <c r="L17" s="114"/>
      <c r="M17" s="72"/>
      <c r="N17" s="114"/>
      <c r="O17" s="72"/>
      <c r="P17" s="114"/>
    </row>
    <row r="18" spans="1:16" s="62" customFormat="1" ht="16.5" customHeight="1" thickBot="1" x14ac:dyDescent="0.5">
      <c r="A18" s="71" t="s">
        <v>246</v>
      </c>
      <c r="B18" s="65"/>
      <c r="C18" s="65"/>
      <c r="D18" s="116">
        <f>SUM(D13:D16)</f>
        <v>6853719</v>
      </c>
      <c r="E18" s="63"/>
      <c r="F18" s="116">
        <f>SUM(F13:F16)</f>
        <v>8889984</v>
      </c>
      <c r="G18" s="63"/>
      <c r="H18" s="116">
        <f>SUM(H13:H16)</f>
        <v>-2931610</v>
      </c>
      <c r="I18" s="63"/>
      <c r="J18" s="116">
        <f>SUM(J13:J16)</f>
        <v>287745</v>
      </c>
      <c r="K18" s="63"/>
      <c r="L18" s="116">
        <f>SUM(L13:L16)</f>
        <v>0</v>
      </c>
      <c r="M18" s="72"/>
      <c r="N18" s="116">
        <f>SUM(N13:N16)</f>
        <v>492547</v>
      </c>
      <c r="O18" s="72"/>
      <c r="P18" s="116">
        <f>SUM(P13:P16)</f>
        <v>13592385</v>
      </c>
    </row>
    <row r="19" spans="1:16" s="62" customFormat="1" ht="16.5" customHeight="1" thickTop="1" x14ac:dyDescent="0.45">
      <c r="A19" s="65"/>
      <c r="B19" s="123"/>
      <c r="D19" s="183"/>
      <c r="E19" s="63"/>
      <c r="F19" s="183"/>
      <c r="G19" s="63"/>
      <c r="H19" s="183"/>
      <c r="I19" s="63"/>
      <c r="J19" s="183"/>
      <c r="K19" s="63"/>
      <c r="L19" s="183"/>
      <c r="M19" s="64"/>
      <c r="N19" s="183"/>
      <c r="O19" s="64"/>
      <c r="P19" s="183"/>
    </row>
    <row r="20" spans="1:16" s="62" customFormat="1" ht="16.5" customHeight="1" x14ac:dyDescent="0.45">
      <c r="A20" s="210"/>
      <c r="B20" s="211"/>
      <c r="D20" s="183"/>
      <c r="E20" s="64"/>
      <c r="F20" s="183"/>
      <c r="G20" s="64"/>
      <c r="H20" s="183"/>
      <c r="I20" s="64"/>
      <c r="J20" s="183"/>
      <c r="K20" s="64"/>
      <c r="L20" s="183"/>
      <c r="M20" s="64"/>
      <c r="N20" s="183"/>
      <c r="O20" s="64"/>
      <c r="P20" s="183"/>
    </row>
    <row r="21" spans="1:16" s="62" customFormat="1" ht="16.5" customHeight="1" x14ac:dyDescent="0.45">
      <c r="A21" s="212" t="s">
        <v>244</v>
      </c>
      <c r="B21" s="211"/>
      <c r="D21" s="68">
        <v>6853719</v>
      </c>
      <c r="E21" s="64"/>
      <c r="F21" s="68">
        <v>10761525</v>
      </c>
      <c r="G21" s="64"/>
      <c r="H21" s="68">
        <v>-2931610</v>
      </c>
      <c r="I21" s="64"/>
      <c r="J21" s="68">
        <v>285443</v>
      </c>
      <c r="K21" s="64"/>
      <c r="L21" s="68">
        <v>116643</v>
      </c>
      <c r="M21" s="69"/>
      <c r="N21" s="68">
        <v>-912202</v>
      </c>
      <c r="O21" s="69"/>
      <c r="P21" s="155">
        <f t="shared" ref="P21:P23" si="0">SUM(N21,L21,J21,H21,F21,D21)</f>
        <v>14173518</v>
      </c>
    </row>
    <row r="22" spans="1:16" s="62" customFormat="1" ht="16.5" customHeight="1" x14ac:dyDescent="0.45">
      <c r="A22" s="62" t="s">
        <v>253</v>
      </c>
      <c r="B22" s="213"/>
      <c r="C22" s="210"/>
      <c r="D22" s="155">
        <v>0</v>
      </c>
      <c r="E22" s="64"/>
      <c r="F22" s="155">
        <v>0</v>
      </c>
      <c r="G22" s="64"/>
      <c r="H22" s="155">
        <v>0</v>
      </c>
      <c r="I22" s="64"/>
      <c r="J22" s="155">
        <v>0</v>
      </c>
      <c r="K22" s="64"/>
      <c r="L22" s="155">
        <v>0</v>
      </c>
      <c r="M22" s="157"/>
      <c r="N22" s="155">
        <v>-381816</v>
      </c>
      <c r="O22" s="157"/>
      <c r="P22" s="155">
        <f t="shared" si="0"/>
        <v>-381816</v>
      </c>
    </row>
    <row r="23" spans="1:16" s="62" customFormat="1" ht="16.5" customHeight="1" x14ac:dyDescent="0.45">
      <c r="A23" s="62" t="s">
        <v>90</v>
      </c>
      <c r="B23" s="213"/>
      <c r="C23" s="213"/>
      <c r="D23" s="156">
        <v>0</v>
      </c>
      <c r="E23" s="64"/>
      <c r="F23" s="156">
        <v>0</v>
      </c>
      <c r="G23" s="64"/>
      <c r="H23" s="156">
        <v>0</v>
      </c>
      <c r="I23" s="64"/>
      <c r="J23" s="156">
        <v>2302</v>
      </c>
      <c r="K23" s="64"/>
      <c r="L23" s="156">
        <v>0</v>
      </c>
      <c r="M23" s="153"/>
      <c r="N23" s="156">
        <v>0</v>
      </c>
      <c r="O23" s="153"/>
      <c r="P23" s="156">
        <f t="shared" si="0"/>
        <v>2302</v>
      </c>
    </row>
    <row r="24" spans="1:16" s="62" customFormat="1" ht="16.5" customHeight="1" x14ac:dyDescent="0.45">
      <c r="A24" s="71"/>
      <c r="B24" s="213"/>
      <c r="C24" s="210"/>
      <c r="D24" s="68"/>
      <c r="E24" s="64"/>
      <c r="F24" s="68"/>
      <c r="G24" s="64"/>
      <c r="H24" s="69"/>
      <c r="I24" s="64"/>
      <c r="J24" s="69"/>
      <c r="K24" s="64"/>
      <c r="L24" s="68"/>
      <c r="M24" s="69"/>
      <c r="N24" s="68"/>
      <c r="O24" s="69"/>
      <c r="P24" s="68"/>
    </row>
    <row r="25" spans="1:16" s="62" customFormat="1" ht="16.5" customHeight="1" thickBot="1" x14ac:dyDescent="0.5">
      <c r="A25" s="71" t="s">
        <v>217</v>
      </c>
      <c r="B25" s="210"/>
      <c r="C25" s="210"/>
      <c r="D25" s="158">
        <f>SUM(D21:D23)</f>
        <v>6853719</v>
      </c>
      <c r="E25" s="64"/>
      <c r="F25" s="158">
        <f>SUM(F21:F23)</f>
        <v>10761525</v>
      </c>
      <c r="G25" s="64"/>
      <c r="H25" s="158">
        <f>SUM(H21:H23)</f>
        <v>-2931610</v>
      </c>
      <c r="I25" s="64"/>
      <c r="J25" s="158">
        <f>SUM(J21:J23)</f>
        <v>287745</v>
      </c>
      <c r="K25" s="64"/>
      <c r="L25" s="158">
        <f>SUM(L21:L23)</f>
        <v>116643</v>
      </c>
      <c r="M25" s="69"/>
      <c r="N25" s="158">
        <f>SUM(N21:N23)</f>
        <v>-1294018</v>
      </c>
      <c r="O25" s="69"/>
      <c r="P25" s="158">
        <f>SUM(N25,L25,J25,H25,F25,D25)</f>
        <v>13794004</v>
      </c>
    </row>
    <row r="26" spans="1:16" ht="20.25" customHeight="1" thickTop="1" x14ac:dyDescent="0.45"/>
    <row r="27" spans="1:16" ht="20.25" customHeight="1" x14ac:dyDescent="0.45"/>
    <row r="28" spans="1:16" ht="20.25" customHeight="1" x14ac:dyDescent="0.45"/>
    <row r="29" spans="1:16" ht="20.25" customHeight="1" x14ac:dyDescent="0.45"/>
    <row r="30" spans="1:16" ht="14.25" customHeight="1" x14ac:dyDescent="0.45"/>
    <row r="31" spans="1:16" ht="14.25" customHeight="1" x14ac:dyDescent="0.45"/>
    <row r="32" spans="1:16" ht="21.95" customHeight="1" x14ac:dyDescent="0.45">
      <c r="A32" s="47" t="s">
        <v>160</v>
      </c>
      <c r="B32" s="47"/>
      <c r="C32" s="166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</sheetData>
  <mergeCells count="2">
    <mergeCell ref="D6:P6"/>
    <mergeCell ref="L8:N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4970"/>
  <sheetViews>
    <sheetView topLeftCell="A121" zoomScale="110" zoomScaleNormal="110" zoomScaleSheetLayoutView="90" workbookViewId="0">
      <selection activeCell="E144" sqref="E144"/>
    </sheetView>
  </sheetViews>
  <sheetFormatPr defaultColWidth="9.33203125" defaultRowHeight="16.5" customHeight="1" x14ac:dyDescent="0.45"/>
  <cols>
    <col min="1" max="4" width="1.33203125" style="31" customWidth="1"/>
    <col min="5" max="5" width="65.6640625" style="31" customWidth="1"/>
    <col min="6" max="6" width="6" style="32" customWidth="1"/>
    <col min="7" max="7" width="0.5" style="32" customWidth="1"/>
    <col min="8" max="8" width="13.83203125" style="75" customWidth="1"/>
    <col min="9" max="9" width="0.6640625" style="75" customWidth="1"/>
    <col min="10" max="10" width="13.83203125" style="75" customWidth="1"/>
    <col min="11" max="11" width="0.5" style="75" customWidth="1"/>
    <col min="12" max="12" width="13.83203125" style="75" customWidth="1"/>
    <col min="13" max="13" width="0.5" style="75" customWidth="1"/>
    <col min="14" max="14" width="13.83203125" style="75" customWidth="1"/>
    <col min="15" max="16384" width="9.33203125" style="31"/>
  </cols>
  <sheetData>
    <row r="1" spans="1:14" ht="16.5" customHeight="1" x14ac:dyDescent="0.45">
      <c r="A1" s="43" t="s">
        <v>49</v>
      </c>
      <c r="B1" s="43"/>
      <c r="C1" s="43"/>
      <c r="D1" s="43"/>
      <c r="E1" s="44"/>
      <c r="F1" s="45"/>
      <c r="G1" s="45"/>
      <c r="H1" s="172"/>
      <c r="I1" s="172"/>
      <c r="J1" s="172"/>
      <c r="K1" s="172"/>
      <c r="L1" s="172"/>
      <c r="M1" s="172"/>
      <c r="N1" s="172"/>
    </row>
    <row r="2" spans="1:14" s="27" customFormat="1" ht="16.5" customHeight="1" x14ac:dyDescent="0.45">
      <c r="A2" s="26" t="s">
        <v>42</v>
      </c>
      <c r="B2" s="26"/>
      <c r="C2" s="26"/>
      <c r="D2" s="26"/>
      <c r="F2" s="28"/>
      <c r="G2" s="28"/>
      <c r="H2" s="14"/>
      <c r="I2" s="14"/>
      <c r="J2" s="14"/>
      <c r="K2" s="14"/>
      <c r="L2" s="14"/>
      <c r="M2" s="14"/>
      <c r="N2" s="14"/>
    </row>
    <row r="3" spans="1:14" ht="16.5" customHeight="1" x14ac:dyDescent="0.45">
      <c r="A3" s="46" t="str">
        <f>+'10 change company'!A3</f>
        <v>For the nine-month period ended 30 September 2022</v>
      </c>
      <c r="B3" s="46"/>
      <c r="C3" s="46"/>
      <c r="D3" s="46"/>
      <c r="E3" s="47"/>
      <c r="F3" s="48"/>
      <c r="G3" s="48"/>
      <c r="H3" s="74"/>
      <c r="I3" s="74"/>
      <c r="J3" s="74"/>
      <c r="K3" s="74"/>
      <c r="L3" s="74"/>
      <c r="M3" s="74"/>
      <c r="N3" s="74"/>
    </row>
    <row r="4" spans="1:14" s="27" customFormat="1" ht="12" x14ac:dyDescent="0.45">
      <c r="F4" s="28"/>
      <c r="G4" s="28"/>
      <c r="H4" s="86"/>
      <c r="I4" s="14"/>
      <c r="J4" s="86"/>
      <c r="K4" s="14"/>
      <c r="L4" s="86"/>
      <c r="M4" s="14"/>
      <c r="N4" s="86"/>
    </row>
    <row r="5" spans="1:14" s="27" customFormat="1" ht="12" x14ac:dyDescent="0.45">
      <c r="F5" s="28"/>
      <c r="G5" s="28"/>
      <c r="H5" s="86"/>
      <c r="I5" s="14"/>
      <c r="J5" s="86"/>
      <c r="K5" s="14"/>
      <c r="L5" s="86"/>
      <c r="M5" s="14"/>
      <c r="N5" s="86"/>
    </row>
    <row r="6" spans="1:14" ht="14.65" customHeight="1" x14ac:dyDescent="0.45">
      <c r="A6" s="26"/>
      <c r="B6" s="26"/>
      <c r="C6" s="26"/>
      <c r="D6" s="26"/>
      <c r="E6" s="27"/>
      <c r="F6" s="28"/>
      <c r="G6" s="28"/>
      <c r="H6" s="239" t="s">
        <v>139</v>
      </c>
      <c r="I6" s="239"/>
      <c r="J6" s="239"/>
      <c r="K6" s="79"/>
      <c r="L6" s="239" t="s">
        <v>95</v>
      </c>
      <c r="M6" s="239"/>
      <c r="N6" s="239"/>
    </row>
    <row r="7" spans="1:14" ht="14.65" customHeight="1" x14ac:dyDescent="0.45">
      <c r="A7" s="26"/>
      <c r="B7" s="26"/>
      <c r="C7" s="26"/>
      <c r="D7" s="26"/>
      <c r="E7" s="27"/>
      <c r="F7" s="28"/>
      <c r="G7" s="28"/>
      <c r="H7" s="244" t="s">
        <v>140</v>
      </c>
      <c r="I7" s="244"/>
      <c r="J7" s="244"/>
      <c r="K7" s="79"/>
      <c r="L7" s="244" t="s">
        <v>140</v>
      </c>
      <c r="M7" s="244"/>
      <c r="N7" s="244"/>
    </row>
    <row r="8" spans="1:14" ht="14.65" customHeight="1" x14ac:dyDescent="0.45">
      <c r="A8" s="26"/>
      <c r="B8" s="26"/>
      <c r="C8" s="26"/>
      <c r="D8" s="26"/>
      <c r="E8" s="27"/>
      <c r="F8" s="28"/>
      <c r="G8" s="28"/>
      <c r="H8" s="80" t="s">
        <v>78</v>
      </c>
      <c r="I8" s="176"/>
      <c r="J8" s="80" t="s">
        <v>78</v>
      </c>
      <c r="K8" s="23"/>
      <c r="L8" s="80" t="s">
        <v>78</v>
      </c>
      <c r="M8" s="176"/>
      <c r="N8" s="80" t="s">
        <v>78</v>
      </c>
    </row>
    <row r="9" spans="1:14" ht="14.65" customHeight="1" x14ac:dyDescent="0.45">
      <c r="A9" s="30"/>
      <c r="B9" s="30"/>
      <c r="C9" s="30"/>
      <c r="D9" s="30"/>
      <c r="H9" s="81" t="s">
        <v>231</v>
      </c>
      <c r="I9" s="80"/>
      <c r="J9" s="81" t="s">
        <v>192</v>
      </c>
      <c r="K9" s="80"/>
      <c r="L9" s="81" t="s">
        <v>231</v>
      </c>
      <c r="M9" s="80"/>
      <c r="N9" s="81" t="s">
        <v>192</v>
      </c>
    </row>
    <row r="10" spans="1:14" ht="14.65" customHeight="1" x14ac:dyDescent="0.45">
      <c r="A10" s="27"/>
      <c r="B10" s="27"/>
      <c r="C10" s="27"/>
      <c r="D10" s="27"/>
      <c r="E10" s="27"/>
      <c r="F10" s="29" t="s">
        <v>195</v>
      </c>
      <c r="G10" s="33"/>
      <c r="H10" s="82" t="s">
        <v>68</v>
      </c>
      <c r="I10" s="83"/>
      <c r="J10" s="82" t="s">
        <v>68</v>
      </c>
      <c r="K10" s="22"/>
      <c r="L10" s="82" t="s">
        <v>68</v>
      </c>
      <c r="M10" s="83"/>
      <c r="N10" s="82" t="s">
        <v>68</v>
      </c>
    </row>
    <row r="11" spans="1:14" ht="15" customHeight="1" x14ac:dyDescent="0.45">
      <c r="A11" s="27"/>
      <c r="B11" s="27"/>
      <c r="C11" s="27"/>
      <c r="D11" s="27"/>
      <c r="E11" s="27"/>
      <c r="F11" s="33"/>
      <c r="G11" s="33"/>
      <c r="H11" s="99"/>
      <c r="I11" s="172"/>
      <c r="J11" s="80"/>
      <c r="K11" s="14"/>
      <c r="L11" s="99"/>
      <c r="M11" s="172"/>
      <c r="N11" s="80"/>
    </row>
    <row r="12" spans="1:14" ht="15" customHeight="1" x14ac:dyDescent="0.45">
      <c r="A12" s="30" t="s">
        <v>3</v>
      </c>
      <c r="F12" s="28"/>
      <c r="G12" s="28"/>
      <c r="H12" s="107"/>
      <c r="I12" s="14"/>
      <c r="J12" s="14"/>
      <c r="L12" s="170"/>
      <c r="M12" s="169"/>
      <c r="N12" s="169"/>
    </row>
    <row r="13" spans="1:14" ht="15" customHeight="1" x14ac:dyDescent="0.45">
      <c r="A13" s="31" t="s">
        <v>277</v>
      </c>
      <c r="F13" s="4"/>
      <c r="G13" s="4"/>
      <c r="H13" s="104">
        <v>21726</v>
      </c>
      <c r="I13" s="21"/>
      <c r="J13" s="21">
        <v>-687409</v>
      </c>
      <c r="K13" s="21"/>
      <c r="L13" s="104">
        <v>361415</v>
      </c>
      <c r="M13" s="21"/>
      <c r="N13" s="21">
        <v>-494072</v>
      </c>
    </row>
    <row r="14" spans="1:14" ht="15" customHeight="1" x14ac:dyDescent="0.45">
      <c r="A14" s="30" t="s">
        <v>188</v>
      </c>
      <c r="C14" s="30"/>
      <c r="D14" s="30"/>
      <c r="E14" s="30"/>
      <c r="H14" s="136"/>
      <c r="L14" s="136"/>
    </row>
    <row r="15" spans="1:14" ht="15" customHeight="1" x14ac:dyDescent="0.45">
      <c r="B15" s="30" t="s">
        <v>254</v>
      </c>
      <c r="C15" s="30"/>
      <c r="E15" s="30"/>
      <c r="F15" s="21"/>
      <c r="G15" s="21"/>
      <c r="H15" s="104"/>
      <c r="I15" s="21"/>
      <c r="J15" s="21"/>
      <c r="K15" s="21"/>
      <c r="L15" s="104"/>
      <c r="M15" s="21"/>
      <c r="N15" s="21"/>
    </row>
    <row r="16" spans="1:14" ht="15" customHeight="1" x14ac:dyDescent="0.45">
      <c r="B16" s="34" t="s">
        <v>73</v>
      </c>
      <c r="F16" s="42"/>
      <c r="G16" s="21"/>
      <c r="H16" s="104">
        <v>873458</v>
      </c>
      <c r="I16" s="21"/>
      <c r="J16" s="21">
        <v>941713</v>
      </c>
      <c r="K16" s="21"/>
      <c r="L16" s="104">
        <v>22212</v>
      </c>
      <c r="M16" s="21"/>
      <c r="N16" s="21">
        <v>23652</v>
      </c>
    </row>
    <row r="17" spans="1:14" s="27" customFormat="1" ht="15" customHeight="1" x14ac:dyDescent="0.45">
      <c r="A17" s="26"/>
      <c r="B17" s="34" t="s">
        <v>74</v>
      </c>
      <c r="F17" s="42"/>
      <c r="G17" s="21"/>
      <c r="H17" s="104">
        <v>611</v>
      </c>
      <c r="I17" s="21"/>
      <c r="J17" s="21">
        <v>1689</v>
      </c>
      <c r="K17" s="21"/>
      <c r="L17" s="104">
        <v>0</v>
      </c>
      <c r="M17" s="21"/>
      <c r="N17" s="21">
        <v>18</v>
      </c>
    </row>
    <row r="18" spans="1:14" s="27" customFormat="1" ht="15" customHeight="1" x14ac:dyDescent="0.45">
      <c r="A18" s="26"/>
      <c r="B18" s="34" t="s">
        <v>208</v>
      </c>
      <c r="F18" s="42"/>
      <c r="G18" s="21"/>
      <c r="H18" s="104">
        <v>0</v>
      </c>
      <c r="I18" s="21"/>
      <c r="J18" s="21">
        <v>13083</v>
      </c>
      <c r="K18" s="21"/>
      <c r="L18" s="104">
        <v>0</v>
      </c>
      <c r="M18" s="21"/>
      <c r="N18" s="21">
        <v>0</v>
      </c>
    </row>
    <row r="19" spans="1:14" s="27" customFormat="1" ht="15" customHeight="1" x14ac:dyDescent="0.45">
      <c r="A19" s="26"/>
      <c r="B19" s="34" t="s">
        <v>255</v>
      </c>
      <c r="F19" s="42"/>
      <c r="G19" s="21"/>
      <c r="H19" s="104">
        <v>13164</v>
      </c>
      <c r="I19" s="21"/>
      <c r="J19" s="21">
        <v>0</v>
      </c>
      <c r="K19" s="21"/>
      <c r="L19" s="104">
        <v>2692</v>
      </c>
      <c r="M19" s="21"/>
      <c r="N19" s="21">
        <v>0</v>
      </c>
    </row>
    <row r="20" spans="1:14" s="27" customFormat="1" ht="15" customHeight="1" x14ac:dyDescent="0.45">
      <c r="A20" s="26"/>
      <c r="B20" s="34" t="s">
        <v>256</v>
      </c>
      <c r="F20" s="42"/>
      <c r="G20" s="21"/>
      <c r="H20" s="104">
        <v>27596</v>
      </c>
      <c r="I20" s="21"/>
      <c r="J20" s="21">
        <v>0</v>
      </c>
      <c r="K20" s="21"/>
      <c r="L20" s="104">
        <v>0</v>
      </c>
      <c r="M20" s="21"/>
      <c r="N20" s="21">
        <v>0</v>
      </c>
    </row>
    <row r="21" spans="1:14" s="27" customFormat="1" ht="15" customHeight="1" x14ac:dyDescent="0.45">
      <c r="A21" s="26"/>
      <c r="B21" s="34" t="s">
        <v>275</v>
      </c>
      <c r="C21" s="34"/>
      <c r="D21" s="34"/>
      <c r="E21" s="31"/>
      <c r="F21" s="42"/>
      <c r="G21" s="21"/>
      <c r="H21" s="104">
        <v>1670</v>
      </c>
      <c r="I21" s="21"/>
      <c r="J21" s="21">
        <v>-38976</v>
      </c>
      <c r="K21" s="173"/>
      <c r="L21" s="104">
        <v>-3904</v>
      </c>
      <c r="M21" s="173"/>
      <c r="N21" s="21">
        <v>2777</v>
      </c>
    </row>
    <row r="22" spans="1:14" s="27" customFormat="1" ht="15" customHeight="1" x14ac:dyDescent="0.45">
      <c r="A22" s="26"/>
      <c r="B22" s="34" t="s">
        <v>276</v>
      </c>
      <c r="C22" s="34"/>
      <c r="D22" s="34"/>
      <c r="E22" s="31"/>
      <c r="F22" s="42"/>
      <c r="G22" s="21"/>
      <c r="H22" s="104"/>
      <c r="I22" s="21"/>
      <c r="J22" s="21"/>
      <c r="K22" s="173"/>
      <c r="L22" s="104"/>
      <c r="M22" s="173"/>
      <c r="N22" s="21"/>
    </row>
    <row r="23" spans="1:14" ht="15" customHeight="1" x14ac:dyDescent="0.45">
      <c r="C23" s="34" t="s">
        <v>199</v>
      </c>
      <c r="D23" s="34"/>
      <c r="F23" s="35"/>
      <c r="G23" s="21"/>
      <c r="H23" s="104">
        <v>-80</v>
      </c>
      <c r="I23" s="21"/>
      <c r="J23" s="21">
        <f>298-814</f>
        <v>-516</v>
      </c>
      <c r="K23" s="21"/>
      <c r="L23" s="104">
        <v>0</v>
      </c>
      <c r="M23" s="21"/>
      <c r="N23" s="21">
        <v>0</v>
      </c>
    </row>
    <row r="24" spans="1:14" ht="15" customHeight="1" x14ac:dyDescent="0.45">
      <c r="B24" s="34" t="s">
        <v>278</v>
      </c>
      <c r="C24" s="34"/>
      <c r="F24" s="35"/>
      <c r="G24" s="21"/>
      <c r="H24" s="104">
        <v>-37957</v>
      </c>
      <c r="I24" s="21"/>
      <c r="J24" s="21">
        <v>13645</v>
      </c>
      <c r="K24" s="21"/>
      <c r="L24" s="104">
        <v>0</v>
      </c>
      <c r="M24" s="21"/>
      <c r="N24" s="21">
        <v>0</v>
      </c>
    </row>
    <row r="25" spans="1:14" ht="15" customHeight="1" x14ac:dyDescent="0.45">
      <c r="B25" s="34" t="s">
        <v>279</v>
      </c>
      <c r="C25" s="34"/>
      <c r="F25" s="35"/>
      <c r="G25" s="21"/>
      <c r="H25" s="104">
        <v>-379</v>
      </c>
      <c r="I25" s="21"/>
      <c r="J25" s="21">
        <v>-55</v>
      </c>
      <c r="K25" s="21"/>
      <c r="L25" s="104">
        <v>0</v>
      </c>
      <c r="M25" s="21"/>
      <c r="N25" s="21">
        <v>-55</v>
      </c>
    </row>
    <row r="26" spans="1:14" ht="15" customHeight="1" x14ac:dyDescent="0.45">
      <c r="B26" s="31" t="s">
        <v>211</v>
      </c>
      <c r="C26" s="34"/>
      <c r="F26" s="35"/>
      <c r="G26" s="21"/>
      <c r="H26" s="104"/>
      <c r="I26" s="21"/>
      <c r="J26" s="21"/>
      <c r="K26" s="21"/>
      <c r="L26" s="104"/>
      <c r="M26" s="21"/>
      <c r="N26" s="21"/>
    </row>
    <row r="27" spans="1:14" ht="15" customHeight="1" x14ac:dyDescent="0.45">
      <c r="C27" s="31" t="s">
        <v>210</v>
      </c>
      <c r="F27" s="35"/>
      <c r="G27" s="21"/>
      <c r="H27" s="104">
        <v>0</v>
      </c>
      <c r="I27" s="21"/>
      <c r="J27" s="21">
        <v>20228</v>
      </c>
      <c r="K27" s="21"/>
      <c r="L27" s="104">
        <v>0</v>
      </c>
      <c r="M27" s="21"/>
      <c r="N27" s="21">
        <v>0</v>
      </c>
    </row>
    <row r="28" spans="1:14" ht="15" customHeight="1" x14ac:dyDescent="0.45">
      <c r="B28" s="31" t="s">
        <v>190</v>
      </c>
      <c r="C28" s="34"/>
      <c r="F28" s="35"/>
      <c r="G28" s="21"/>
      <c r="H28" s="104">
        <v>-6272</v>
      </c>
      <c r="I28" s="21"/>
      <c r="J28" s="21">
        <v>-24105</v>
      </c>
      <c r="K28" s="21"/>
      <c r="L28" s="104">
        <v>716</v>
      </c>
      <c r="M28" s="21"/>
      <c r="N28" s="21">
        <v>-2758</v>
      </c>
    </row>
    <row r="29" spans="1:14" ht="15" customHeight="1" x14ac:dyDescent="0.45">
      <c r="B29" s="31" t="s">
        <v>282</v>
      </c>
      <c r="C29" s="34"/>
      <c r="F29" s="35"/>
      <c r="G29" s="21"/>
      <c r="H29" s="104"/>
      <c r="I29" s="21"/>
      <c r="J29" s="21"/>
      <c r="K29" s="21"/>
      <c r="L29" s="104"/>
      <c r="M29" s="21"/>
      <c r="N29" s="21"/>
    </row>
    <row r="30" spans="1:14" ht="15" customHeight="1" x14ac:dyDescent="0.45">
      <c r="C30" s="34" t="s">
        <v>283</v>
      </c>
      <c r="F30" s="35"/>
      <c r="G30" s="21"/>
      <c r="H30" s="104">
        <v>0</v>
      </c>
      <c r="I30" s="21"/>
      <c r="J30" s="21">
        <v>-102274</v>
      </c>
      <c r="K30" s="21"/>
      <c r="L30" s="104">
        <v>0</v>
      </c>
      <c r="M30" s="21"/>
      <c r="N30" s="21">
        <v>0</v>
      </c>
    </row>
    <row r="31" spans="1:14" ht="15" customHeight="1" x14ac:dyDescent="0.45">
      <c r="B31" s="31" t="s">
        <v>194</v>
      </c>
      <c r="C31" s="27"/>
      <c r="D31" s="27"/>
      <c r="F31" s="28">
        <v>11</v>
      </c>
      <c r="G31" s="21"/>
      <c r="H31" s="104">
        <v>-2878</v>
      </c>
      <c r="I31" s="21"/>
      <c r="J31" s="21">
        <v>-143</v>
      </c>
      <c r="K31" s="21"/>
      <c r="L31" s="104">
        <v>0</v>
      </c>
      <c r="M31" s="21"/>
      <c r="N31" s="21">
        <v>0</v>
      </c>
    </row>
    <row r="32" spans="1:14" ht="15" customHeight="1" x14ac:dyDescent="0.45">
      <c r="B32" s="31" t="s">
        <v>257</v>
      </c>
      <c r="C32" s="27"/>
      <c r="D32" s="27"/>
      <c r="F32" s="28">
        <v>11</v>
      </c>
      <c r="G32" s="21"/>
      <c r="H32" s="104">
        <v>42483</v>
      </c>
      <c r="I32" s="21"/>
      <c r="J32" s="21">
        <v>0</v>
      </c>
      <c r="K32" s="21"/>
      <c r="L32" s="104">
        <v>0</v>
      </c>
      <c r="M32" s="21"/>
      <c r="N32" s="21">
        <v>0</v>
      </c>
    </row>
    <row r="33" spans="1:14" ht="15" customHeight="1" x14ac:dyDescent="0.45">
      <c r="B33" s="27" t="s">
        <v>280</v>
      </c>
      <c r="C33" s="27"/>
      <c r="D33" s="27"/>
      <c r="F33" s="35"/>
      <c r="G33" s="21"/>
      <c r="H33" s="104"/>
      <c r="I33" s="21"/>
      <c r="J33" s="21"/>
      <c r="K33" s="21"/>
      <c r="L33" s="104"/>
      <c r="M33" s="21"/>
      <c r="N33" s="21"/>
    </row>
    <row r="34" spans="1:14" s="27" customFormat="1" ht="15" customHeight="1" x14ac:dyDescent="0.45">
      <c r="A34" s="26"/>
      <c r="C34" s="27" t="s">
        <v>202</v>
      </c>
      <c r="F34" s="28"/>
      <c r="G34" s="28"/>
      <c r="H34" s="100">
        <v>51</v>
      </c>
      <c r="I34" s="14"/>
      <c r="J34" s="22">
        <v>-281316</v>
      </c>
      <c r="K34" s="22"/>
      <c r="L34" s="100">
        <v>0</v>
      </c>
      <c r="M34" s="22"/>
      <c r="N34" s="22">
        <v>0</v>
      </c>
    </row>
    <row r="35" spans="1:14" s="27" customFormat="1" ht="15" customHeight="1" x14ac:dyDescent="0.45">
      <c r="A35" s="26"/>
      <c r="B35" s="27" t="s">
        <v>299</v>
      </c>
      <c r="F35" s="28"/>
      <c r="G35" s="28"/>
      <c r="H35" s="100">
        <v>-7020</v>
      </c>
      <c r="I35" s="14"/>
      <c r="J35" s="22">
        <v>0</v>
      </c>
      <c r="K35" s="22"/>
      <c r="L35" s="100">
        <v>-416</v>
      </c>
      <c r="M35" s="22"/>
      <c r="N35" s="22">
        <v>0</v>
      </c>
    </row>
    <row r="36" spans="1:14" s="27" customFormat="1" ht="15" customHeight="1" x14ac:dyDescent="0.45">
      <c r="A36" s="26"/>
      <c r="B36" s="27" t="s">
        <v>281</v>
      </c>
      <c r="F36" s="28">
        <v>11</v>
      </c>
      <c r="H36" s="104">
        <v>-47095</v>
      </c>
      <c r="I36" s="21"/>
      <c r="J36" s="21">
        <v>-195893</v>
      </c>
      <c r="K36" s="21"/>
      <c r="L36" s="104">
        <v>0</v>
      </c>
      <c r="M36" s="21"/>
      <c r="N36" s="21">
        <v>0</v>
      </c>
    </row>
    <row r="37" spans="1:14" ht="15" customHeight="1" x14ac:dyDescent="0.45">
      <c r="B37" s="27" t="s">
        <v>90</v>
      </c>
      <c r="C37" s="27"/>
      <c r="D37" s="27"/>
      <c r="E37" s="27"/>
      <c r="F37" s="21"/>
      <c r="G37" s="21"/>
      <c r="H37" s="104">
        <v>0</v>
      </c>
      <c r="I37" s="21"/>
      <c r="J37" s="21">
        <v>16447</v>
      </c>
      <c r="K37" s="21"/>
      <c r="L37" s="104">
        <v>0</v>
      </c>
      <c r="M37" s="21"/>
      <c r="N37" s="21">
        <v>2009</v>
      </c>
    </row>
    <row r="38" spans="1:14" ht="15" customHeight="1" x14ac:dyDescent="0.45">
      <c r="B38" s="27" t="s">
        <v>38</v>
      </c>
      <c r="C38" s="27"/>
      <c r="D38" s="27"/>
      <c r="E38" s="27"/>
      <c r="F38" s="21"/>
      <c r="G38" s="21"/>
      <c r="H38" s="104">
        <v>11622</v>
      </c>
      <c r="I38" s="21"/>
      <c r="J38" s="21">
        <v>12482</v>
      </c>
      <c r="K38" s="21"/>
      <c r="L38" s="104">
        <v>4315</v>
      </c>
      <c r="M38" s="21"/>
      <c r="N38" s="21">
        <v>3080</v>
      </c>
    </row>
    <row r="39" spans="1:14" ht="15" customHeight="1" x14ac:dyDescent="0.45">
      <c r="B39" s="27" t="s">
        <v>176</v>
      </c>
      <c r="C39" s="27"/>
      <c r="D39" s="27"/>
      <c r="E39" s="27"/>
      <c r="F39" s="21"/>
      <c r="G39" s="21"/>
      <c r="H39" s="104">
        <v>0</v>
      </c>
      <c r="I39" s="21"/>
      <c r="J39" s="21">
        <v>0</v>
      </c>
      <c r="K39" s="21"/>
      <c r="L39" s="104">
        <v>-729439</v>
      </c>
      <c r="M39" s="21"/>
      <c r="N39" s="21">
        <v>-38122</v>
      </c>
    </row>
    <row r="40" spans="1:14" ht="15" customHeight="1" x14ac:dyDescent="0.45">
      <c r="B40" s="27" t="s">
        <v>55</v>
      </c>
      <c r="C40" s="27"/>
      <c r="D40" s="27"/>
      <c r="E40" s="27"/>
      <c r="F40" s="21"/>
      <c r="G40" s="21"/>
      <c r="H40" s="104">
        <v>-30893</v>
      </c>
      <c r="I40" s="21"/>
      <c r="J40" s="21">
        <v>-43719</v>
      </c>
      <c r="K40" s="21"/>
      <c r="L40" s="104">
        <v>-46389</v>
      </c>
      <c r="M40" s="21"/>
      <c r="N40" s="21">
        <v>-38417</v>
      </c>
    </row>
    <row r="41" spans="1:14" ht="15" customHeight="1" x14ac:dyDescent="0.45">
      <c r="B41" s="36" t="s">
        <v>103</v>
      </c>
      <c r="C41" s="36"/>
      <c r="F41" s="4"/>
      <c r="G41" s="4"/>
      <c r="H41" s="105">
        <v>940120</v>
      </c>
      <c r="I41" s="24"/>
      <c r="J41" s="25">
        <v>842103</v>
      </c>
      <c r="K41" s="24"/>
      <c r="L41" s="105">
        <v>293724</v>
      </c>
      <c r="M41" s="24"/>
      <c r="N41" s="25">
        <v>311362</v>
      </c>
    </row>
    <row r="42" spans="1:14" s="27" customFormat="1" ht="15" customHeight="1" x14ac:dyDescent="0.45">
      <c r="F42" s="28"/>
      <c r="G42" s="28"/>
      <c r="H42" s="168"/>
      <c r="I42" s="14"/>
      <c r="J42" s="86"/>
      <c r="K42" s="14"/>
      <c r="L42" s="168"/>
      <c r="M42" s="14"/>
      <c r="N42" s="86"/>
    </row>
    <row r="43" spans="1:14" ht="15" customHeight="1" x14ac:dyDescent="0.45">
      <c r="A43" s="30" t="s">
        <v>60</v>
      </c>
      <c r="B43" s="30"/>
      <c r="C43" s="30"/>
      <c r="D43" s="30"/>
      <c r="E43" s="30"/>
      <c r="H43" s="104">
        <f>SUM(H13:H41)</f>
        <v>1799927</v>
      </c>
      <c r="J43" s="21">
        <f>SUM(J13:J41)</f>
        <v>486984</v>
      </c>
      <c r="L43" s="104">
        <f>SUM(L13:L41)</f>
        <v>-95074</v>
      </c>
      <c r="M43" s="169"/>
      <c r="N43" s="21">
        <f>SUM(N13:N41)</f>
        <v>-230526</v>
      </c>
    </row>
    <row r="44" spans="1:14" ht="15" customHeight="1" x14ac:dyDescent="0.45">
      <c r="A44" s="30"/>
      <c r="B44" s="30" t="s">
        <v>32</v>
      </c>
      <c r="C44" s="30"/>
      <c r="D44" s="30"/>
      <c r="E44" s="30"/>
      <c r="H44" s="170"/>
      <c r="J44" s="169"/>
      <c r="L44" s="170"/>
      <c r="M44" s="169"/>
      <c r="N44" s="169"/>
    </row>
    <row r="45" spans="1:14" ht="15" customHeight="1" x14ac:dyDescent="0.45">
      <c r="A45" s="30"/>
      <c r="B45" s="34" t="s">
        <v>72</v>
      </c>
      <c r="H45" s="218">
        <v>-90524</v>
      </c>
      <c r="I45" s="21"/>
      <c r="J45" s="21">
        <v>84373</v>
      </c>
      <c r="K45" s="21"/>
      <c r="L45" s="218">
        <v>604</v>
      </c>
      <c r="M45" s="21"/>
      <c r="N45" s="21">
        <v>-2879</v>
      </c>
    </row>
    <row r="46" spans="1:14" ht="15" customHeight="1" x14ac:dyDescent="0.45">
      <c r="B46" s="34" t="s">
        <v>56</v>
      </c>
      <c r="H46" s="218">
        <v>-4631</v>
      </c>
      <c r="I46" s="21"/>
      <c r="J46" s="21">
        <v>21995</v>
      </c>
      <c r="K46" s="21"/>
      <c r="L46" s="218">
        <v>-36469</v>
      </c>
      <c r="M46" s="24"/>
      <c r="N46" s="21">
        <v>115419</v>
      </c>
    </row>
    <row r="47" spans="1:14" ht="15" customHeight="1" x14ac:dyDescent="0.45">
      <c r="B47" s="34" t="s">
        <v>57</v>
      </c>
      <c r="H47" s="218">
        <v>959492</v>
      </c>
      <c r="I47" s="21"/>
      <c r="J47" s="21">
        <v>1037377</v>
      </c>
      <c r="K47" s="21"/>
      <c r="L47" s="218">
        <v>420995</v>
      </c>
      <c r="M47" s="24"/>
      <c r="N47" s="21">
        <v>133143</v>
      </c>
    </row>
    <row r="48" spans="1:14" ht="15" customHeight="1" x14ac:dyDescent="0.45">
      <c r="B48" s="34" t="s">
        <v>75</v>
      </c>
      <c r="H48" s="218">
        <v>-2127580</v>
      </c>
      <c r="I48" s="21"/>
      <c r="J48" s="21">
        <v>-963502</v>
      </c>
      <c r="K48" s="21"/>
      <c r="L48" s="218">
        <v>-1711656</v>
      </c>
      <c r="M48" s="24"/>
      <c r="N48" s="21">
        <v>-902411</v>
      </c>
    </row>
    <row r="49" spans="1:14" ht="15" customHeight="1" x14ac:dyDescent="0.45">
      <c r="B49" s="34" t="s">
        <v>76</v>
      </c>
      <c r="H49" s="218">
        <v>-164986</v>
      </c>
      <c r="I49" s="21"/>
      <c r="J49" s="21">
        <v>127033</v>
      </c>
      <c r="K49" s="21"/>
      <c r="L49" s="218">
        <v>-194570</v>
      </c>
      <c r="M49" s="24"/>
      <c r="N49" s="21">
        <v>19090</v>
      </c>
    </row>
    <row r="50" spans="1:14" ht="15" customHeight="1" x14ac:dyDescent="0.45">
      <c r="B50" s="34" t="s">
        <v>2</v>
      </c>
      <c r="H50" s="218">
        <v>-13667</v>
      </c>
      <c r="I50" s="24"/>
      <c r="J50" s="21">
        <v>90820</v>
      </c>
      <c r="K50" s="24"/>
      <c r="L50" s="218">
        <v>1683</v>
      </c>
      <c r="M50" s="24"/>
      <c r="N50" s="21">
        <v>-518</v>
      </c>
    </row>
    <row r="51" spans="1:14" ht="15" customHeight="1" x14ac:dyDescent="0.45">
      <c r="B51" s="34" t="s">
        <v>58</v>
      </c>
      <c r="H51" s="218">
        <v>-598839</v>
      </c>
      <c r="I51" s="21"/>
      <c r="J51" s="21">
        <v>99551</v>
      </c>
      <c r="K51" s="21"/>
      <c r="L51" s="218">
        <v>-222345</v>
      </c>
      <c r="M51" s="24"/>
      <c r="N51" s="21">
        <v>282337</v>
      </c>
    </row>
    <row r="52" spans="1:14" ht="15" customHeight="1" x14ac:dyDescent="0.45">
      <c r="B52" s="34" t="s">
        <v>69</v>
      </c>
      <c r="H52" s="218">
        <v>4734</v>
      </c>
      <c r="I52" s="21"/>
      <c r="J52" s="21">
        <v>44276</v>
      </c>
      <c r="K52" s="21"/>
      <c r="L52" s="218">
        <v>58265</v>
      </c>
      <c r="M52" s="24"/>
      <c r="N52" s="21">
        <v>11878</v>
      </c>
    </row>
    <row r="53" spans="1:14" ht="15" customHeight="1" x14ac:dyDescent="0.45">
      <c r="B53" s="34" t="s">
        <v>45</v>
      </c>
      <c r="H53" s="218">
        <v>-61028</v>
      </c>
      <c r="I53" s="21"/>
      <c r="J53" s="21">
        <v>-213028</v>
      </c>
      <c r="K53" s="21"/>
      <c r="L53" s="218">
        <v>-78</v>
      </c>
      <c r="M53" s="24"/>
      <c r="N53" s="21">
        <v>-10391</v>
      </c>
    </row>
    <row r="54" spans="1:14" ht="15" customHeight="1" x14ac:dyDescent="0.45">
      <c r="B54" s="27" t="s">
        <v>146</v>
      </c>
      <c r="H54" s="218">
        <v>-525</v>
      </c>
      <c r="I54" s="21"/>
      <c r="J54" s="21">
        <v>-16804</v>
      </c>
      <c r="K54" s="21"/>
      <c r="L54" s="218">
        <v>0</v>
      </c>
      <c r="M54" s="24"/>
      <c r="N54" s="21">
        <v>-25429</v>
      </c>
    </row>
    <row r="55" spans="1:14" ht="15" customHeight="1" x14ac:dyDescent="0.45">
      <c r="B55" s="34" t="s">
        <v>24</v>
      </c>
      <c r="H55" s="218">
        <v>123123</v>
      </c>
      <c r="I55" s="21"/>
      <c r="J55" s="21">
        <v>-86966</v>
      </c>
      <c r="K55" s="21"/>
      <c r="L55" s="218">
        <v>613</v>
      </c>
      <c r="M55" s="24"/>
      <c r="N55" s="21">
        <v>-13371</v>
      </c>
    </row>
    <row r="56" spans="1:14" ht="15" customHeight="1" x14ac:dyDescent="0.45">
      <c r="B56" s="34" t="s">
        <v>62</v>
      </c>
      <c r="H56" s="105">
        <v>142901</v>
      </c>
      <c r="I56" s="24"/>
      <c r="J56" s="25">
        <v>-70466</v>
      </c>
      <c r="K56" s="24"/>
      <c r="L56" s="105">
        <v>20388</v>
      </c>
      <c r="M56" s="25"/>
      <c r="N56" s="25">
        <v>-1591</v>
      </c>
    </row>
    <row r="57" spans="1:14" ht="15" customHeight="1" x14ac:dyDescent="0.45">
      <c r="B57" s="32"/>
      <c r="H57" s="168"/>
      <c r="J57" s="86"/>
      <c r="L57" s="168"/>
      <c r="N57" s="86"/>
    </row>
    <row r="58" spans="1:14" ht="15" customHeight="1" x14ac:dyDescent="0.45">
      <c r="A58" s="30" t="s">
        <v>258</v>
      </c>
      <c r="B58" s="30"/>
      <c r="H58" s="104">
        <f>SUM(H43:H56)</f>
        <v>-31603</v>
      </c>
      <c r="J58" s="21">
        <f>SUM(J43:J56)</f>
        <v>641643</v>
      </c>
      <c r="K58" s="143"/>
      <c r="L58" s="104">
        <f>SUM(L43:L56)</f>
        <v>-1757644</v>
      </c>
      <c r="M58" s="143"/>
      <c r="N58" s="21">
        <f>SUM(N43:N56)</f>
        <v>-625249</v>
      </c>
    </row>
    <row r="59" spans="1:14" s="27" customFormat="1" ht="15" customHeight="1" x14ac:dyDescent="0.45">
      <c r="B59" s="27" t="s">
        <v>46</v>
      </c>
      <c r="F59" s="28"/>
      <c r="G59" s="28"/>
      <c r="H59" s="218">
        <v>-906035</v>
      </c>
      <c r="I59" s="37"/>
      <c r="J59" s="21">
        <v>-656990</v>
      </c>
      <c r="K59" s="37"/>
      <c r="L59" s="218">
        <v>-250932</v>
      </c>
      <c r="M59" s="37"/>
      <c r="N59" s="21">
        <v>-306364</v>
      </c>
    </row>
    <row r="60" spans="1:14" s="27" customFormat="1" ht="15" customHeight="1" x14ac:dyDescent="0.45">
      <c r="B60" s="27" t="s">
        <v>47</v>
      </c>
      <c r="F60" s="28"/>
      <c r="G60" s="28"/>
      <c r="H60" s="218">
        <v>-165092</v>
      </c>
      <c r="I60" s="24"/>
      <c r="J60" s="21">
        <v>-175669</v>
      </c>
      <c r="K60" s="24"/>
      <c r="L60" s="218">
        <v>-11413</v>
      </c>
      <c r="M60" s="24"/>
      <c r="N60" s="21">
        <v>-18797</v>
      </c>
    </row>
    <row r="61" spans="1:14" s="27" customFormat="1" ht="15" customHeight="1" x14ac:dyDescent="0.45">
      <c r="B61" s="27" t="s">
        <v>177</v>
      </c>
      <c r="F61" s="28"/>
      <c r="G61" s="28"/>
      <c r="H61" s="105">
        <v>232223</v>
      </c>
      <c r="I61" s="24"/>
      <c r="J61" s="25">
        <v>318968</v>
      </c>
      <c r="K61" s="24"/>
      <c r="L61" s="105">
        <v>212134</v>
      </c>
      <c r="M61" s="24"/>
      <c r="N61" s="25">
        <v>0</v>
      </c>
    </row>
    <row r="62" spans="1:14" s="27" customFormat="1" ht="15" customHeight="1" x14ac:dyDescent="0.45">
      <c r="F62" s="28"/>
      <c r="G62" s="28"/>
      <c r="H62" s="168"/>
      <c r="I62" s="14"/>
      <c r="J62" s="86"/>
      <c r="K62" s="14"/>
      <c r="L62" s="168"/>
      <c r="M62" s="14"/>
      <c r="N62" s="86"/>
    </row>
    <row r="63" spans="1:14" s="27" customFormat="1" ht="15" customHeight="1" x14ac:dyDescent="0.45">
      <c r="A63" s="26" t="s">
        <v>259</v>
      </c>
      <c r="B63" s="26"/>
      <c r="F63" s="28"/>
      <c r="G63" s="28"/>
      <c r="H63" s="144">
        <f>SUM(H58:H61)</f>
        <v>-870507</v>
      </c>
      <c r="I63" s="37"/>
      <c r="J63" s="145">
        <f>SUM(J58:J61)</f>
        <v>127952</v>
      </c>
      <c r="K63" s="37"/>
      <c r="L63" s="144">
        <f>SUM(L58:L61)</f>
        <v>-1807855</v>
      </c>
      <c r="M63" s="37"/>
      <c r="N63" s="145">
        <f>SUM(N58:N61)</f>
        <v>-950410</v>
      </c>
    </row>
    <row r="64" spans="1:14" s="27" customFormat="1" ht="14.45" customHeight="1" x14ac:dyDescent="0.45">
      <c r="A64" s="26"/>
      <c r="B64" s="26"/>
      <c r="F64" s="28"/>
      <c r="G64" s="28"/>
      <c r="H64" s="37"/>
      <c r="I64" s="37"/>
      <c r="J64" s="37"/>
      <c r="K64" s="37"/>
      <c r="L64" s="37"/>
      <c r="M64" s="37"/>
      <c r="N64" s="37"/>
    </row>
    <row r="65" spans="1:14" s="27" customFormat="1" ht="14.45" customHeight="1" x14ac:dyDescent="0.45">
      <c r="A65" s="26"/>
      <c r="B65" s="26"/>
      <c r="F65" s="28"/>
      <c r="G65" s="28"/>
      <c r="H65" s="37"/>
      <c r="I65" s="37"/>
      <c r="J65" s="37"/>
      <c r="K65" s="37"/>
      <c r="L65" s="37"/>
      <c r="M65" s="37"/>
      <c r="N65" s="37"/>
    </row>
    <row r="66" spans="1:14" s="27" customFormat="1" ht="9" customHeight="1" x14ac:dyDescent="0.45">
      <c r="A66" s="26"/>
      <c r="B66" s="26"/>
      <c r="F66" s="28"/>
      <c r="G66" s="28"/>
      <c r="H66" s="37"/>
      <c r="I66" s="37"/>
      <c r="J66" s="37"/>
      <c r="K66" s="37"/>
      <c r="L66" s="37"/>
      <c r="M66" s="37"/>
      <c r="N66" s="37"/>
    </row>
    <row r="67" spans="1:14" ht="22.15" customHeight="1" x14ac:dyDescent="0.45">
      <c r="A67" s="245" t="s">
        <v>160</v>
      </c>
      <c r="B67" s="245"/>
      <c r="C67" s="245"/>
      <c r="D67" s="245"/>
      <c r="E67" s="245"/>
      <c r="F67" s="245"/>
      <c r="G67" s="245"/>
      <c r="H67" s="245"/>
      <c r="I67" s="245"/>
      <c r="J67" s="245"/>
      <c r="K67" s="245"/>
      <c r="L67" s="245"/>
      <c r="M67" s="245"/>
      <c r="N67" s="245"/>
    </row>
    <row r="68" spans="1:14" ht="16.5" customHeight="1" x14ac:dyDescent="0.45">
      <c r="A68" s="43" t="s">
        <v>49</v>
      </c>
      <c r="B68" s="43"/>
      <c r="C68" s="43"/>
      <c r="D68" s="43"/>
      <c r="E68" s="44"/>
      <c r="F68" s="45"/>
      <c r="G68" s="45"/>
      <c r="H68" s="172"/>
      <c r="I68" s="172"/>
      <c r="J68" s="172"/>
      <c r="K68" s="172"/>
      <c r="L68" s="172"/>
      <c r="M68" s="172"/>
      <c r="N68" s="172"/>
    </row>
    <row r="69" spans="1:14" s="27" customFormat="1" ht="16.5" customHeight="1" x14ac:dyDescent="0.45">
      <c r="A69" s="26" t="s">
        <v>42</v>
      </c>
      <c r="B69" s="26"/>
      <c r="C69" s="26"/>
      <c r="D69" s="26"/>
      <c r="F69" s="28"/>
      <c r="G69" s="28"/>
      <c r="H69" s="14"/>
      <c r="I69" s="14"/>
      <c r="J69" s="14"/>
      <c r="K69" s="14"/>
      <c r="L69" s="14"/>
      <c r="M69" s="14"/>
      <c r="N69" s="14"/>
    </row>
    <row r="70" spans="1:14" ht="16.5" customHeight="1" x14ac:dyDescent="0.45">
      <c r="A70" s="46" t="str">
        <f>+A3</f>
        <v>For the nine-month period ended 30 September 2022</v>
      </c>
      <c r="B70" s="46"/>
      <c r="C70" s="46"/>
      <c r="D70" s="46"/>
      <c r="E70" s="47"/>
      <c r="F70" s="48"/>
      <c r="G70" s="48"/>
      <c r="H70" s="74"/>
      <c r="I70" s="74"/>
      <c r="J70" s="74"/>
      <c r="K70" s="74"/>
      <c r="L70" s="74"/>
      <c r="M70" s="74"/>
      <c r="N70" s="74"/>
    </row>
    <row r="71" spans="1:14" ht="16.5" customHeight="1" x14ac:dyDescent="0.45">
      <c r="A71" s="26"/>
      <c r="B71" s="26"/>
      <c r="C71" s="26"/>
      <c r="D71" s="26"/>
      <c r="E71" s="27"/>
      <c r="F71" s="28"/>
      <c r="G71" s="28"/>
      <c r="H71" s="14"/>
      <c r="I71" s="14"/>
      <c r="J71" s="14"/>
      <c r="K71" s="14"/>
      <c r="L71" s="14"/>
      <c r="M71" s="14"/>
      <c r="N71" s="14"/>
    </row>
    <row r="72" spans="1:14" ht="16.5" customHeight="1" x14ac:dyDescent="0.45">
      <c r="A72" s="26"/>
      <c r="B72" s="26"/>
      <c r="C72" s="26"/>
      <c r="D72" s="26"/>
      <c r="E72" s="27"/>
      <c r="F72" s="28"/>
      <c r="G72" s="28"/>
      <c r="H72" s="14"/>
      <c r="I72" s="14"/>
      <c r="J72" s="14"/>
      <c r="K72" s="14"/>
      <c r="L72" s="14"/>
      <c r="M72" s="14"/>
      <c r="N72" s="14"/>
    </row>
    <row r="73" spans="1:14" ht="15" customHeight="1" x14ac:dyDescent="0.45">
      <c r="A73" s="26"/>
      <c r="B73" s="26"/>
      <c r="C73" s="26"/>
      <c r="D73" s="26"/>
      <c r="E73" s="27"/>
      <c r="F73" s="28"/>
      <c r="G73" s="28"/>
      <c r="H73" s="239" t="s">
        <v>94</v>
      </c>
      <c r="I73" s="239"/>
      <c r="J73" s="239"/>
      <c r="K73" s="79"/>
      <c r="L73" s="239" t="s">
        <v>95</v>
      </c>
      <c r="M73" s="239"/>
      <c r="N73" s="239"/>
    </row>
    <row r="74" spans="1:14" ht="15" customHeight="1" x14ac:dyDescent="0.45">
      <c r="A74" s="26"/>
      <c r="B74" s="26"/>
      <c r="C74" s="26"/>
      <c r="D74" s="26"/>
      <c r="E74" s="27"/>
      <c r="F74" s="28"/>
      <c r="G74" s="28"/>
      <c r="H74" s="244" t="s">
        <v>140</v>
      </c>
      <c r="I74" s="244"/>
      <c r="J74" s="244"/>
      <c r="K74" s="79"/>
      <c r="L74" s="244" t="s">
        <v>140</v>
      </c>
      <c r="M74" s="244"/>
      <c r="N74" s="244"/>
    </row>
    <row r="75" spans="1:14" ht="15" customHeight="1" x14ac:dyDescent="0.45">
      <c r="H75" s="80" t="s">
        <v>78</v>
      </c>
      <c r="I75" s="176"/>
      <c r="J75" s="80" t="s">
        <v>78</v>
      </c>
      <c r="K75" s="23"/>
      <c r="L75" s="80" t="s">
        <v>78</v>
      </c>
      <c r="M75" s="176"/>
      <c r="N75" s="80" t="s">
        <v>78</v>
      </c>
    </row>
    <row r="76" spans="1:14" ht="15" customHeight="1" x14ac:dyDescent="0.45">
      <c r="A76" s="30"/>
      <c r="B76" s="30"/>
      <c r="C76" s="30"/>
      <c r="D76" s="30"/>
      <c r="H76" s="81" t="s">
        <v>231</v>
      </c>
      <c r="I76" s="80"/>
      <c r="J76" s="81" t="s">
        <v>192</v>
      </c>
      <c r="K76" s="80"/>
      <c r="L76" s="81" t="s">
        <v>231</v>
      </c>
      <c r="M76" s="80"/>
      <c r="N76" s="81" t="s">
        <v>192</v>
      </c>
    </row>
    <row r="77" spans="1:14" ht="15" customHeight="1" x14ac:dyDescent="0.45">
      <c r="A77" s="27"/>
      <c r="B77" s="27"/>
      <c r="C77" s="27"/>
      <c r="D77" s="27"/>
      <c r="E77" s="27"/>
      <c r="F77" s="29" t="s">
        <v>0</v>
      </c>
      <c r="G77" s="33"/>
      <c r="H77" s="82" t="s">
        <v>68</v>
      </c>
      <c r="I77" s="83"/>
      <c r="J77" s="82" t="s">
        <v>68</v>
      </c>
      <c r="K77" s="22"/>
      <c r="L77" s="82" t="s">
        <v>68</v>
      </c>
      <c r="M77" s="83"/>
      <c r="N77" s="82" t="s">
        <v>68</v>
      </c>
    </row>
    <row r="78" spans="1:14" ht="15" customHeight="1" x14ac:dyDescent="0.45">
      <c r="A78" s="27"/>
      <c r="B78" s="27"/>
      <c r="C78" s="27"/>
      <c r="D78" s="27"/>
      <c r="E78" s="27"/>
      <c r="F78" s="33"/>
      <c r="G78" s="33"/>
      <c r="H78" s="99"/>
      <c r="I78" s="83"/>
      <c r="J78" s="80"/>
      <c r="K78" s="22"/>
      <c r="L78" s="99"/>
      <c r="M78" s="83"/>
      <c r="N78" s="80"/>
    </row>
    <row r="79" spans="1:14" ht="15" customHeight="1" x14ac:dyDescent="0.45">
      <c r="A79" s="30" t="s">
        <v>4</v>
      </c>
      <c r="H79" s="136"/>
      <c r="L79" s="170"/>
      <c r="M79" s="169"/>
      <c r="N79" s="169"/>
    </row>
    <row r="80" spans="1:14" ht="15" customHeight="1" x14ac:dyDescent="0.45">
      <c r="A80" s="30"/>
      <c r="B80" s="31" t="s">
        <v>200</v>
      </c>
      <c r="H80" s="136"/>
      <c r="L80" s="170"/>
      <c r="M80" s="169"/>
      <c r="N80" s="169"/>
    </row>
    <row r="81" spans="1:14" ht="15" customHeight="1" x14ac:dyDescent="0.45">
      <c r="A81" s="30"/>
      <c r="C81" s="31" t="s">
        <v>198</v>
      </c>
      <c r="H81" s="136">
        <v>312141</v>
      </c>
      <c r="J81" s="75">
        <v>74060</v>
      </c>
      <c r="L81" s="136">
        <v>0</v>
      </c>
      <c r="M81" s="169"/>
      <c r="N81" s="75">
        <v>0</v>
      </c>
    </row>
    <row r="82" spans="1:14" ht="15" customHeight="1" x14ac:dyDescent="0.45">
      <c r="A82" s="30"/>
      <c r="B82" s="31" t="s">
        <v>201</v>
      </c>
      <c r="H82" s="136"/>
      <c r="L82" s="136"/>
      <c r="M82" s="169"/>
    </row>
    <row r="83" spans="1:14" ht="15" customHeight="1" x14ac:dyDescent="0.45">
      <c r="A83" s="30"/>
      <c r="C83" s="31" t="s">
        <v>198</v>
      </c>
      <c r="H83" s="136">
        <v>-245058</v>
      </c>
      <c r="J83" s="75">
        <v>-62200</v>
      </c>
      <c r="L83" s="136">
        <v>0</v>
      </c>
      <c r="M83" s="169"/>
      <c r="N83" s="75">
        <v>0</v>
      </c>
    </row>
    <row r="84" spans="1:14" ht="15" customHeight="1" x14ac:dyDescent="0.45">
      <c r="B84" s="31" t="s">
        <v>250</v>
      </c>
      <c r="F84" s="4">
        <v>15</v>
      </c>
      <c r="H84" s="136">
        <v>0</v>
      </c>
      <c r="J84" s="75">
        <v>0</v>
      </c>
      <c r="L84" s="136">
        <v>584400</v>
      </c>
      <c r="M84" s="169"/>
      <c r="N84" s="75">
        <v>0</v>
      </c>
    </row>
    <row r="85" spans="1:14" ht="15" customHeight="1" x14ac:dyDescent="0.45">
      <c r="B85" s="31" t="s">
        <v>165</v>
      </c>
      <c r="E85" s="32"/>
      <c r="F85" s="4">
        <v>15</v>
      </c>
      <c r="G85" s="4"/>
      <c r="H85" s="100">
        <v>-297372</v>
      </c>
      <c r="I85" s="22"/>
      <c r="J85" s="22">
        <v>-220203</v>
      </c>
      <c r="K85" s="22"/>
      <c r="L85" s="100">
        <v>-698650</v>
      </c>
      <c r="M85" s="22"/>
      <c r="N85" s="22">
        <v>-155000</v>
      </c>
    </row>
    <row r="86" spans="1:14" ht="15" customHeight="1" x14ac:dyDescent="0.45">
      <c r="A86" s="30"/>
      <c r="B86" s="31" t="s">
        <v>284</v>
      </c>
      <c r="F86" s="4"/>
      <c r="G86" s="4"/>
      <c r="H86" s="100">
        <v>0</v>
      </c>
      <c r="I86" s="22"/>
      <c r="J86" s="22">
        <v>-442063</v>
      </c>
      <c r="K86" s="22"/>
      <c r="L86" s="100">
        <v>0</v>
      </c>
      <c r="M86" s="22"/>
      <c r="N86" s="22">
        <v>0</v>
      </c>
    </row>
    <row r="87" spans="1:14" ht="15" customHeight="1" x14ac:dyDescent="0.45">
      <c r="B87" s="31" t="s">
        <v>301</v>
      </c>
      <c r="E87" s="32"/>
      <c r="F87" s="4"/>
      <c r="G87" s="4"/>
      <c r="H87" s="100">
        <v>0</v>
      </c>
      <c r="I87" s="22"/>
      <c r="J87" s="22">
        <v>-99508</v>
      </c>
      <c r="K87" s="22"/>
      <c r="L87" s="100">
        <v>0</v>
      </c>
      <c r="M87" s="22"/>
      <c r="N87" s="22">
        <v>0</v>
      </c>
    </row>
    <row r="88" spans="1:14" ht="15" customHeight="1" x14ac:dyDescent="0.45">
      <c r="A88" s="30"/>
      <c r="B88" s="31" t="s">
        <v>212</v>
      </c>
      <c r="F88" s="4"/>
      <c r="G88" s="4"/>
      <c r="H88" s="100">
        <v>0</v>
      </c>
      <c r="I88" s="22"/>
      <c r="J88" s="22">
        <v>0</v>
      </c>
      <c r="K88" s="22"/>
      <c r="L88" s="100">
        <v>0</v>
      </c>
      <c r="M88" s="22"/>
      <c r="N88" s="22">
        <v>-900000</v>
      </c>
    </row>
    <row r="89" spans="1:14" ht="15" customHeight="1" x14ac:dyDescent="0.45">
      <c r="A89" s="30"/>
      <c r="B89" s="31" t="s">
        <v>205</v>
      </c>
      <c r="F89" s="4">
        <v>11</v>
      </c>
      <c r="G89" s="4"/>
      <c r="H89" s="100">
        <v>-5847</v>
      </c>
      <c r="I89" s="22"/>
      <c r="J89" s="22">
        <v>-980328</v>
      </c>
      <c r="K89" s="22"/>
      <c r="L89" s="100">
        <v>-5847</v>
      </c>
      <c r="M89" s="22"/>
      <c r="N89" s="22">
        <v>-640</v>
      </c>
    </row>
    <row r="90" spans="1:14" ht="15" customHeight="1" x14ac:dyDescent="0.45">
      <c r="A90" s="30"/>
      <c r="B90" s="31" t="s">
        <v>213</v>
      </c>
      <c r="F90" s="4"/>
      <c r="G90" s="4"/>
      <c r="H90" s="100">
        <v>0</v>
      </c>
      <c r="I90" s="22"/>
      <c r="J90" s="22">
        <v>1693875</v>
      </c>
      <c r="K90" s="22"/>
      <c r="L90" s="100">
        <v>0</v>
      </c>
      <c r="M90" s="22"/>
      <c r="N90" s="22">
        <v>1693875</v>
      </c>
    </row>
    <row r="91" spans="1:14" ht="15" customHeight="1" x14ac:dyDescent="0.45">
      <c r="A91" s="30"/>
      <c r="B91" s="31" t="s">
        <v>224</v>
      </c>
      <c r="F91" s="4"/>
      <c r="G91" s="4"/>
      <c r="H91" s="100">
        <v>0</v>
      </c>
      <c r="I91" s="22"/>
      <c r="J91" s="22">
        <v>-30000</v>
      </c>
      <c r="K91" s="22"/>
      <c r="L91" s="100">
        <v>0</v>
      </c>
      <c r="M91" s="22"/>
      <c r="N91" s="22">
        <v>0</v>
      </c>
    </row>
    <row r="92" spans="1:14" ht="15" customHeight="1" x14ac:dyDescent="0.45">
      <c r="B92" s="31" t="s">
        <v>182</v>
      </c>
      <c r="E92" s="32"/>
      <c r="F92" s="31"/>
      <c r="H92" s="100">
        <v>-9545</v>
      </c>
      <c r="I92" s="22"/>
      <c r="J92" s="22">
        <v>17980</v>
      </c>
      <c r="K92" s="22"/>
      <c r="L92" s="100">
        <v>-9421</v>
      </c>
      <c r="M92" s="22"/>
      <c r="N92" s="22">
        <v>-31</v>
      </c>
    </row>
    <row r="93" spans="1:14" ht="15" customHeight="1" x14ac:dyDescent="0.45">
      <c r="B93" s="31" t="s">
        <v>126</v>
      </c>
      <c r="E93" s="32"/>
      <c r="F93" s="31"/>
      <c r="H93" s="100">
        <v>-275041</v>
      </c>
      <c r="I93" s="22"/>
      <c r="J93" s="22">
        <v>0</v>
      </c>
      <c r="K93" s="22"/>
      <c r="L93" s="100">
        <v>-275041</v>
      </c>
      <c r="M93" s="22"/>
      <c r="N93" s="22">
        <v>0</v>
      </c>
    </row>
    <row r="94" spans="1:14" ht="15" customHeight="1" x14ac:dyDescent="0.45">
      <c r="B94" s="31" t="s">
        <v>175</v>
      </c>
      <c r="E94" s="32"/>
      <c r="G94" s="4"/>
      <c r="H94" s="100">
        <v>-508287</v>
      </c>
      <c r="I94" s="22"/>
      <c r="J94" s="22">
        <v>-795618</v>
      </c>
      <c r="K94" s="22"/>
      <c r="L94" s="100">
        <v>0</v>
      </c>
      <c r="M94" s="22"/>
      <c r="N94" s="22">
        <v>0</v>
      </c>
    </row>
    <row r="95" spans="1:14" ht="15" customHeight="1" x14ac:dyDescent="0.45">
      <c r="B95" s="31" t="s">
        <v>159</v>
      </c>
      <c r="E95" s="32"/>
      <c r="G95" s="4"/>
      <c r="H95" s="117">
        <v>379</v>
      </c>
      <c r="I95" s="22"/>
      <c r="J95" s="38">
        <v>55</v>
      </c>
      <c r="K95" s="22"/>
      <c r="L95" s="117">
        <v>0</v>
      </c>
      <c r="M95" s="22"/>
      <c r="N95" s="38">
        <v>55</v>
      </c>
    </row>
    <row r="96" spans="1:14" ht="15" customHeight="1" x14ac:dyDescent="0.45">
      <c r="B96" s="31" t="s">
        <v>203</v>
      </c>
      <c r="E96" s="32"/>
      <c r="G96" s="4"/>
      <c r="H96" s="117">
        <v>-570149</v>
      </c>
      <c r="I96" s="22"/>
      <c r="J96" s="38">
        <v>-294446</v>
      </c>
      <c r="K96" s="22"/>
      <c r="L96" s="117">
        <v>-8494</v>
      </c>
      <c r="M96" s="22"/>
      <c r="N96" s="38">
        <v>-2147</v>
      </c>
    </row>
    <row r="97" spans="1:14" ht="15" customHeight="1" x14ac:dyDescent="0.45">
      <c r="B97" s="31" t="s">
        <v>87</v>
      </c>
      <c r="E97" s="32"/>
      <c r="F97" s="4"/>
      <c r="G97" s="4"/>
      <c r="H97" s="117">
        <v>-19250</v>
      </c>
      <c r="I97" s="22"/>
      <c r="J97" s="38">
        <v>-15778</v>
      </c>
      <c r="K97" s="22"/>
      <c r="L97" s="117">
        <v>-16026</v>
      </c>
      <c r="M97" s="22"/>
      <c r="N97" s="38">
        <v>-12963</v>
      </c>
    </row>
    <row r="98" spans="1:14" ht="15" customHeight="1" x14ac:dyDescent="0.45">
      <c r="B98" s="31" t="s">
        <v>260</v>
      </c>
      <c r="E98" s="32"/>
      <c r="F98" s="4"/>
      <c r="G98" s="4"/>
      <c r="H98" s="117"/>
      <c r="I98" s="22"/>
      <c r="J98" s="38"/>
      <c r="K98" s="22"/>
      <c r="L98" s="117"/>
      <c r="M98" s="22"/>
      <c r="N98" s="38"/>
    </row>
    <row r="99" spans="1:14" ht="15" customHeight="1" x14ac:dyDescent="0.45">
      <c r="C99" s="31" t="s">
        <v>209</v>
      </c>
      <c r="E99" s="32"/>
      <c r="F99" s="4"/>
      <c r="G99" s="4"/>
      <c r="H99" s="117">
        <v>83269</v>
      </c>
      <c r="I99" s="22"/>
      <c r="J99" s="38">
        <v>183704</v>
      </c>
      <c r="K99" s="22"/>
      <c r="L99" s="117">
        <v>0</v>
      </c>
      <c r="M99" s="22"/>
      <c r="N99" s="38">
        <v>0</v>
      </c>
    </row>
    <row r="100" spans="1:14" ht="15" customHeight="1" x14ac:dyDescent="0.45">
      <c r="B100" s="31" t="s">
        <v>261</v>
      </c>
      <c r="E100" s="32"/>
      <c r="F100" s="4"/>
      <c r="G100" s="4"/>
      <c r="H100" s="117">
        <v>207982</v>
      </c>
      <c r="I100" s="22"/>
      <c r="J100" s="38">
        <v>0</v>
      </c>
      <c r="K100" s="22"/>
      <c r="L100" s="117">
        <v>0</v>
      </c>
      <c r="M100" s="22"/>
      <c r="N100" s="38">
        <v>0</v>
      </c>
    </row>
    <row r="101" spans="1:14" ht="15" customHeight="1" x14ac:dyDescent="0.45">
      <c r="B101" s="31" t="s">
        <v>178</v>
      </c>
      <c r="E101" s="32"/>
      <c r="F101" s="4">
        <v>11</v>
      </c>
      <c r="G101" s="4"/>
      <c r="H101" s="100">
        <v>101526</v>
      </c>
      <c r="I101" s="22"/>
      <c r="J101" s="22">
        <v>38122</v>
      </c>
      <c r="K101" s="22"/>
      <c r="L101" s="100">
        <v>41528</v>
      </c>
      <c r="M101" s="22"/>
      <c r="N101" s="22">
        <v>38122</v>
      </c>
    </row>
    <row r="102" spans="1:14" ht="15" customHeight="1" x14ac:dyDescent="0.45">
      <c r="B102" s="31" t="s">
        <v>77</v>
      </c>
      <c r="E102" s="32"/>
      <c r="F102" s="4"/>
      <c r="G102" s="4"/>
      <c r="H102" s="119">
        <v>2537</v>
      </c>
      <c r="I102" s="23"/>
      <c r="J102" s="39">
        <v>19084</v>
      </c>
      <c r="K102" s="23"/>
      <c r="L102" s="119">
        <v>7607</v>
      </c>
      <c r="M102" s="23"/>
      <c r="N102" s="39">
        <v>6280</v>
      </c>
    </row>
    <row r="103" spans="1:14" ht="15" customHeight="1" x14ac:dyDescent="0.45">
      <c r="E103" s="32"/>
      <c r="H103" s="168"/>
      <c r="I103" s="169"/>
      <c r="J103" s="86"/>
      <c r="K103" s="169"/>
      <c r="L103" s="168"/>
      <c r="N103" s="86"/>
    </row>
    <row r="104" spans="1:14" ht="15" customHeight="1" x14ac:dyDescent="0.45">
      <c r="A104" s="30" t="s">
        <v>145</v>
      </c>
      <c r="H104" s="112">
        <f>SUM(H80:H102)</f>
        <v>-1222715</v>
      </c>
      <c r="I104" s="169"/>
      <c r="J104" s="78">
        <f>SUM(J80:J102)</f>
        <v>-913264</v>
      </c>
      <c r="K104" s="169"/>
      <c r="L104" s="112">
        <f>SUM(L80:L102)</f>
        <v>-379944</v>
      </c>
      <c r="M104" s="169"/>
      <c r="N104" s="78">
        <f>SUM(N80:N102)</f>
        <v>667551</v>
      </c>
    </row>
    <row r="105" spans="1:14" ht="15" customHeight="1" x14ac:dyDescent="0.45">
      <c r="H105" s="108"/>
      <c r="J105" s="15"/>
      <c r="L105" s="108"/>
      <c r="N105" s="15"/>
    </row>
    <row r="106" spans="1:14" ht="15" customHeight="1" x14ac:dyDescent="0.45">
      <c r="A106" s="30" t="s">
        <v>5</v>
      </c>
      <c r="H106" s="170"/>
      <c r="J106" s="169"/>
      <c r="L106" s="170"/>
      <c r="N106" s="169"/>
    </row>
    <row r="107" spans="1:14" ht="15" customHeight="1" x14ac:dyDescent="0.45">
      <c r="B107" s="31" t="s">
        <v>286</v>
      </c>
      <c r="H107" s="174"/>
      <c r="I107" s="175"/>
      <c r="J107" s="175"/>
      <c r="K107" s="175"/>
      <c r="L107" s="174"/>
      <c r="M107" s="175"/>
      <c r="N107" s="175"/>
    </row>
    <row r="108" spans="1:14" ht="15" customHeight="1" x14ac:dyDescent="0.45">
      <c r="C108" s="31" t="s">
        <v>285</v>
      </c>
      <c r="H108" s="117">
        <v>727684</v>
      </c>
      <c r="I108" s="22"/>
      <c r="J108" s="38">
        <v>-81274</v>
      </c>
      <c r="K108" s="22"/>
      <c r="L108" s="117">
        <v>339331</v>
      </c>
      <c r="M108" s="22"/>
      <c r="N108" s="38">
        <v>48332</v>
      </c>
    </row>
    <row r="109" spans="1:14" ht="15" customHeight="1" x14ac:dyDescent="0.45">
      <c r="B109" s="31" t="s">
        <v>302</v>
      </c>
      <c r="G109" s="4"/>
      <c r="H109" s="117">
        <v>0</v>
      </c>
      <c r="I109" s="22"/>
      <c r="J109" s="38">
        <v>0</v>
      </c>
      <c r="K109" s="22"/>
      <c r="L109" s="117">
        <v>871868</v>
      </c>
      <c r="M109" s="22"/>
      <c r="N109" s="38">
        <v>350093</v>
      </c>
    </row>
    <row r="110" spans="1:14" ht="15" customHeight="1" x14ac:dyDescent="0.45">
      <c r="B110" s="31" t="s">
        <v>204</v>
      </c>
      <c r="F110" s="4">
        <v>13</v>
      </c>
      <c r="G110" s="4"/>
      <c r="H110" s="117">
        <v>7532779</v>
      </c>
      <c r="I110" s="22"/>
      <c r="J110" s="38">
        <v>3764774</v>
      </c>
      <c r="K110" s="22"/>
      <c r="L110" s="117">
        <v>7107243</v>
      </c>
      <c r="M110" s="22"/>
      <c r="N110" s="38">
        <v>650000</v>
      </c>
    </row>
    <row r="111" spans="1:14" ht="15" customHeight="1" x14ac:dyDescent="0.45">
      <c r="B111" s="31" t="s">
        <v>251</v>
      </c>
      <c r="F111" s="4">
        <v>13</v>
      </c>
      <c r="G111" s="4"/>
      <c r="H111" s="117">
        <v>-5814658</v>
      </c>
      <c r="I111" s="22"/>
      <c r="J111" s="38">
        <v>-3249762</v>
      </c>
      <c r="K111" s="22"/>
      <c r="L111" s="117">
        <v>-5446650</v>
      </c>
      <c r="M111" s="22"/>
      <c r="N111" s="38">
        <v>-648456</v>
      </c>
    </row>
    <row r="112" spans="1:14" ht="15" customHeight="1" x14ac:dyDescent="0.45">
      <c r="B112" s="31" t="s">
        <v>206</v>
      </c>
      <c r="F112" s="4">
        <v>13</v>
      </c>
      <c r="G112" s="4"/>
      <c r="H112" s="117">
        <v>-85939</v>
      </c>
      <c r="I112" s="22"/>
      <c r="J112" s="38">
        <v>-6950</v>
      </c>
      <c r="K112" s="22"/>
      <c r="L112" s="117">
        <v>-31079</v>
      </c>
      <c r="M112" s="22"/>
      <c r="N112" s="38">
        <v>-1625</v>
      </c>
    </row>
    <row r="113" spans="1:14" ht="15" customHeight="1" x14ac:dyDescent="0.45">
      <c r="B113" s="31" t="s">
        <v>287</v>
      </c>
      <c r="F113" s="4"/>
      <c r="G113" s="4"/>
      <c r="H113" s="119">
        <v>-90556</v>
      </c>
      <c r="I113" s="22"/>
      <c r="J113" s="39">
        <v>-227586</v>
      </c>
      <c r="K113" s="22"/>
      <c r="L113" s="119">
        <v>-9700</v>
      </c>
      <c r="M113" s="22"/>
      <c r="N113" s="39">
        <v>-11041</v>
      </c>
    </row>
    <row r="114" spans="1:14" s="32" customFormat="1" ht="15" customHeight="1" x14ac:dyDescent="0.45">
      <c r="B114" s="31"/>
      <c r="C114" s="31"/>
      <c r="D114" s="31"/>
      <c r="H114" s="108"/>
      <c r="I114" s="75"/>
      <c r="J114" s="15"/>
      <c r="K114" s="75"/>
      <c r="L114" s="108"/>
      <c r="M114" s="75"/>
      <c r="N114" s="15"/>
    </row>
    <row r="115" spans="1:14" ht="15" customHeight="1" x14ac:dyDescent="0.45">
      <c r="A115" s="30" t="s">
        <v>225</v>
      </c>
      <c r="H115" s="146">
        <f>SUM(H108:H114)</f>
        <v>2269310</v>
      </c>
      <c r="I115" s="147"/>
      <c r="J115" s="179">
        <f>SUM(J108:J114)</f>
        <v>199202</v>
      </c>
      <c r="K115" s="147"/>
      <c r="L115" s="146">
        <f>SUM(L108:L114)</f>
        <v>2831013</v>
      </c>
      <c r="M115" s="147"/>
      <c r="N115" s="179">
        <f>SUM(N108:N114)</f>
        <v>387303</v>
      </c>
    </row>
    <row r="116" spans="1:14" ht="15" customHeight="1" x14ac:dyDescent="0.45">
      <c r="A116" s="30"/>
      <c r="H116" s="106"/>
      <c r="I116" s="22"/>
      <c r="J116" s="23"/>
      <c r="K116" s="22"/>
      <c r="L116" s="106"/>
      <c r="M116" s="22"/>
      <c r="N116" s="23"/>
    </row>
    <row r="117" spans="1:14" ht="15" customHeight="1" x14ac:dyDescent="0.45">
      <c r="A117" s="30" t="s">
        <v>189</v>
      </c>
      <c r="B117" s="30"/>
      <c r="F117" s="28"/>
      <c r="G117" s="28"/>
      <c r="H117" s="117">
        <f>SUM(H115,H104,H63)</f>
        <v>176088</v>
      </c>
      <c r="I117" s="22"/>
      <c r="J117" s="38">
        <f>SUM(J115,J104,J63)</f>
        <v>-586110</v>
      </c>
      <c r="K117" s="22"/>
      <c r="L117" s="117">
        <f>SUM(L115,L104,L63)</f>
        <v>643214</v>
      </c>
      <c r="M117" s="22"/>
      <c r="N117" s="38">
        <f>SUM(N115,N104,N63)</f>
        <v>104444</v>
      </c>
    </row>
    <row r="118" spans="1:14" ht="15" customHeight="1" x14ac:dyDescent="0.45">
      <c r="A118" s="31" t="s">
        <v>262</v>
      </c>
      <c r="B118" s="30"/>
      <c r="F118" s="28"/>
      <c r="G118" s="28"/>
      <c r="H118" s="117">
        <v>-10165</v>
      </c>
      <c r="I118" s="14"/>
      <c r="J118" s="38">
        <v>20819</v>
      </c>
      <c r="K118" s="14"/>
      <c r="L118" s="117">
        <v>0</v>
      </c>
      <c r="N118" s="38">
        <v>0</v>
      </c>
    </row>
    <row r="119" spans="1:14" ht="15" customHeight="1" x14ac:dyDescent="0.45">
      <c r="A119" s="31" t="s">
        <v>31</v>
      </c>
      <c r="F119" s="31"/>
      <c r="H119" s="112">
        <v>2697565</v>
      </c>
      <c r="I119" s="14"/>
      <c r="J119" s="78">
        <v>3377891</v>
      </c>
      <c r="K119" s="14"/>
      <c r="L119" s="112">
        <v>92417</v>
      </c>
      <c r="N119" s="78">
        <v>260790</v>
      </c>
    </row>
    <row r="120" spans="1:14" ht="15" customHeight="1" x14ac:dyDescent="0.45">
      <c r="H120" s="168"/>
      <c r="J120" s="86"/>
      <c r="L120" s="168"/>
      <c r="N120" s="86"/>
    </row>
    <row r="121" spans="1:14" ht="15" customHeight="1" thickBot="1" x14ac:dyDescent="0.5">
      <c r="A121" s="30" t="s">
        <v>48</v>
      </c>
      <c r="H121" s="149">
        <f>SUM(H117:H119)</f>
        <v>2863488</v>
      </c>
      <c r="I121" s="147"/>
      <c r="J121" s="150">
        <f>SUM(J117:J119)</f>
        <v>2812600</v>
      </c>
      <c r="K121" s="147"/>
      <c r="L121" s="149">
        <f>SUM(L117:L119)</f>
        <v>735631</v>
      </c>
      <c r="M121" s="147"/>
      <c r="N121" s="150">
        <f>SUM(N117:N119)</f>
        <v>365234</v>
      </c>
    </row>
    <row r="122" spans="1:14" ht="15" customHeight="1" thickTop="1" x14ac:dyDescent="0.45">
      <c r="A122" s="30"/>
      <c r="H122" s="219"/>
      <c r="I122" s="220"/>
      <c r="J122" s="219"/>
      <c r="K122" s="220"/>
      <c r="L122" s="219"/>
      <c r="M122" s="147"/>
      <c r="N122" s="171"/>
    </row>
    <row r="123" spans="1:14" ht="15" customHeight="1" x14ac:dyDescent="0.45">
      <c r="A123" s="30"/>
      <c r="H123" s="171"/>
      <c r="I123" s="22"/>
      <c r="J123" s="171"/>
      <c r="K123" s="22"/>
      <c r="L123" s="171"/>
      <c r="M123" s="147"/>
      <c r="N123" s="171"/>
    </row>
    <row r="124" spans="1:14" ht="15" customHeight="1" x14ac:dyDescent="0.45">
      <c r="A124" s="30"/>
      <c r="H124" s="171"/>
      <c r="I124" s="22"/>
      <c r="J124" s="171"/>
      <c r="K124" s="22"/>
      <c r="L124" s="171"/>
      <c r="M124" s="147"/>
      <c r="N124" s="171"/>
    </row>
    <row r="125" spans="1:14" ht="15" customHeight="1" x14ac:dyDescent="0.45">
      <c r="A125" s="30"/>
      <c r="H125" s="171"/>
      <c r="I125" s="22"/>
      <c r="J125" s="171"/>
      <c r="K125" s="22"/>
      <c r="L125" s="171"/>
      <c r="M125" s="147"/>
      <c r="N125" s="171"/>
    </row>
    <row r="126" spans="1:14" ht="15" customHeight="1" x14ac:dyDescent="0.45">
      <c r="A126" s="30"/>
      <c r="H126" s="171"/>
      <c r="I126" s="22"/>
      <c r="J126" s="171"/>
      <c r="K126" s="22"/>
      <c r="L126" s="171"/>
      <c r="M126" s="147"/>
      <c r="N126" s="171"/>
    </row>
    <row r="127" spans="1:14" ht="15" customHeight="1" x14ac:dyDescent="0.45">
      <c r="A127" s="30"/>
      <c r="H127" s="171"/>
      <c r="I127" s="22"/>
      <c r="J127" s="171"/>
      <c r="K127" s="22"/>
      <c r="L127" s="171"/>
      <c r="M127" s="147"/>
      <c r="N127" s="171"/>
    </row>
    <row r="128" spans="1:14" ht="15" customHeight="1" x14ac:dyDescent="0.45">
      <c r="A128" s="30"/>
      <c r="H128" s="171"/>
      <c r="I128" s="22"/>
      <c r="J128" s="171"/>
      <c r="K128" s="22"/>
      <c r="L128" s="171"/>
      <c r="M128" s="147"/>
      <c r="N128" s="171"/>
    </row>
    <row r="129" spans="1:14" ht="15" customHeight="1" x14ac:dyDescent="0.45">
      <c r="A129" s="30"/>
      <c r="H129" s="171"/>
      <c r="I129" s="22"/>
      <c r="J129" s="171"/>
      <c r="K129" s="22"/>
      <c r="L129" s="171"/>
      <c r="M129" s="147"/>
      <c r="N129" s="171"/>
    </row>
    <row r="130" spans="1:14" ht="15" customHeight="1" x14ac:dyDescent="0.45">
      <c r="A130" s="30"/>
      <c r="H130" s="171"/>
      <c r="I130" s="22"/>
      <c r="J130" s="171"/>
      <c r="K130" s="22"/>
      <c r="L130" s="171"/>
      <c r="M130" s="147"/>
      <c r="N130" s="171"/>
    </row>
    <row r="131" spans="1:14" ht="15" customHeight="1" x14ac:dyDescent="0.45">
      <c r="A131" s="30"/>
      <c r="H131" s="171"/>
      <c r="I131" s="22"/>
      <c r="J131" s="171"/>
      <c r="K131" s="22"/>
      <c r="L131" s="171"/>
      <c r="M131" s="147"/>
      <c r="N131" s="171"/>
    </row>
    <row r="132" spans="1:14" ht="11.25" customHeight="1" x14ac:dyDescent="0.45">
      <c r="A132" s="30"/>
      <c r="H132" s="171"/>
      <c r="I132" s="22"/>
      <c r="J132" s="171"/>
      <c r="K132" s="22"/>
      <c r="L132" s="171"/>
      <c r="M132" s="147"/>
      <c r="N132" s="171"/>
    </row>
    <row r="133" spans="1:14" ht="22.15" customHeight="1" x14ac:dyDescent="0.45">
      <c r="A133" s="245" t="s">
        <v>160</v>
      </c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</row>
    <row r="134" spans="1:14" ht="16.5" customHeight="1" x14ac:dyDescent="0.45">
      <c r="A134" s="43" t="s">
        <v>49</v>
      </c>
      <c r="B134" s="43"/>
      <c r="C134" s="43"/>
      <c r="D134" s="43"/>
      <c r="E134" s="44"/>
      <c r="F134" s="45"/>
      <c r="G134" s="45"/>
      <c r="H134" s="172"/>
      <c r="I134" s="172"/>
      <c r="J134" s="172"/>
      <c r="K134" s="172"/>
      <c r="L134" s="172"/>
      <c r="M134" s="172"/>
      <c r="N134" s="172"/>
    </row>
    <row r="135" spans="1:14" s="27" customFormat="1" ht="16.5" customHeight="1" x14ac:dyDescent="0.45">
      <c r="A135" s="26" t="s">
        <v>42</v>
      </c>
      <c r="B135" s="26"/>
      <c r="C135" s="26"/>
      <c r="D135" s="26"/>
      <c r="F135" s="28"/>
      <c r="G135" s="28"/>
      <c r="H135" s="38"/>
      <c r="I135" s="38"/>
      <c r="J135" s="38"/>
      <c r="K135" s="38"/>
      <c r="L135" s="38"/>
      <c r="M135" s="38"/>
      <c r="N135" s="38"/>
    </row>
    <row r="136" spans="1:14" ht="16.5" customHeight="1" x14ac:dyDescent="0.45">
      <c r="A136" s="46" t="s">
        <v>240</v>
      </c>
      <c r="B136" s="46"/>
      <c r="C136" s="46"/>
      <c r="D136" s="46"/>
      <c r="E136" s="47"/>
      <c r="F136" s="48"/>
      <c r="G136" s="48"/>
      <c r="H136" s="74"/>
      <c r="I136" s="74"/>
      <c r="J136" s="74"/>
      <c r="K136" s="74"/>
      <c r="L136" s="74"/>
      <c r="M136" s="74"/>
      <c r="N136" s="74"/>
    </row>
    <row r="137" spans="1:14" ht="16.5" customHeight="1" x14ac:dyDescent="0.45">
      <c r="A137" s="26"/>
      <c r="B137" s="26"/>
      <c r="C137" s="26"/>
      <c r="D137" s="26"/>
      <c r="E137" s="27"/>
      <c r="F137" s="28"/>
      <c r="G137" s="28"/>
      <c r="H137" s="14"/>
      <c r="I137" s="14"/>
      <c r="J137" s="14"/>
      <c r="K137" s="14"/>
      <c r="L137" s="14"/>
      <c r="M137" s="14"/>
      <c r="N137" s="14"/>
    </row>
    <row r="138" spans="1:14" ht="16.5" customHeight="1" x14ac:dyDescent="0.45">
      <c r="A138" s="26"/>
      <c r="B138" s="26"/>
      <c r="C138" s="26"/>
      <c r="D138" s="26"/>
      <c r="E138" s="27"/>
      <c r="F138" s="28"/>
      <c r="G138" s="28"/>
      <c r="H138" s="14"/>
      <c r="I138" s="14"/>
      <c r="J138" s="14"/>
      <c r="K138" s="14"/>
      <c r="L138" s="14"/>
      <c r="M138" s="14"/>
      <c r="N138" s="14"/>
    </row>
    <row r="139" spans="1:14" ht="16.5" customHeight="1" x14ac:dyDescent="0.45">
      <c r="A139" s="26"/>
      <c r="B139" s="26"/>
      <c r="C139" s="26"/>
      <c r="D139" s="26"/>
      <c r="E139" s="27"/>
      <c r="F139" s="28"/>
      <c r="G139" s="28"/>
      <c r="H139" s="239" t="s">
        <v>94</v>
      </c>
      <c r="I139" s="239"/>
      <c r="J139" s="239"/>
      <c r="K139" s="79"/>
      <c r="L139" s="239" t="s">
        <v>95</v>
      </c>
      <c r="M139" s="239"/>
      <c r="N139" s="239"/>
    </row>
    <row r="140" spans="1:14" ht="16.5" customHeight="1" x14ac:dyDescent="0.45">
      <c r="A140" s="26"/>
      <c r="B140" s="26"/>
      <c r="C140" s="26"/>
      <c r="D140" s="26"/>
      <c r="E140" s="27"/>
      <c r="F140" s="28"/>
      <c r="G140" s="28"/>
      <c r="H140" s="244" t="s">
        <v>140</v>
      </c>
      <c r="I140" s="244"/>
      <c r="J140" s="244"/>
      <c r="K140" s="79"/>
      <c r="L140" s="244" t="s">
        <v>140</v>
      </c>
      <c r="M140" s="244"/>
      <c r="N140" s="244"/>
    </row>
    <row r="141" spans="1:14" ht="16.5" customHeight="1" x14ac:dyDescent="0.45">
      <c r="H141" s="80" t="s">
        <v>78</v>
      </c>
      <c r="I141" s="176"/>
      <c r="J141" s="80" t="s">
        <v>78</v>
      </c>
      <c r="K141" s="23"/>
      <c r="L141" s="80" t="s">
        <v>78</v>
      </c>
      <c r="M141" s="176"/>
      <c r="N141" s="80" t="s">
        <v>78</v>
      </c>
    </row>
    <row r="142" spans="1:14" ht="16.5" customHeight="1" x14ac:dyDescent="0.45">
      <c r="A142" s="30"/>
      <c r="B142" s="30"/>
      <c r="C142" s="30"/>
      <c r="D142" s="30"/>
      <c r="H142" s="81" t="s">
        <v>231</v>
      </c>
      <c r="I142" s="80"/>
      <c r="J142" s="81" t="s">
        <v>192</v>
      </c>
      <c r="K142" s="80"/>
      <c r="L142" s="81" t="s">
        <v>231</v>
      </c>
      <c r="M142" s="80"/>
      <c r="N142" s="81" t="s">
        <v>192</v>
      </c>
    </row>
    <row r="143" spans="1:14" ht="16.5" customHeight="1" x14ac:dyDescent="0.45">
      <c r="A143" s="27"/>
      <c r="B143" s="27"/>
      <c r="C143" s="27"/>
      <c r="D143" s="27"/>
      <c r="E143" s="27"/>
      <c r="G143" s="33"/>
      <c r="H143" s="82" t="s">
        <v>68</v>
      </c>
      <c r="I143" s="83"/>
      <c r="J143" s="82" t="s">
        <v>68</v>
      </c>
      <c r="K143" s="22"/>
      <c r="L143" s="82" t="s">
        <v>68</v>
      </c>
      <c r="M143" s="83"/>
      <c r="N143" s="82" t="s">
        <v>68</v>
      </c>
    </row>
    <row r="144" spans="1:14" ht="16.5" customHeight="1" x14ac:dyDescent="0.45">
      <c r="A144" s="27"/>
      <c r="B144" s="27"/>
      <c r="C144" s="27"/>
      <c r="D144" s="27"/>
      <c r="E144" s="27"/>
      <c r="G144" s="33"/>
      <c r="H144" s="99"/>
      <c r="I144" s="172"/>
      <c r="J144" s="80"/>
      <c r="K144" s="14"/>
      <c r="L144" s="99"/>
      <c r="M144" s="172"/>
      <c r="N144" s="80"/>
    </row>
    <row r="145" spans="1:14" ht="16.5" customHeight="1" x14ac:dyDescent="0.45">
      <c r="A145" s="30" t="s">
        <v>187</v>
      </c>
      <c r="B145" s="41"/>
      <c r="G145" s="31"/>
      <c r="H145" s="136"/>
      <c r="L145" s="136"/>
    </row>
    <row r="146" spans="1:14" ht="16.5" customHeight="1" x14ac:dyDescent="0.45">
      <c r="A146" s="31" t="s">
        <v>218</v>
      </c>
      <c r="H146" s="136"/>
      <c r="L146" s="120"/>
      <c r="N146" s="42"/>
    </row>
    <row r="147" spans="1:14" ht="16.5" customHeight="1" x14ac:dyDescent="0.45">
      <c r="B147" s="34" t="s">
        <v>266</v>
      </c>
      <c r="H147" s="117">
        <v>43858</v>
      </c>
      <c r="I147" s="38"/>
      <c r="J147" s="38">
        <v>0</v>
      </c>
      <c r="K147" s="38"/>
      <c r="L147" s="117">
        <v>0</v>
      </c>
      <c r="N147" s="38">
        <v>0</v>
      </c>
    </row>
    <row r="148" spans="1:14" ht="16.5" customHeight="1" x14ac:dyDescent="0.45">
      <c r="B148" s="34" t="s">
        <v>265</v>
      </c>
      <c r="H148" s="117">
        <v>12713</v>
      </c>
      <c r="I148" s="38"/>
      <c r="J148" s="38">
        <v>11251</v>
      </c>
      <c r="K148" s="38"/>
      <c r="L148" s="117">
        <v>85</v>
      </c>
      <c r="N148" s="38">
        <v>0</v>
      </c>
    </row>
    <row r="149" spans="1:14" ht="16.5" customHeight="1" x14ac:dyDescent="0.45">
      <c r="B149" s="34" t="s">
        <v>292</v>
      </c>
      <c r="H149" s="117">
        <v>2488</v>
      </c>
      <c r="I149" s="38"/>
      <c r="J149" s="38">
        <v>0</v>
      </c>
      <c r="K149" s="38"/>
      <c r="L149" s="117">
        <v>2488</v>
      </c>
      <c r="N149" s="38">
        <v>0</v>
      </c>
    </row>
    <row r="150" spans="1:14" ht="16.5" customHeight="1" x14ac:dyDescent="0.45">
      <c r="B150" s="34" t="s">
        <v>169</v>
      </c>
      <c r="H150" s="117">
        <v>30855</v>
      </c>
      <c r="I150" s="38"/>
      <c r="J150" s="38">
        <v>29676</v>
      </c>
      <c r="K150" s="38"/>
      <c r="L150" s="117">
        <v>4190</v>
      </c>
      <c r="N150" s="38">
        <v>15757</v>
      </c>
    </row>
    <row r="151" spans="1:14" ht="16.5" customHeight="1" x14ac:dyDescent="0.45">
      <c r="B151" s="34" t="s">
        <v>291</v>
      </c>
      <c r="H151" s="117"/>
      <c r="I151" s="38"/>
      <c r="J151" s="38"/>
      <c r="K151" s="38"/>
      <c r="L151" s="117"/>
      <c r="N151" s="38"/>
    </row>
    <row r="152" spans="1:14" ht="16.5" customHeight="1" x14ac:dyDescent="0.45">
      <c r="B152" s="34"/>
      <c r="C152" s="34" t="s">
        <v>300</v>
      </c>
      <c r="H152" s="117">
        <v>141809</v>
      </c>
      <c r="I152" s="38"/>
      <c r="J152" s="38">
        <v>0</v>
      </c>
      <c r="K152" s="38"/>
      <c r="L152" s="117">
        <v>9705</v>
      </c>
      <c r="N152" s="38">
        <v>0</v>
      </c>
    </row>
    <row r="153" spans="1:14" ht="16.5" customHeight="1" x14ac:dyDescent="0.45">
      <c r="B153" s="34" t="s">
        <v>263</v>
      </c>
      <c r="H153" s="117"/>
      <c r="I153" s="38"/>
      <c r="J153" s="38"/>
      <c r="K153" s="38"/>
      <c r="L153" s="117"/>
      <c r="N153" s="38"/>
    </row>
    <row r="154" spans="1:14" ht="16.5" customHeight="1" x14ac:dyDescent="0.45">
      <c r="B154" s="34"/>
      <c r="C154" s="31" t="s">
        <v>264</v>
      </c>
      <c r="H154" s="117">
        <v>0</v>
      </c>
      <c r="I154" s="38"/>
      <c r="J154" s="38">
        <v>0</v>
      </c>
      <c r="K154" s="38"/>
      <c r="L154" s="117">
        <v>687911</v>
      </c>
      <c r="N154" s="38">
        <v>0</v>
      </c>
    </row>
    <row r="155" spans="1:14" ht="16.149999999999999" customHeight="1" x14ac:dyDescent="0.45">
      <c r="B155" s="34" t="s">
        <v>214</v>
      </c>
      <c r="H155" s="117">
        <v>0</v>
      </c>
      <c r="I155" s="38"/>
      <c r="J155" s="38">
        <v>100000</v>
      </c>
      <c r="K155" s="38"/>
      <c r="L155" s="117">
        <v>0</v>
      </c>
      <c r="N155" s="38">
        <v>100000</v>
      </c>
    </row>
    <row r="156" spans="1:14" ht="16.149999999999999" customHeight="1" x14ac:dyDescent="0.45">
      <c r="B156" s="34" t="s">
        <v>226</v>
      </c>
      <c r="H156" s="117">
        <v>0</v>
      </c>
      <c r="I156" s="38"/>
      <c r="J156" s="38">
        <v>408000</v>
      </c>
      <c r="K156" s="38"/>
      <c r="L156" s="117">
        <v>0</v>
      </c>
      <c r="N156" s="38">
        <v>0</v>
      </c>
    </row>
    <row r="157" spans="1:14" ht="16.5" customHeight="1" x14ac:dyDescent="0.45">
      <c r="B157" s="34"/>
      <c r="H157" s="38"/>
      <c r="I157" s="38"/>
      <c r="J157" s="38"/>
      <c r="K157" s="38"/>
      <c r="L157" s="38"/>
      <c r="M157" s="38"/>
      <c r="N157" s="38"/>
    </row>
    <row r="158" spans="1:14" ht="16.5" customHeight="1" x14ac:dyDescent="0.45">
      <c r="B158" s="34"/>
      <c r="H158" s="38"/>
      <c r="I158" s="38"/>
      <c r="J158" s="38"/>
      <c r="K158" s="38"/>
      <c r="L158" s="38"/>
      <c r="M158" s="38"/>
      <c r="N158" s="38"/>
    </row>
    <row r="159" spans="1:14" ht="16.5" customHeight="1" x14ac:dyDescent="0.45">
      <c r="B159" s="34"/>
      <c r="H159" s="38"/>
      <c r="I159" s="38"/>
      <c r="J159" s="38"/>
      <c r="K159" s="38"/>
      <c r="L159" s="38"/>
      <c r="M159" s="38"/>
      <c r="N159" s="38"/>
    </row>
    <row r="160" spans="1:14" ht="16.5" customHeight="1" x14ac:dyDescent="0.45">
      <c r="B160" s="34"/>
      <c r="H160" s="38"/>
      <c r="I160" s="38"/>
      <c r="J160" s="38"/>
      <c r="K160" s="38"/>
      <c r="L160" s="38"/>
      <c r="M160" s="38"/>
      <c r="N160" s="38"/>
    </row>
    <row r="161" spans="2:14" ht="16.5" customHeight="1" x14ac:dyDescent="0.45">
      <c r="B161" s="34"/>
      <c r="H161" s="38"/>
      <c r="I161" s="38"/>
      <c r="J161" s="38"/>
      <c r="K161" s="38"/>
      <c r="L161" s="38"/>
      <c r="M161" s="38"/>
      <c r="N161" s="38"/>
    </row>
    <row r="162" spans="2:14" ht="16.5" customHeight="1" x14ac:dyDescent="0.45">
      <c r="B162" s="34"/>
      <c r="H162" s="38"/>
      <c r="I162" s="38"/>
      <c r="J162" s="38"/>
      <c r="K162" s="38"/>
      <c r="L162" s="38"/>
      <c r="M162" s="38"/>
      <c r="N162" s="38"/>
    </row>
    <row r="163" spans="2:14" ht="16.5" customHeight="1" x14ac:dyDescent="0.45">
      <c r="B163" s="34"/>
      <c r="H163" s="38"/>
      <c r="I163" s="38"/>
      <c r="J163" s="38"/>
      <c r="K163" s="38"/>
      <c r="L163" s="38"/>
      <c r="M163" s="38"/>
      <c r="N163" s="38"/>
    </row>
    <row r="164" spans="2:14" ht="16.5" customHeight="1" x14ac:dyDescent="0.45">
      <c r="B164" s="34"/>
      <c r="H164" s="38"/>
      <c r="I164" s="38"/>
      <c r="J164" s="38"/>
      <c r="K164" s="38"/>
      <c r="L164" s="38"/>
      <c r="M164" s="38"/>
      <c r="N164" s="38"/>
    </row>
    <row r="165" spans="2:14" ht="16.5" customHeight="1" x14ac:dyDescent="0.45">
      <c r="B165" s="34"/>
      <c r="H165" s="38"/>
      <c r="I165" s="38"/>
      <c r="J165" s="38"/>
      <c r="K165" s="38"/>
      <c r="L165" s="38"/>
      <c r="M165" s="38"/>
      <c r="N165" s="38"/>
    </row>
    <row r="166" spans="2:14" ht="16.5" customHeight="1" x14ac:dyDescent="0.45">
      <c r="B166" s="34"/>
      <c r="H166" s="38"/>
      <c r="I166" s="38"/>
      <c r="J166" s="38"/>
      <c r="K166" s="38"/>
      <c r="L166" s="38"/>
      <c r="M166" s="38"/>
      <c r="N166" s="38"/>
    </row>
    <row r="167" spans="2:14" ht="16.5" customHeight="1" x14ac:dyDescent="0.45">
      <c r="B167" s="34"/>
      <c r="H167" s="38"/>
      <c r="I167" s="38"/>
      <c r="J167" s="38"/>
      <c r="K167" s="38"/>
      <c r="L167" s="38"/>
      <c r="M167" s="38"/>
      <c r="N167" s="38"/>
    </row>
    <row r="168" spans="2:14" ht="16.5" customHeight="1" x14ac:dyDescent="0.45">
      <c r="B168" s="34"/>
      <c r="H168" s="38"/>
      <c r="I168" s="38"/>
      <c r="J168" s="38"/>
      <c r="K168" s="38"/>
      <c r="L168" s="38"/>
      <c r="M168" s="38"/>
      <c r="N168" s="38"/>
    </row>
    <row r="169" spans="2:14" ht="16.5" customHeight="1" x14ac:dyDescent="0.45">
      <c r="B169" s="34"/>
      <c r="H169" s="38"/>
      <c r="I169" s="38"/>
      <c r="J169" s="38"/>
      <c r="K169" s="38"/>
      <c r="L169" s="38"/>
      <c r="M169" s="38"/>
      <c r="N169" s="38"/>
    </row>
    <row r="170" spans="2:14" ht="16.5" customHeight="1" x14ac:dyDescent="0.45">
      <c r="B170" s="34"/>
      <c r="H170" s="38"/>
      <c r="I170" s="38"/>
      <c r="J170" s="38"/>
      <c r="K170" s="38"/>
      <c r="L170" s="38"/>
      <c r="M170" s="38"/>
      <c r="N170" s="38"/>
    </row>
    <row r="171" spans="2:14" ht="16.5" customHeight="1" x14ac:dyDescent="0.45">
      <c r="B171" s="34"/>
      <c r="H171" s="38"/>
      <c r="I171" s="38"/>
      <c r="J171" s="38"/>
      <c r="K171" s="38"/>
      <c r="L171" s="38"/>
      <c r="M171" s="38"/>
      <c r="N171" s="38"/>
    </row>
    <row r="172" spans="2:14" ht="16.5" customHeight="1" x14ac:dyDescent="0.45">
      <c r="B172" s="34"/>
      <c r="H172" s="38"/>
      <c r="I172" s="38"/>
      <c r="J172" s="38"/>
      <c r="K172" s="38"/>
      <c r="L172" s="38"/>
      <c r="M172" s="38"/>
      <c r="N172" s="38"/>
    </row>
    <row r="173" spans="2:14" ht="16.5" customHeight="1" x14ac:dyDescent="0.45">
      <c r="B173" s="34"/>
      <c r="H173" s="38"/>
      <c r="I173" s="38"/>
      <c r="J173" s="38"/>
      <c r="K173" s="38"/>
      <c r="L173" s="38"/>
      <c r="M173" s="38"/>
      <c r="N173" s="38"/>
    </row>
    <row r="174" spans="2:14" ht="16.5" customHeight="1" x14ac:dyDescent="0.45">
      <c r="B174" s="34"/>
      <c r="H174" s="38"/>
      <c r="I174" s="38"/>
      <c r="J174" s="38"/>
      <c r="K174" s="38"/>
      <c r="L174" s="38"/>
      <c r="M174" s="38"/>
      <c r="N174" s="38"/>
    </row>
    <row r="175" spans="2:14" ht="16.5" customHeight="1" x14ac:dyDescent="0.45">
      <c r="B175" s="34"/>
      <c r="H175" s="38"/>
      <c r="I175" s="38"/>
      <c r="J175" s="38"/>
      <c r="K175" s="38"/>
      <c r="L175" s="38"/>
      <c r="M175" s="38"/>
      <c r="N175" s="38"/>
    </row>
    <row r="176" spans="2:14" ht="16.5" customHeight="1" x14ac:dyDescent="0.45">
      <c r="B176" s="34"/>
      <c r="H176" s="38"/>
      <c r="I176" s="38"/>
      <c r="J176" s="38"/>
      <c r="K176" s="38"/>
      <c r="L176" s="38"/>
      <c r="M176" s="38"/>
      <c r="N176" s="38"/>
    </row>
    <row r="177" spans="2:14" ht="16.5" customHeight="1" x14ac:dyDescent="0.45">
      <c r="B177" s="34"/>
      <c r="H177" s="38"/>
      <c r="I177" s="38"/>
      <c r="J177" s="38"/>
      <c r="K177" s="38"/>
      <c r="L177" s="38"/>
      <c r="M177" s="38"/>
      <c r="N177" s="38"/>
    </row>
    <row r="178" spans="2:14" ht="16.5" customHeight="1" x14ac:dyDescent="0.45">
      <c r="B178" s="34"/>
      <c r="H178" s="38"/>
      <c r="I178" s="38"/>
      <c r="J178" s="38"/>
      <c r="K178" s="38"/>
      <c r="L178" s="38"/>
      <c r="M178" s="38"/>
      <c r="N178" s="38"/>
    </row>
    <row r="179" spans="2:14" ht="16.5" customHeight="1" x14ac:dyDescent="0.45">
      <c r="B179" s="34"/>
      <c r="H179" s="38"/>
      <c r="I179" s="38"/>
      <c r="J179" s="38"/>
      <c r="K179" s="38"/>
      <c r="L179" s="38"/>
      <c r="M179" s="38"/>
      <c r="N179" s="38"/>
    </row>
    <row r="180" spans="2:14" ht="16.5" customHeight="1" x14ac:dyDescent="0.45">
      <c r="B180" s="34"/>
      <c r="H180" s="38"/>
      <c r="I180" s="38"/>
      <c r="J180" s="38"/>
      <c r="K180" s="38"/>
      <c r="L180" s="38"/>
      <c r="M180" s="38"/>
      <c r="N180" s="38"/>
    </row>
    <row r="181" spans="2:14" ht="16.5" customHeight="1" x14ac:dyDescent="0.45">
      <c r="B181" s="34"/>
      <c r="H181" s="38"/>
      <c r="I181" s="38"/>
      <c r="J181" s="38"/>
      <c r="K181" s="38"/>
      <c r="L181" s="38"/>
      <c r="M181" s="38"/>
      <c r="N181" s="38"/>
    </row>
    <row r="182" spans="2:14" ht="16.5" customHeight="1" x14ac:dyDescent="0.45">
      <c r="B182" s="34"/>
      <c r="H182" s="38"/>
      <c r="I182" s="38"/>
      <c r="J182" s="38"/>
      <c r="K182" s="38"/>
      <c r="L182" s="38"/>
      <c r="M182" s="38"/>
      <c r="N182" s="38"/>
    </row>
    <row r="183" spans="2:14" ht="16.5" customHeight="1" x14ac:dyDescent="0.45">
      <c r="B183" s="34"/>
      <c r="H183" s="38"/>
      <c r="I183" s="38"/>
      <c r="J183" s="38"/>
      <c r="K183" s="38"/>
      <c r="L183" s="38"/>
      <c r="M183" s="38"/>
      <c r="N183" s="38"/>
    </row>
    <row r="184" spans="2:14" ht="16.5" customHeight="1" x14ac:dyDescent="0.45">
      <c r="B184" s="34"/>
      <c r="H184" s="38"/>
      <c r="I184" s="38"/>
      <c r="J184" s="38"/>
      <c r="K184" s="38"/>
      <c r="L184" s="38"/>
      <c r="M184" s="38"/>
      <c r="N184" s="38"/>
    </row>
    <row r="185" spans="2:14" ht="16.5" customHeight="1" x14ac:dyDescent="0.45">
      <c r="B185" s="34"/>
      <c r="H185" s="38"/>
      <c r="I185" s="38"/>
      <c r="J185" s="38"/>
      <c r="K185" s="38"/>
      <c r="L185" s="38"/>
      <c r="M185" s="38"/>
      <c r="N185" s="38"/>
    </row>
    <row r="186" spans="2:14" ht="16.5" customHeight="1" x14ac:dyDescent="0.45">
      <c r="B186" s="34"/>
      <c r="H186" s="38"/>
      <c r="I186" s="38"/>
      <c r="J186" s="38"/>
      <c r="K186" s="38"/>
      <c r="L186" s="38"/>
      <c r="M186" s="38"/>
      <c r="N186" s="38"/>
    </row>
    <row r="187" spans="2:14" ht="16.5" customHeight="1" x14ac:dyDescent="0.45">
      <c r="B187" s="34"/>
      <c r="H187" s="38"/>
      <c r="I187" s="38"/>
      <c r="J187" s="38"/>
      <c r="K187" s="38"/>
      <c r="L187" s="38"/>
      <c r="M187" s="38"/>
      <c r="N187" s="38"/>
    </row>
    <row r="188" spans="2:14" ht="16.5" customHeight="1" x14ac:dyDescent="0.45">
      <c r="B188" s="34"/>
      <c r="H188" s="38"/>
      <c r="I188" s="38"/>
      <c r="J188" s="38"/>
      <c r="K188" s="38"/>
      <c r="L188" s="38"/>
      <c r="M188" s="38"/>
      <c r="N188" s="38"/>
    </row>
    <row r="189" spans="2:14" ht="16.5" customHeight="1" x14ac:dyDescent="0.45">
      <c r="B189" s="34"/>
      <c r="H189" s="38"/>
      <c r="I189" s="38"/>
      <c r="J189" s="38"/>
      <c r="K189" s="38"/>
      <c r="L189" s="38"/>
      <c r="M189" s="38"/>
      <c r="N189" s="38"/>
    </row>
    <row r="190" spans="2:14" ht="16.5" customHeight="1" x14ac:dyDescent="0.45">
      <c r="B190" s="34"/>
      <c r="H190" s="38"/>
      <c r="I190" s="38"/>
      <c r="J190" s="38"/>
      <c r="K190" s="38"/>
      <c r="L190" s="38"/>
      <c r="M190" s="38"/>
      <c r="N190" s="38"/>
    </row>
    <row r="191" spans="2:14" ht="16.5" customHeight="1" x14ac:dyDescent="0.45">
      <c r="B191" s="34"/>
      <c r="H191" s="38"/>
      <c r="I191" s="38"/>
      <c r="J191" s="38"/>
      <c r="K191" s="38"/>
      <c r="L191" s="38"/>
      <c r="M191" s="38"/>
      <c r="N191" s="38"/>
    </row>
    <row r="192" spans="2:14" ht="16.5" customHeight="1" x14ac:dyDescent="0.45">
      <c r="B192" s="34"/>
      <c r="H192" s="38"/>
      <c r="I192" s="38"/>
      <c r="J192" s="38"/>
      <c r="K192" s="38"/>
      <c r="L192" s="38"/>
      <c r="M192" s="38"/>
      <c r="N192" s="38"/>
    </row>
    <row r="193" spans="1:14" ht="6" customHeight="1" x14ac:dyDescent="0.45">
      <c r="B193" s="34"/>
      <c r="H193" s="38"/>
      <c r="I193" s="38"/>
      <c r="J193" s="38"/>
      <c r="K193" s="38"/>
      <c r="L193" s="38"/>
      <c r="M193" s="38"/>
      <c r="N193" s="38"/>
    </row>
    <row r="194" spans="1:14" ht="22.15" customHeight="1" x14ac:dyDescent="0.45">
      <c r="A194" s="245" t="s">
        <v>160</v>
      </c>
      <c r="B194" s="245"/>
      <c r="C194" s="245"/>
      <c r="D194" s="245"/>
      <c r="E194" s="245"/>
      <c r="F194" s="245"/>
      <c r="G194" s="245"/>
      <c r="H194" s="245"/>
      <c r="I194" s="245"/>
      <c r="J194" s="245"/>
      <c r="K194" s="245"/>
      <c r="L194" s="245"/>
      <c r="M194" s="245"/>
      <c r="N194" s="245"/>
    </row>
    <row r="64970" spans="13:13" ht="16.5" customHeight="1" x14ac:dyDescent="0.45">
      <c r="M64970" s="22"/>
    </row>
  </sheetData>
  <mergeCells count="15">
    <mergeCell ref="A133:N133"/>
    <mergeCell ref="H7:J7"/>
    <mergeCell ref="L7:N7"/>
    <mergeCell ref="H74:J74"/>
    <mergeCell ref="L74:N74"/>
    <mergeCell ref="H6:J6"/>
    <mergeCell ref="L6:N6"/>
    <mergeCell ref="A67:N67"/>
    <mergeCell ref="H73:J73"/>
    <mergeCell ref="L73:N73"/>
    <mergeCell ref="H140:J140"/>
    <mergeCell ref="L140:N140"/>
    <mergeCell ref="A194:N194"/>
    <mergeCell ref="H139:J139"/>
    <mergeCell ref="L139:N13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33" max="16383" man="1"/>
  </rowBreaks>
  <ignoredErrors>
    <ignoredError sqref="H9:N9 H76:N76 H142:N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9M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Thanisorn Saetang</cp:lastModifiedBy>
  <cp:lastPrinted>2022-11-10T01:53:29Z</cp:lastPrinted>
  <dcterms:created xsi:type="dcterms:W3CDTF">1998-11-11T12:57:53Z</dcterms:created>
  <dcterms:modified xsi:type="dcterms:W3CDTF">2022-11-11T07:59:06Z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