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oovoravich\Documents\RYP\01-Q3\FS\05-To EP no HL\"/>
    </mc:Choice>
  </mc:AlternateContent>
  <xr:revisionPtr revIDLastSave="0" documentId="13_ncr:1_{CC0C572D-7703-4559-94BA-04FD41DB58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PL (2-5)" sheetId="1" r:id="rId1"/>
    <sheet name="SH1-2 (6-7)" sheetId="4" r:id="rId2"/>
    <sheet name="CF (8-9)" sheetId="7" r:id="rId3"/>
  </sheets>
  <definedNames>
    <definedName name="_xlnm.Print_Area" localSheetId="0">'BS PL (2-5)'!$A$1:$E$130</definedName>
    <definedName name="_xlnm.Print_Area" localSheetId="2">'CF (8-9)'!$A$1:$E$67</definedName>
    <definedName name="_xlnm.Print_Area" localSheetId="1">'SH1-2 (6-7)'!$A$1:$K$37</definedName>
    <definedName name="Title2nd" localSheetId="0">'BS PL (2-5)'!$A$1</definedName>
    <definedName name="Title2nd" localSheetId="2">'CF (8-9)'!#REF!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7" l="1"/>
  <c r="C9" i="7"/>
  <c r="C11" i="7"/>
  <c r="C21" i="7" s="1"/>
  <c r="E116" i="1"/>
  <c r="C116" i="1"/>
  <c r="I33" i="4" l="1"/>
  <c r="E70" i="1" l="1"/>
  <c r="C70" i="1"/>
  <c r="C83" i="1" l="1"/>
  <c r="C76" i="1"/>
  <c r="E62" i="7" l="1"/>
  <c r="C62" i="7"/>
  <c r="C50" i="7"/>
  <c r="K27" i="4"/>
  <c r="K28" i="4"/>
  <c r="E50" i="7"/>
  <c r="E30" i="1"/>
  <c r="C30" i="1"/>
  <c r="D118" i="1"/>
  <c r="E109" i="1"/>
  <c r="C109" i="1"/>
  <c r="C61" i="1"/>
  <c r="C49" i="1"/>
  <c r="I29" i="4"/>
  <c r="C103" i="1" l="1"/>
  <c r="E118" i="1"/>
  <c r="E120" i="1" s="1"/>
  <c r="E122" i="1" s="1"/>
  <c r="C118" i="1"/>
  <c r="C120" i="1" s="1"/>
  <c r="C122" i="1" s="1"/>
  <c r="C129" i="1" s="1"/>
  <c r="G29" i="4"/>
  <c r="G36" i="4" s="1"/>
  <c r="E29" i="4"/>
  <c r="E36" i="4" s="1"/>
  <c r="C29" i="4"/>
  <c r="C36" i="4" s="1"/>
  <c r="C14" i="4"/>
  <c r="E9" i="7" l="1"/>
  <c r="E21" i="7" s="1"/>
  <c r="I11" i="4"/>
  <c r="I32" i="4"/>
  <c r="E129" i="1"/>
  <c r="E126" i="1"/>
  <c r="C126" i="1"/>
  <c r="E22" i="1"/>
  <c r="E14" i="1"/>
  <c r="E24" i="1" l="1"/>
  <c r="G14" i="4"/>
  <c r="E14" i="4"/>
  <c r="H14" i="4"/>
  <c r="H36" i="4" s="1"/>
  <c r="F14" i="4"/>
  <c r="F36" i="4" s="1"/>
  <c r="G13" i="4"/>
  <c r="E13" i="4"/>
  <c r="C13" i="4"/>
  <c r="K12" i="4"/>
  <c r="K11" i="4"/>
  <c r="K9" i="4"/>
  <c r="E83" i="1"/>
  <c r="E76" i="1"/>
  <c r="E49" i="1"/>
  <c r="E44" i="1"/>
  <c r="E85" i="1" l="1"/>
  <c r="E87" i="1" s="1"/>
  <c r="E89" i="1" s="1"/>
  <c r="E51" i="1"/>
  <c r="K13" i="4"/>
  <c r="K14" i="4" s="1"/>
  <c r="I13" i="4"/>
  <c r="I14" i="4" s="1"/>
  <c r="E93" i="1" l="1"/>
  <c r="E96" i="1"/>
  <c r="E6" i="7"/>
  <c r="E41" i="7" s="1"/>
  <c r="C6" i="7"/>
  <c r="C41" i="7" s="1"/>
  <c r="E32" i="7" l="1"/>
  <c r="E34" i="7" s="1"/>
  <c r="E64" i="7" s="1"/>
  <c r="E66" i="7" s="1"/>
  <c r="D85" i="1"/>
  <c r="E61" i="1"/>
  <c r="E103" i="1" l="1"/>
  <c r="K33" i="4" l="1"/>
  <c r="G34" i="4"/>
  <c r="E34" i="4"/>
  <c r="C34" i="4"/>
  <c r="C85" i="1"/>
  <c r="C44" i="1"/>
  <c r="C51" i="1" s="1"/>
  <c r="C63" i="1" s="1"/>
  <c r="C22" i="1"/>
  <c r="C14" i="1"/>
  <c r="C87" i="1" l="1"/>
  <c r="C89" i="1" s="1"/>
  <c r="C96" i="1" s="1"/>
  <c r="C24" i="1"/>
  <c r="E63" i="1"/>
  <c r="H63" i="1" l="1"/>
  <c r="K24" i="4" l="1"/>
  <c r="K29" i="4" s="1"/>
  <c r="C93" i="1" l="1"/>
  <c r="C32" i="7"/>
  <c r="I36" i="4"/>
  <c r="I34" i="4" l="1"/>
  <c r="G63" i="1"/>
  <c r="K32" i="4"/>
  <c r="K36" i="4" s="1"/>
  <c r="C34" i="7" l="1"/>
  <c r="C64" i="7" s="1"/>
  <c r="C66" i="7" s="1"/>
  <c r="C69" i="7" s="1"/>
  <c r="K34" i="4"/>
</calcChain>
</file>

<file path=xl/sharedStrings.xml><?xml version="1.0" encoding="utf-8"?>
<sst xmlns="http://schemas.openxmlformats.org/spreadsheetml/2006/main" count="220" uniqueCount="140">
  <si>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</si>
  <si>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</si>
  <si>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</si>
  <si>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</si>
  <si>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</si>
  <si>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</si>
  <si>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</si>
  <si>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</si>
  <si>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</si>
  <si>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</si>
  <si>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</si>
  <si>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</si>
  <si>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</si>
  <si>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</si>
  <si>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</si>
  <si>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</si>
  <si>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</si>
  <si>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</si>
  <si>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</si>
  <si>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</si>
  <si>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</si>
  <si>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</si>
  <si>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</si>
  <si>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</si>
  <si>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</si>
  <si>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</si>
  <si>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</si>
  <si>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</si>
  <si>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</si>
  <si>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</si>
  <si>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</si>
  <si>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</si>
  <si>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</si>
  <si>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Long-term loans from financial institutions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</si>
  <si>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</si>
  <si>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</si>
  <si>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</si>
  <si>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</si>
  <si>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</si>
  <si>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</si>
  <si>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</si>
  <si>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</si>
  <si>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 xml:space="preserve">  Appropriated to legal reserve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</si>
  <si>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</si>
  <si>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</si>
  <si>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</si>
  <si>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</si>
  <si>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</si>
  <si>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</si>
  <si>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</si>
  <si>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</si>
  <si>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</si>
  <si>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</si>
  <si>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</si>
  <si>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</si>
  <si>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</si>
  <si>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</si>
  <si>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</si>
  <si>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</si>
  <si>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</si>
  <si>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</si>
  <si>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</si>
  <si>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</si>
  <si>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</si>
  <si>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</si>
  <si>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</si>
  <si>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</si>
  <si>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</si>
  <si>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</si>
  <si>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</si>
  <si>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</si>
  <si>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</si>
  <si>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</si>
  <si>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</si>
  <si>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</si>
  <si>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</si>
  <si>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>Proceeds from short-term loans to related parties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</si>
  <si>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</si>
  <si>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</si>
  <si>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</si>
  <si>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</si>
  <si>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</si>
  <si>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</si>
  <si>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</si>
  <si>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</si>
  <si>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</si>
  <si>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Provision for warranty</t>
  </si>
  <si>
    <t>Three-month period ended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</si>
  <si>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</si>
  <si>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</si>
  <si>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</si>
  <si>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</si>
  <si>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</si>
  <si>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</si>
  <si>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</si>
  <si>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</si>
  <si>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</si>
  <si>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</si>
  <si>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>Loss on disposal of property, plant, and equipment</t>
  </si>
  <si>
    <t>Decrease in restricted bank deposits</t>
  </si>
  <si>
    <t xml:space="preserve">Net cash from (used in) financing activities  </t>
  </si>
  <si>
    <t>Profit for the period</t>
  </si>
  <si>
    <t>Other comprehensive income for the period, net of tax</t>
  </si>
  <si>
    <t>Balance at 1 January 2021</t>
  </si>
  <si>
    <t xml:space="preserve">      Dividend</t>
  </si>
  <si>
    <t>Repayment of long-term loans from financial institutions</t>
  </si>
  <si>
    <t>Dividend payable</t>
  </si>
  <si>
    <t>Cost of sales</t>
  </si>
  <si>
    <t>Revenue from sales</t>
  </si>
  <si>
    <t>Interest received</t>
  </si>
  <si>
    <t>Repayment of short-term loans from other parties</t>
  </si>
  <si>
    <t xml:space="preserve">Payments for acquisition of plant and equipment </t>
  </si>
  <si>
    <t>Payments for acquisition of intangible asstes</t>
  </si>
  <si>
    <t>Net foreign exchange gain</t>
  </si>
  <si>
    <t>Net foreign exchange loss</t>
  </si>
  <si>
    <t>Proceeds from issue of share capital</t>
  </si>
  <si>
    <t>Net cash from operating activities</t>
  </si>
  <si>
    <t>Net cash generated from operating activities</t>
  </si>
  <si>
    <t>Loss on fair value adjustment</t>
  </si>
  <si>
    <t xml:space="preserve">      Issue of ordinary shares</t>
  </si>
  <si>
    <t>Dividend paid to owners of the Company</t>
  </si>
  <si>
    <t xml:space="preserve">      Total contributions by and distributions to owners</t>
  </si>
  <si>
    <t xml:space="preserve">      Contributions by and distributions to owners</t>
  </si>
  <si>
    <t>Revenues</t>
  </si>
  <si>
    <t>Total revenues</t>
  </si>
  <si>
    <t>30 September</t>
  </si>
  <si>
    <t>Nine-month period ended</t>
  </si>
  <si>
    <t>Nine-month period ended 30 September 2021</t>
  </si>
  <si>
    <t>Balance at 30 September 2021</t>
  </si>
  <si>
    <t>Balance at 30 September 2022</t>
  </si>
  <si>
    <t>Nine-month period ended 30 September 2022</t>
  </si>
  <si>
    <t>Cash and cash equivalents at 30 September</t>
  </si>
  <si>
    <t>Net increase in cash and cash equivalents</t>
  </si>
  <si>
    <t>Other current financial liabilities</t>
  </si>
  <si>
    <t>.</t>
  </si>
  <si>
    <t>(Reversal of) loss on inventories devaluation</t>
  </si>
  <si>
    <t>Short-term loans to related parties</t>
  </si>
  <si>
    <t xml:space="preserve">Decrease in bank overdrafts and short-term loans from </t>
  </si>
  <si>
    <t>Non-current provisions for employee benefit</t>
  </si>
  <si>
    <t>Shares isssuance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</si>
</sst>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;\(#,##0.00\);&quot;-&quot;;@"/>
    <numFmt numFmtId="167" formatCode="#,##0;\(#,##0\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99">
    <xf numFmtId="0" fontId="0" fillId="0" borderId="0" xfId="0"/>
    <xf numFmtId="164" fontId="0" fillId="0" borderId="0" xfId="1" applyNumberFormat="1" applyFont="1" applyFill="1"/>
    <xf numFmtId="164" fontId="0" fillId="0" borderId="2" xfId="1" applyNumberFormat="1" applyFont="1" applyFill="1" applyBorder="1"/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37" fontId="0" fillId="0" borderId="0" xfId="0" applyNumberFormat="1" applyFill="1"/>
    <xf numFmtId="164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4" fontId="6" fillId="0" borderId="0" xfId="1" applyNumberFormat="1" applyFont="1" applyFill="1" applyBorder="1"/>
    <xf numFmtId="165" fontId="0" fillId="0" borderId="0" xfId="0" applyNumberFormat="1" applyFill="1"/>
    <xf numFmtId="164" fontId="6" fillId="0" borderId="3" xfId="1" applyNumberFormat="1" applyFont="1" applyFill="1" applyBorder="1"/>
    <xf numFmtId="165" fontId="6" fillId="0" borderId="0" xfId="0" applyNumberFormat="1" applyFont="1" applyFill="1"/>
    <xf numFmtId="165" fontId="6" fillId="0" borderId="4" xfId="0" applyNumberFormat="1" applyFont="1" applyFill="1" applyBorder="1"/>
    <xf numFmtId="0" fontId="0" fillId="0" borderId="0" xfId="0" applyFill="1"/>
    <xf numFmtId="0" fontId="14" fillId="0" borderId="0" xfId="0" applyFont="1" applyFill="1"/>
    <xf numFmtId="0" fontId="0" fillId="0" borderId="0" xfId="0" applyFont="1" applyFill="1" applyAlignment="1">
      <alignment vertical="center"/>
    </xf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41" fontId="0" fillId="0" borderId="0" xfId="0" applyNumberFormat="1" applyFill="1"/>
    <xf numFmtId="164" fontId="6" fillId="0" borderId="0" xfId="1" applyNumberFormat="1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/>
    <xf numFmtId="41" fontId="6" fillId="0" borderId="0" xfId="0" applyNumberFormat="1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/>
    <xf numFmtId="167" fontId="12" fillId="0" borderId="0" xfId="4" applyNumberFormat="1" applyFont="1" applyFill="1" applyAlignment="1">
      <alignment horizontal="center" vertical="center"/>
    </xf>
    <xf numFmtId="43" fontId="0" fillId="0" borderId="0" xfId="0" applyNumberFormat="1" applyFill="1"/>
    <xf numFmtId="164" fontId="6" fillId="0" borderId="2" xfId="1" applyNumberFormat="1" applyFont="1" applyFill="1" applyBorder="1"/>
    <xf numFmtId="37" fontId="6" fillId="0" borderId="2" xfId="0" applyNumberFormat="1" applyFont="1" applyFill="1" applyBorder="1"/>
    <xf numFmtId="164" fontId="0" fillId="0" borderId="0" xfId="1" applyNumberFormat="1" applyFont="1" applyFill="1" applyAlignment="1">
      <alignment horizontal="center"/>
    </xf>
    <xf numFmtId="164" fontId="6" fillId="0" borderId="1" xfId="0" applyNumberFormat="1" applyFont="1" applyFill="1" applyBorder="1"/>
    <xf numFmtId="164" fontId="6" fillId="0" borderId="0" xfId="0" applyNumberFormat="1" applyFont="1" applyFill="1"/>
    <xf numFmtId="165" fontId="6" fillId="0" borderId="3" xfId="0" applyNumberFormat="1" applyFont="1" applyFill="1" applyBorder="1"/>
    <xf numFmtId="164" fontId="6" fillId="0" borderId="4" xfId="0" applyNumberFormat="1" applyFont="1" applyFill="1" applyBorder="1"/>
    <xf numFmtId="165" fontId="6" fillId="0" borderId="1" xfId="0" applyNumberFormat="1" applyFont="1" applyFill="1" applyBorder="1"/>
    <xf numFmtId="165" fontId="6" fillId="0" borderId="2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6" fillId="0" borderId="5" xfId="1" applyNumberFormat="1" applyFont="1" applyFill="1" applyBorder="1"/>
    <xf numFmtId="37" fontId="6" fillId="0" borderId="5" xfId="0" applyNumberFormat="1" applyFont="1" applyFill="1" applyBorder="1"/>
    <xf numFmtId="164" fontId="6" fillId="0" borderId="0" xfId="0" applyNumberFormat="1" applyFont="1" applyFill="1" applyAlignment="1">
      <alignment horizontal="center"/>
    </xf>
    <xf numFmtId="39" fontId="7" fillId="0" borderId="2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0" fillId="0" borderId="6" xfId="0" applyFill="1" applyBorder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37" fontId="0" fillId="0" borderId="0" xfId="0" quotePrefix="1" applyNumberFormat="1" applyFill="1" applyAlignment="1">
      <alignment horizontal="centerContinuous"/>
    </xf>
    <xf numFmtId="0" fontId="14" fillId="0" borderId="0" xfId="0" applyFont="1" applyFill="1" applyAlignment="1">
      <alignment horizontal="left"/>
    </xf>
    <xf numFmtId="37" fontId="0" fillId="0" borderId="3" xfId="0" applyNumberFormat="1" applyFill="1" applyBorder="1"/>
    <xf numFmtId="0" fontId="0" fillId="0" borderId="0" xfId="0" applyFill="1" applyAlignment="1">
      <alignment wrapText="1"/>
    </xf>
    <xf numFmtId="43" fontId="0" fillId="0" borderId="0" xfId="1" quotePrefix="1" applyFont="1" applyFill="1" applyAlignment="1">
      <alignment horizontal="centerContinuous"/>
    </xf>
    <xf numFmtId="43" fontId="7" fillId="0" borderId="0" xfId="1" applyFont="1" applyFill="1" applyAlignment="1">
      <alignment horizontal="centerContinuous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37" fontId="6" fillId="0" borderId="0" xfId="0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4" fontId="0" fillId="0" borderId="0" xfId="1" quotePrefix="1" applyNumberFormat="1" applyFont="1" applyFill="1" applyAlignment="1">
      <alignment horizontal="centerContinuous"/>
    </xf>
    <xf numFmtId="164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43" fontId="0" fillId="0" borderId="0" xfId="1" applyFont="1" applyFill="1"/>
    <xf numFmtId="37" fontId="6" fillId="0" borderId="4" xfId="0" applyNumberFormat="1" applyFont="1" applyFill="1" applyBorder="1"/>
    <xf numFmtId="0" fontId="7" fillId="0" borderId="0" xfId="0" applyFont="1" applyFill="1" applyAlignment="1">
      <alignment horizontal="justify"/>
    </xf>
    <xf numFmtId="38" fontId="4" fillId="0" borderId="0" xfId="0" applyNumberFormat="1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0" fontId="13" fillId="0" borderId="0" xfId="0" applyFont="1" applyFill="1"/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wrapText="1"/>
    </xf>
    <xf numFmtId="164" fontId="6" fillId="0" borderId="5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" fontId="6" fillId="0" borderId="0" xfId="0" applyNumberFormat="1" applyFont="1" applyFill="1"/>
    <xf numFmtId="164" fontId="7" fillId="0" borderId="0" xfId="1" applyNumberFormat="1" applyFont="1" applyFill="1" applyAlignment="1">
      <alignment horizontal="right"/>
    </xf>
    <xf numFmtId="164" fontId="7" fillId="0" borderId="4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/>
    <xf numFmtId="0" fontId="6" fillId="0" borderId="0" xfId="0" quotePrefix="1" applyFont="1" applyFill="1"/>
    <xf numFmtId="164" fontId="6" fillId="0" borderId="2" xfId="1" applyNumberFormat="1" applyFont="1" applyFill="1" applyBorder="1" applyAlignment="1">
      <alignment horizontal="right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view="pageBreakPreview" zoomScale="80" zoomScaleNormal="80" zoomScaleSheetLayoutView="80" workbookViewId="0">
      <selection activeCell="A19" sqref="A19"/>
    </sheetView>
  </sheetViews>
  <sheetFormatPr defaultColWidth="9.140625" defaultRowHeight="20.25" customHeight="1" x14ac:dyDescent="0.25"/>
  <cols>
    <col min="1" max="1" width="54" style="14" customWidth="1"/>
    <col min="2" max="2" width="8" style="19" customWidth="1"/>
    <col min="3" max="3" width="15.140625" style="14" customWidth="1"/>
    <col min="4" max="4" width="1.5703125" style="14" customWidth="1"/>
    <col min="5" max="5" width="15.140625" style="14" customWidth="1"/>
    <col min="6" max="6" width="9.140625" style="14"/>
    <col min="7" max="7" width="14.42578125" style="20" bestFit="1" customWidth="1"/>
    <col min="8" max="8" width="13.85546875" style="20" bestFit="1" customWidth="1"/>
    <col min="9" max="9" width="13.85546875" style="14" bestFit="1" customWidth="1"/>
    <col min="10" max="16384" width="9.140625" style="14"/>
  </cols>
  <sheetData>
    <row r="1" spans="1:8" ht="20.25" customHeight="1" x14ac:dyDescent="0.3">
      <c r="A1" s="22" t="s">
        <v>0</v>
      </c>
    </row>
    <row r="2" spans="1:8" ht="20.25" customHeight="1" x14ac:dyDescent="0.25">
      <c r="A2" s="23" t="s">
        <v>1</v>
      </c>
    </row>
    <row r="3" spans="1:8" ht="20.25" customHeight="1" x14ac:dyDescent="0.25">
      <c r="A3" s="23"/>
    </row>
    <row r="4" spans="1:8" s="24" customFormat="1" ht="20.25" customHeight="1" x14ac:dyDescent="0.25">
      <c r="B4" s="25"/>
      <c r="C4" s="26" t="s">
        <v>125</v>
      </c>
      <c r="D4" s="27"/>
      <c r="E4" s="26" t="s">
        <v>2</v>
      </c>
      <c r="G4" s="28"/>
      <c r="H4" s="28"/>
    </row>
    <row r="5" spans="1:8" ht="20.25" customHeight="1" x14ac:dyDescent="0.25">
      <c r="A5" s="24" t="s">
        <v>3</v>
      </c>
      <c r="B5" s="19" t="s">
        <v>4</v>
      </c>
      <c r="C5" s="29">
        <v>2022</v>
      </c>
      <c r="D5" s="29"/>
      <c r="E5" s="29">
        <v>2021</v>
      </c>
    </row>
    <row r="6" spans="1:8" ht="20.25" customHeight="1" x14ac:dyDescent="0.25">
      <c r="A6" s="24"/>
      <c r="C6" s="29" t="s">
        <v>94</v>
      </c>
      <c r="D6" s="29"/>
      <c r="E6" s="29"/>
    </row>
    <row r="7" spans="1:8" ht="20.25" customHeight="1" x14ac:dyDescent="0.25">
      <c r="C7" s="30" t="s">
        <v>5</v>
      </c>
      <c r="D7" s="30"/>
      <c r="E7" s="30"/>
    </row>
    <row r="8" spans="1:8" ht="20.25" customHeight="1" x14ac:dyDescent="0.25">
      <c r="A8" s="31" t="s">
        <v>6</v>
      </c>
      <c r="C8" s="5"/>
      <c r="D8" s="5"/>
      <c r="E8" s="5"/>
    </row>
    <row r="9" spans="1:8" ht="20.25" customHeight="1" x14ac:dyDescent="0.25">
      <c r="A9" s="14" t="s">
        <v>7</v>
      </c>
      <c r="B9" s="32"/>
      <c r="C9" s="1">
        <v>695223438</v>
      </c>
      <c r="D9" s="1"/>
      <c r="E9" s="1">
        <v>37900469</v>
      </c>
    </row>
    <row r="10" spans="1:8" ht="20.25" customHeight="1" x14ac:dyDescent="0.25">
      <c r="A10" s="14" t="s">
        <v>8</v>
      </c>
      <c r="B10" s="32">
        <v>4</v>
      </c>
      <c r="C10" s="1">
        <v>56785545</v>
      </c>
      <c r="D10" s="1"/>
      <c r="E10" s="1">
        <v>53660843</v>
      </c>
    </row>
    <row r="11" spans="1:8" ht="20.25" customHeight="1" x14ac:dyDescent="0.25">
      <c r="A11" s="14" t="s">
        <v>9</v>
      </c>
      <c r="C11" s="1">
        <v>25816651</v>
      </c>
      <c r="D11" s="1"/>
      <c r="E11" s="1">
        <v>7358624</v>
      </c>
    </row>
    <row r="12" spans="1:8" ht="20.25" customHeight="1" x14ac:dyDescent="0.25">
      <c r="A12" s="14" t="s">
        <v>10</v>
      </c>
      <c r="B12" s="32"/>
      <c r="C12" s="1">
        <v>132814590</v>
      </c>
      <c r="D12" s="1"/>
      <c r="E12" s="1">
        <v>118825795</v>
      </c>
    </row>
    <row r="13" spans="1:8" ht="20.25" customHeight="1" x14ac:dyDescent="0.25">
      <c r="A13" s="14" t="s">
        <v>11</v>
      </c>
      <c r="B13" s="32"/>
      <c r="C13" s="1">
        <v>33217480</v>
      </c>
      <c r="D13" s="1"/>
      <c r="E13" s="1">
        <v>13564547</v>
      </c>
    </row>
    <row r="14" spans="1:8" ht="20.25" customHeight="1" x14ac:dyDescent="0.25">
      <c r="A14" s="24" t="s">
        <v>12</v>
      </c>
      <c r="C14" s="6">
        <f>SUM(C9:C13)</f>
        <v>943857704</v>
      </c>
      <c r="D14" s="1"/>
      <c r="E14" s="6">
        <f>SUM(E9:E13)</f>
        <v>231310278</v>
      </c>
    </row>
    <row r="15" spans="1:8" ht="20.25" customHeight="1" x14ac:dyDescent="0.25">
      <c r="C15" s="5"/>
      <c r="D15" s="5"/>
      <c r="E15" s="5"/>
    </row>
    <row r="16" spans="1:8" ht="20.25" customHeight="1" x14ac:dyDescent="0.25">
      <c r="A16" s="31" t="s">
        <v>13</v>
      </c>
      <c r="C16" s="5"/>
      <c r="D16" s="5"/>
      <c r="E16" s="5"/>
    </row>
    <row r="17" spans="1:9" ht="20.25" customHeight="1" x14ac:dyDescent="0.25">
      <c r="A17" s="14" t="s">
        <v>14</v>
      </c>
      <c r="B17" s="32"/>
      <c r="C17" s="1">
        <v>8000000</v>
      </c>
      <c r="D17" s="1"/>
      <c r="E17" s="1">
        <v>8000000</v>
      </c>
    </row>
    <row r="18" spans="1:9" ht="20.25" customHeight="1" x14ac:dyDescent="0.25">
      <c r="A18" s="14" t="s">
        <v>15</v>
      </c>
      <c r="B18" s="32">
        <v>5</v>
      </c>
      <c r="C18" s="1">
        <v>486043516</v>
      </c>
      <c r="D18" s="1"/>
      <c r="E18" s="1">
        <v>463948499</v>
      </c>
      <c r="I18" s="33"/>
    </row>
    <row r="19" spans="1:9" ht="20.25" customHeight="1" x14ac:dyDescent="0.25">
      <c r="A19" s="14" t="s">
        <v>16</v>
      </c>
      <c r="C19" s="1">
        <v>3871769</v>
      </c>
      <c r="D19" s="1"/>
      <c r="E19" s="1">
        <v>3086165</v>
      </c>
      <c r="I19" s="33"/>
    </row>
    <row r="20" spans="1:9" ht="20.25" customHeight="1" x14ac:dyDescent="0.25">
      <c r="A20" s="14" t="s">
        <v>17</v>
      </c>
      <c r="C20" s="1">
        <v>7774401</v>
      </c>
      <c r="D20" s="1"/>
      <c r="E20" s="1">
        <v>6774483</v>
      </c>
      <c r="I20" s="33"/>
    </row>
    <row r="21" spans="1:9" ht="20.25" customHeight="1" x14ac:dyDescent="0.25">
      <c r="A21" s="14" t="s">
        <v>18</v>
      </c>
      <c r="C21" s="1">
        <v>53197919</v>
      </c>
      <c r="D21" s="1"/>
      <c r="E21" s="1">
        <v>13421270</v>
      </c>
    </row>
    <row r="22" spans="1:9" ht="20.25" customHeight="1" x14ac:dyDescent="0.25">
      <c r="A22" s="24" t="s">
        <v>19</v>
      </c>
      <c r="C22" s="6">
        <f>SUM(C17:C21)</f>
        <v>558887605</v>
      </c>
      <c r="D22" s="1"/>
      <c r="E22" s="6">
        <f>SUM(E17:E21)</f>
        <v>495230417</v>
      </c>
    </row>
    <row r="23" spans="1:9" ht="20.25" customHeight="1" x14ac:dyDescent="0.25">
      <c r="A23" s="24"/>
      <c r="C23" s="8"/>
      <c r="D23" s="5"/>
      <c r="E23" s="8"/>
    </row>
    <row r="24" spans="1:9" ht="20.25" customHeight="1" thickBot="1" x14ac:dyDescent="0.3">
      <c r="A24" s="24" t="s">
        <v>20</v>
      </c>
      <c r="C24" s="34">
        <f>SUM(C14+C22)</f>
        <v>1502745309</v>
      </c>
      <c r="D24" s="5"/>
      <c r="E24" s="35">
        <f>SUM(E14+E22)</f>
        <v>726540695</v>
      </c>
    </row>
    <row r="25" spans="1:9" ht="20.25" customHeight="1" thickTop="1" x14ac:dyDescent="0.25">
      <c r="C25" s="5"/>
      <c r="D25" s="5"/>
      <c r="E25" s="5"/>
    </row>
    <row r="26" spans="1:9" ht="20.25" customHeight="1" x14ac:dyDescent="0.3">
      <c r="A26" s="22" t="s">
        <v>0</v>
      </c>
    </row>
    <row r="27" spans="1:9" ht="20.25" customHeight="1" x14ac:dyDescent="0.25">
      <c r="A27" s="23" t="s">
        <v>1</v>
      </c>
    </row>
    <row r="28" spans="1:9" ht="20.25" customHeight="1" x14ac:dyDescent="0.25">
      <c r="A28" s="23"/>
    </row>
    <row r="29" spans="1:9" ht="20.25" customHeight="1" x14ac:dyDescent="0.25">
      <c r="C29" s="26" t="s">
        <v>125</v>
      </c>
      <c r="D29" s="27"/>
      <c r="E29" s="26" t="s">
        <v>2</v>
      </c>
    </row>
    <row r="30" spans="1:9" ht="20.25" customHeight="1" x14ac:dyDescent="0.25">
      <c r="A30" s="24" t="s">
        <v>21</v>
      </c>
      <c r="B30" s="19" t="s">
        <v>4</v>
      </c>
      <c r="C30" s="29">
        <f>C5</f>
        <v>2022</v>
      </c>
      <c r="D30" s="29"/>
      <c r="E30" s="29">
        <f>E5</f>
        <v>2021</v>
      </c>
    </row>
    <row r="31" spans="1:9" ht="20.25" customHeight="1" x14ac:dyDescent="0.25">
      <c r="A31" s="24"/>
      <c r="C31" s="29" t="s">
        <v>94</v>
      </c>
      <c r="D31" s="29"/>
      <c r="E31" s="29"/>
    </row>
    <row r="32" spans="1:9" ht="20.25" customHeight="1" x14ac:dyDescent="0.25">
      <c r="C32" s="30" t="s">
        <v>5</v>
      </c>
      <c r="D32" s="30"/>
      <c r="E32" s="30"/>
    </row>
    <row r="33" spans="1:5" ht="20.25" customHeight="1" x14ac:dyDescent="0.25">
      <c r="A33" s="31" t="s">
        <v>22</v>
      </c>
      <c r="C33" s="5"/>
      <c r="D33" s="5"/>
      <c r="E33" s="5"/>
    </row>
    <row r="34" spans="1:5" ht="20.25" customHeight="1" x14ac:dyDescent="0.25">
      <c r="A34" s="14" t="s">
        <v>23</v>
      </c>
      <c r="B34" s="19">
        <v>6</v>
      </c>
      <c r="C34" s="1">
        <v>0</v>
      </c>
      <c r="D34" s="1"/>
      <c r="E34" s="1">
        <v>44775560</v>
      </c>
    </row>
    <row r="35" spans="1:5" ht="20.25" customHeight="1" x14ac:dyDescent="0.25">
      <c r="A35" s="14" t="s">
        <v>24</v>
      </c>
      <c r="C35" s="1">
        <v>164085368</v>
      </c>
      <c r="D35" s="1"/>
      <c r="E35" s="1">
        <v>98627405</v>
      </c>
    </row>
    <row r="36" spans="1:5" ht="20.25" customHeight="1" x14ac:dyDescent="0.25">
      <c r="A36" s="14" t="s">
        <v>25</v>
      </c>
      <c r="C36" s="1">
        <v>21179381</v>
      </c>
      <c r="D36" s="1"/>
      <c r="E36" s="1">
        <v>18746145</v>
      </c>
    </row>
    <row r="37" spans="1:5" ht="20.25" customHeight="1" x14ac:dyDescent="0.25">
      <c r="A37" s="14" t="s">
        <v>26</v>
      </c>
      <c r="C37" s="1">
        <v>59353879</v>
      </c>
      <c r="D37" s="1"/>
      <c r="E37" s="1">
        <v>86980614</v>
      </c>
    </row>
    <row r="38" spans="1:5" ht="20.25" customHeight="1" x14ac:dyDescent="0.25">
      <c r="A38" s="14" t="s">
        <v>27</v>
      </c>
      <c r="B38" s="19">
        <v>6</v>
      </c>
      <c r="C38" s="21">
        <v>0</v>
      </c>
      <c r="D38" s="1"/>
      <c r="E38" s="1">
        <v>28118237</v>
      </c>
    </row>
    <row r="39" spans="1:5" ht="20.25" customHeight="1" x14ac:dyDescent="0.25">
      <c r="A39" s="14" t="s">
        <v>28</v>
      </c>
      <c r="B39" s="19">
        <v>6</v>
      </c>
      <c r="C39" s="1">
        <v>89698</v>
      </c>
      <c r="D39" s="1"/>
      <c r="E39" s="1">
        <v>353319</v>
      </c>
    </row>
    <row r="40" spans="1:5" ht="20.25" customHeight="1" x14ac:dyDescent="0.25">
      <c r="A40" s="14" t="s">
        <v>29</v>
      </c>
      <c r="C40" s="1">
        <v>14423668</v>
      </c>
      <c r="D40" s="1"/>
      <c r="E40" s="1">
        <v>20644480</v>
      </c>
    </row>
    <row r="41" spans="1:5" ht="20.25" hidden="1" customHeight="1" x14ac:dyDescent="0.25">
      <c r="A41" s="14" t="s">
        <v>106</v>
      </c>
      <c r="B41" s="19">
        <v>9</v>
      </c>
      <c r="C41" s="1"/>
      <c r="D41" s="1"/>
      <c r="E41" s="1">
        <v>0</v>
      </c>
    </row>
    <row r="42" spans="1:5" ht="20.25" customHeight="1" x14ac:dyDescent="0.25">
      <c r="A42" s="14" t="s">
        <v>133</v>
      </c>
      <c r="B42" s="19">
        <v>11</v>
      </c>
      <c r="C42" s="1">
        <v>8435292</v>
      </c>
      <c r="D42" s="1"/>
      <c r="E42" s="1">
        <v>0</v>
      </c>
    </row>
    <row r="43" spans="1:5" ht="20.25" customHeight="1" x14ac:dyDescent="0.25">
      <c r="A43" s="14" t="s">
        <v>30</v>
      </c>
      <c r="C43" s="1">
        <v>1594954</v>
      </c>
      <c r="D43" s="1"/>
      <c r="E43" s="36">
        <v>1413261</v>
      </c>
    </row>
    <row r="44" spans="1:5" ht="20.25" customHeight="1" x14ac:dyDescent="0.25">
      <c r="A44" s="24" t="s">
        <v>31</v>
      </c>
      <c r="B44" s="25"/>
      <c r="C44" s="37">
        <f>SUM(C34:C43)</f>
        <v>269162240</v>
      </c>
      <c r="D44" s="38"/>
      <c r="E44" s="37">
        <f>SUM(E34:E43)</f>
        <v>299659021</v>
      </c>
    </row>
    <row r="45" spans="1:5" ht="20.25" customHeight="1" x14ac:dyDescent="0.25">
      <c r="A45" s="24"/>
      <c r="B45" s="25"/>
      <c r="C45" s="12"/>
      <c r="D45" s="10"/>
      <c r="E45" s="12"/>
    </row>
    <row r="46" spans="1:5" ht="20.25" customHeight="1" x14ac:dyDescent="0.25">
      <c r="A46" s="31" t="s">
        <v>32</v>
      </c>
      <c r="B46" s="25"/>
      <c r="C46" s="12"/>
      <c r="D46" s="10"/>
      <c r="E46" s="12"/>
    </row>
    <row r="47" spans="1:5" ht="20.25" customHeight="1" x14ac:dyDescent="0.25">
      <c r="A47" s="14" t="s">
        <v>33</v>
      </c>
      <c r="B47" s="19">
        <v>6</v>
      </c>
      <c r="C47" s="1">
        <v>0</v>
      </c>
      <c r="D47" s="10"/>
      <c r="E47" s="1">
        <v>57494726</v>
      </c>
    </row>
    <row r="48" spans="1:5" ht="20.25" customHeight="1" x14ac:dyDescent="0.25">
      <c r="A48" s="14" t="s">
        <v>138</v>
      </c>
      <c r="C48" s="1">
        <v>9064693</v>
      </c>
      <c r="D48" s="10"/>
      <c r="E48" s="1">
        <v>8182134</v>
      </c>
    </row>
    <row r="49" spans="1:8" ht="20.25" customHeight="1" x14ac:dyDescent="0.25">
      <c r="A49" s="24" t="s">
        <v>35</v>
      </c>
      <c r="B49" s="25"/>
      <c r="C49" s="37">
        <f>SUM(C47:C48)</f>
        <v>9064693</v>
      </c>
      <c r="D49" s="12"/>
      <c r="E49" s="39">
        <f>SUM(E47:E48)</f>
        <v>65676860</v>
      </c>
    </row>
    <row r="50" spans="1:8" ht="20.25" customHeight="1" x14ac:dyDescent="0.25">
      <c r="A50" s="24"/>
      <c r="B50" s="25"/>
      <c r="C50" s="39"/>
      <c r="D50" s="12"/>
      <c r="E50" s="39"/>
    </row>
    <row r="51" spans="1:8" ht="20.25" customHeight="1" x14ac:dyDescent="0.25">
      <c r="A51" s="24" t="s">
        <v>36</v>
      </c>
      <c r="B51" s="25"/>
      <c r="C51" s="40">
        <f>C44+C49</f>
        <v>278226933</v>
      </c>
      <c r="D51" s="10"/>
      <c r="E51" s="13">
        <f>E44+E49</f>
        <v>365335881</v>
      </c>
    </row>
    <row r="52" spans="1:8" ht="20.25" customHeight="1" x14ac:dyDescent="0.25">
      <c r="C52" s="10"/>
      <c r="D52" s="10"/>
      <c r="E52" s="10"/>
    </row>
    <row r="53" spans="1:8" ht="20.25" customHeight="1" x14ac:dyDescent="0.25">
      <c r="A53" s="31" t="s">
        <v>37</v>
      </c>
      <c r="C53" s="10"/>
      <c r="D53" s="10"/>
      <c r="E53" s="10"/>
    </row>
    <row r="54" spans="1:8" ht="20.25" customHeight="1" x14ac:dyDescent="0.25">
      <c r="A54" s="14" t="s">
        <v>38</v>
      </c>
      <c r="B54" s="19">
        <v>7</v>
      </c>
      <c r="C54" s="10"/>
      <c r="D54" s="10"/>
      <c r="E54" s="10"/>
    </row>
    <row r="55" spans="1:8" ht="20.25" customHeight="1" thickBot="1" x14ac:dyDescent="0.3">
      <c r="A55" s="14" t="s">
        <v>39</v>
      </c>
      <c r="C55" s="2">
        <v>335000000</v>
      </c>
      <c r="D55" s="10"/>
      <c r="E55" s="2">
        <v>335000000</v>
      </c>
    </row>
    <row r="56" spans="1:8" ht="20.25" customHeight="1" thickTop="1" x14ac:dyDescent="0.25">
      <c r="A56" s="14" t="s">
        <v>40</v>
      </c>
      <c r="C56" s="1">
        <v>335000000</v>
      </c>
      <c r="D56" s="10"/>
      <c r="E56" s="10">
        <v>250000000</v>
      </c>
    </row>
    <row r="57" spans="1:8" ht="20.25" customHeight="1" x14ac:dyDescent="0.25">
      <c r="A57" s="14" t="s">
        <v>41</v>
      </c>
      <c r="B57" s="19">
        <v>7</v>
      </c>
      <c r="C57" s="1">
        <v>673727108</v>
      </c>
      <c r="D57" s="10"/>
      <c r="E57" s="10">
        <v>12500000</v>
      </c>
    </row>
    <row r="58" spans="1:8" ht="20.25" customHeight="1" x14ac:dyDescent="0.25">
      <c r="A58" s="14" t="s">
        <v>83</v>
      </c>
      <c r="C58" s="1"/>
      <c r="D58" s="10"/>
      <c r="E58" s="10"/>
    </row>
    <row r="59" spans="1:8" ht="20.25" customHeight="1" x14ac:dyDescent="0.25">
      <c r="A59" s="14" t="s">
        <v>42</v>
      </c>
      <c r="C59" s="1">
        <v>5296000</v>
      </c>
      <c r="D59" s="10"/>
      <c r="E59" s="1">
        <v>5296000</v>
      </c>
    </row>
    <row r="60" spans="1:8" ht="20.25" customHeight="1" x14ac:dyDescent="0.25">
      <c r="A60" s="14" t="s">
        <v>84</v>
      </c>
      <c r="B60" s="19" t="s">
        <v>134</v>
      </c>
      <c r="C60" s="1">
        <v>210495268</v>
      </c>
      <c r="D60" s="10"/>
      <c r="E60" s="1">
        <v>93408814</v>
      </c>
    </row>
    <row r="61" spans="1:8" ht="20.25" customHeight="1" x14ac:dyDescent="0.25">
      <c r="A61" s="24" t="s">
        <v>43</v>
      </c>
      <c r="B61" s="25"/>
      <c r="C61" s="37">
        <f>SUM(C56:C60)</f>
        <v>1224518376</v>
      </c>
      <c r="D61" s="10"/>
      <c r="E61" s="41">
        <f>SUM(E56:E60)</f>
        <v>361204814</v>
      </c>
    </row>
    <row r="62" spans="1:8" ht="20.25" customHeight="1" x14ac:dyDescent="0.25">
      <c r="C62" s="10"/>
      <c r="D62" s="10"/>
      <c r="E62" s="10"/>
    </row>
    <row r="63" spans="1:8" ht="20.25" customHeight="1" thickBot="1" x14ac:dyDescent="0.3">
      <c r="A63" s="24" t="s">
        <v>44</v>
      </c>
      <c r="C63" s="34">
        <f>SUM(C51,C61)</f>
        <v>1502745309</v>
      </c>
      <c r="D63" s="10"/>
      <c r="E63" s="42">
        <f>SUM(E51,E61)</f>
        <v>726540695</v>
      </c>
      <c r="G63" s="20">
        <f>C63-C24</f>
        <v>0</v>
      </c>
      <c r="H63" s="20">
        <f>E63-E24</f>
        <v>0</v>
      </c>
    </row>
    <row r="64" spans="1:8" ht="20.25" customHeight="1" thickTop="1" x14ac:dyDescent="0.25"/>
    <row r="65" spans="1:5" ht="20.25" customHeight="1" x14ac:dyDescent="0.3">
      <c r="A65" s="22" t="s">
        <v>0</v>
      </c>
    </row>
    <row r="66" spans="1:5" ht="20.25" customHeight="1" x14ac:dyDescent="0.25">
      <c r="A66" s="23" t="s">
        <v>90</v>
      </c>
    </row>
    <row r="67" spans="1:5" ht="20.25" customHeight="1" x14ac:dyDescent="0.25">
      <c r="A67" s="23"/>
    </row>
    <row r="68" spans="1:5" ht="20.25" customHeight="1" x14ac:dyDescent="0.25">
      <c r="A68" s="24"/>
      <c r="C68" s="43" t="s">
        <v>87</v>
      </c>
      <c r="D68" s="43"/>
      <c r="E68" s="43"/>
    </row>
    <row r="69" spans="1:5" ht="20.25" customHeight="1" x14ac:dyDescent="0.25">
      <c r="A69" s="24"/>
      <c r="C69" s="43" t="s">
        <v>125</v>
      </c>
      <c r="D69" s="43"/>
      <c r="E69" s="43"/>
    </row>
    <row r="70" spans="1:5" ht="20.25" customHeight="1" x14ac:dyDescent="0.25">
      <c r="B70" s="19" t="s">
        <v>4</v>
      </c>
      <c r="C70" s="29">
        <f>C5</f>
        <v>2022</v>
      </c>
      <c r="D70" s="29"/>
      <c r="E70" s="29">
        <f>E5</f>
        <v>2021</v>
      </c>
    </row>
    <row r="71" spans="1:5" ht="20.25" customHeight="1" x14ac:dyDescent="0.25">
      <c r="C71" s="30" t="s">
        <v>5</v>
      </c>
      <c r="D71" s="30"/>
      <c r="E71" s="30"/>
    </row>
    <row r="72" spans="1:5" ht="20.25" customHeight="1" x14ac:dyDescent="0.25">
      <c r="A72" s="31" t="s">
        <v>123</v>
      </c>
      <c r="C72" s="5"/>
      <c r="D72" s="5"/>
      <c r="E72" s="5"/>
    </row>
    <row r="73" spans="1:5" ht="20.25" customHeight="1" x14ac:dyDescent="0.25">
      <c r="A73" s="14" t="s">
        <v>108</v>
      </c>
      <c r="C73" s="1">
        <v>375902729</v>
      </c>
      <c r="D73" s="5"/>
      <c r="E73" s="1">
        <v>276324623</v>
      </c>
    </row>
    <row r="74" spans="1:5" ht="20.25" customHeight="1" x14ac:dyDescent="0.25">
      <c r="A74" s="14" t="s">
        <v>113</v>
      </c>
      <c r="C74" s="1">
        <v>3260393</v>
      </c>
      <c r="D74" s="5"/>
      <c r="E74" s="1">
        <v>0</v>
      </c>
    </row>
    <row r="75" spans="1:5" ht="20.25" customHeight="1" x14ac:dyDescent="0.25">
      <c r="A75" s="14" t="s">
        <v>45</v>
      </c>
      <c r="C75" s="1">
        <v>3058981</v>
      </c>
      <c r="D75" s="5"/>
      <c r="E75" s="1">
        <v>713102</v>
      </c>
    </row>
    <row r="76" spans="1:5" ht="20.25" customHeight="1" x14ac:dyDescent="0.25">
      <c r="A76" s="24" t="s">
        <v>124</v>
      </c>
      <c r="B76" s="25"/>
      <c r="C76" s="6">
        <f>SUM(C73:C75)</f>
        <v>382222103</v>
      </c>
      <c r="D76" s="5"/>
      <c r="E76" s="7">
        <f>SUM(E73:E75)</f>
        <v>277037725</v>
      </c>
    </row>
    <row r="77" spans="1:5" ht="20.25" customHeight="1" x14ac:dyDescent="0.25">
      <c r="C77" s="5"/>
      <c r="D77" s="5"/>
      <c r="E77" s="5"/>
    </row>
    <row r="78" spans="1:5" ht="20.25" customHeight="1" x14ac:dyDescent="0.25">
      <c r="A78" s="31" t="s">
        <v>46</v>
      </c>
      <c r="C78" s="5"/>
      <c r="D78" s="5"/>
      <c r="E78" s="5"/>
    </row>
    <row r="79" spans="1:5" ht="20.25" customHeight="1" x14ac:dyDescent="0.25">
      <c r="A79" s="14" t="s">
        <v>107</v>
      </c>
      <c r="C79" s="1">
        <v>258944470</v>
      </c>
      <c r="D79" s="5"/>
      <c r="E79" s="1">
        <v>193075575</v>
      </c>
    </row>
    <row r="80" spans="1:5" ht="20.25" customHeight="1" x14ac:dyDescent="0.25">
      <c r="A80" s="14" t="s">
        <v>47</v>
      </c>
      <c r="C80" s="1">
        <v>24433247</v>
      </c>
      <c r="D80" s="5"/>
      <c r="E80" s="1">
        <v>19115696</v>
      </c>
    </row>
    <row r="81" spans="1:5" ht="20.25" customHeight="1" x14ac:dyDescent="0.25">
      <c r="A81" s="14" t="s">
        <v>48</v>
      </c>
      <c r="C81" s="1">
        <v>32947429</v>
      </c>
      <c r="D81" s="5"/>
      <c r="E81" s="1">
        <v>32120901</v>
      </c>
    </row>
    <row r="82" spans="1:5" ht="20.25" customHeight="1" x14ac:dyDescent="0.25">
      <c r="A82" s="14" t="s">
        <v>114</v>
      </c>
      <c r="C82" s="1">
        <v>0</v>
      </c>
      <c r="D82" s="5"/>
      <c r="E82" s="1">
        <v>2707179</v>
      </c>
    </row>
    <row r="83" spans="1:5" ht="20.25" customHeight="1" x14ac:dyDescent="0.25">
      <c r="A83" s="24" t="s">
        <v>49</v>
      </c>
      <c r="C83" s="6">
        <f>SUM(C79:C82)</f>
        <v>316325146</v>
      </c>
      <c r="D83" s="5"/>
      <c r="E83" s="7">
        <f>SUM(E79:E82)</f>
        <v>247019351</v>
      </c>
    </row>
    <row r="84" spans="1:5" ht="20.25" customHeight="1" x14ac:dyDescent="0.25">
      <c r="A84" s="24"/>
      <c r="C84" s="8"/>
      <c r="D84" s="5"/>
      <c r="E84" s="8"/>
    </row>
    <row r="85" spans="1:5" ht="20.25" customHeight="1" x14ac:dyDescent="0.25">
      <c r="A85" s="24" t="s">
        <v>50</v>
      </c>
      <c r="C85" s="9">
        <f>C76-C83</f>
        <v>65896957</v>
      </c>
      <c r="D85" s="8">
        <f t="shared" ref="D85" si="0">D76-D83</f>
        <v>0</v>
      </c>
      <c r="E85" s="8">
        <f>E76-E83</f>
        <v>30018374</v>
      </c>
    </row>
    <row r="86" spans="1:5" ht="20.25" customHeight="1" x14ac:dyDescent="0.25">
      <c r="A86" s="14" t="s">
        <v>51</v>
      </c>
      <c r="C86" s="3">
        <v>1536</v>
      </c>
      <c r="D86" s="10"/>
      <c r="E86" s="4">
        <v>1766568</v>
      </c>
    </row>
    <row r="87" spans="1:5" ht="20.25" customHeight="1" x14ac:dyDescent="0.25">
      <c r="A87" s="24" t="s">
        <v>52</v>
      </c>
      <c r="C87" s="11">
        <f>C85-C86</f>
        <v>65895421</v>
      </c>
      <c r="D87" s="10"/>
      <c r="E87" s="12">
        <f>E85-E86</f>
        <v>28251806</v>
      </c>
    </row>
    <row r="88" spans="1:5" ht="20.25" customHeight="1" x14ac:dyDescent="0.25">
      <c r="A88" s="14" t="s">
        <v>53</v>
      </c>
      <c r="C88" s="4">
        <v>12927498</v>
      </c>
      <c r="D88" s="10"/>
      <c r="E88" s="4">
        <v>5928929</v>
      </c>
    </row>
    <row r="89" spans="1:5" ht="20.25" customHeight="1" x14ac:dyDescent="0.25">
      <c r="A89" s="24" t="s">
        <v>101</v>
      </c>
      <c r="C89" s="6">
        <f>C87-C88</f>
        <v>52967923</v>
      </c>
      <c r="D89" s="10"/>
      <c r="E89" s="13">
        <f>E87-E88</f>
        <v>22322877</v>
      </c>
    </row>
    <row r="90" spans="1:5" ht="20.25" customHeight="1" x14ac:dyDescent="0.25">
      <c r="A90" s="24"/>
      <c r="C90" s="5"/>
      <c r="D90" s="5"/>
      <c r="E90" s="5"/>
    </row>
    <row r="91" spans="1:5" ht="20.25" customHeight="1" x14ac:dyDescent="0.25">
      <c r="A91" s="24" t="s">
        <v>54</v>
      </c>
      <c r="C91" s="5"/>
      <c r="D91" s="5"/>
      <c r="E91" s="5"/>
    </row>
    <row r="92" spans="1:5" ht="20.25" customHeight="1" x14ac:dyDescent="0.25">
      <c r="A92" s="14" t="s">
        <v>102</v>
      </c>
      <c r="C92" s="1">
        <v>0</v>
      </c>
      <c r="D92" s="5"/>
      <c r="E92" s="44">
        <v>0</v>
      </c>
    </row>
    <row r="93" spans="1:5" ht="20.25" customHeight="1" thickBot="1" x14ac:dyDescent="0.3">
      <c r="A93" s="24" t="s">
        <v>88</v>
      </c>
      <c r="C93" s="45">
        <f>C89+C92</f>
        <v>52967923</v>
      </c>
      <c r="D93" s="5"/>
      <c r="E93" s="46">
        <f>E89+E92</f>
        <v>22322877</v>
      </c>
    </row>
    <row r="94" spans="1:5" ht="20.25" customHeight="1" thickTop="1" x14ac:dyDescent="0.25">
      <c r="A94" s="24"/>
      <c r="C94" s="8"/>
      <c r="D94" s="5"/>
      <c r="E94" s="8"/>
    </row>
    <row r="95" spans="1:5" ht="20.25" customHeight="1" x14ac:dyDescent="0.25">
      <c r="A95" s="24" t="s">
        <v>55</v>
      </c>
      <c r="C95" s="47"/>
      <c r="D95" s="5"/>
      <c r="E95" s="47"/>
    </row>
    <row r="96" spans="1:5" ht="20.25" customHeight="1" thickBot="1" x14ac:dyDescent="0.3">
      <c r="A96" s="14" t="s">
        <v>56</v>
      </c>
      <c r="B96" s="19">
        <v>10</v>
      </c>
      <c r="C96" s="48">
        <f>C89/670000000</f>
        <v>7.9056601492537307E-2</v>
      </c>
      <c r="D96" s="49"/>
      <c r="E96" s="48">
        <f>E89/500000000</f>
        <v>4.4645754000000003E-2</v>
      </c>
    </row>
    <row r="97" spans="1:5" ht="20.25" customHeight="1" thickTop="1" x14ac:dyDescent="0.25">
      <c r="E97" s="50"/>
    </row>
    <row r="98" spans="1:5" ht="20.25" customHeight="1" x14ac:dyDescent="0.3">
      <c r="A98" s="22" t="s">
        <v>0</v>
      </c>
    </row>
    <row r="99" spans="1:5" ht="20.25" customHeight="1" x14ac:dyDescent="0.25">
      <c r="A99" s="23" t="s">
        <v>90</v>
      </c>
    </row>
    <row r="100" spans="1:5" ht="20.25" customHeight="1" x14ac:dyDescent="0.25">
      <c r="A100" s="23"/>
    </row>
    <row r="101" spans="1:5" ht="20.25" customHeight="1" x14ac:dyDescent="0.25">
      <c r="A101" s="24"/>
      <c r="C101" s="43" t="s">
        <v>126</v>
      </c>
      <c r="D101" s="43"/>
      <c r="E101" s="43"/>
    </row>
    <row r="102" spans="1:5" ht="20.25" customHeight="1" x14ac:dyDescent="0.25">
      <c r="A102" s="24"/>
      <c r="C102" s="43" t="s">
        <v>125</v>
      </c>
      <c r="D102" s="43"/>
      <c r="E102" s="43"/>
    </row>
    <row r="103" spans="1:5" ht="20.25" customHeight="1" x14ac:dyDescent="0.25">
      <c r="B103" s="19" t="s">
        <v>4</v>
      </c>
      <c r="C103" s="29">
        <f>C70</f>
        <v>2022</v>
      </c>
      <c r="D103" s="29"/>
      <c r="E103" s="29">
        <f>E70</f>
        <v>2021</v>
      </c>
    </row>
    <row r="104" spans="1:5" ht="20.25" customHeight="1" x14ac:dyDescent="0.25">
      <c r="C104" s="30" t="s">
        <v>5</v>
      </c>
      <c r="D104" s="30"/>
      <c r="E104" s="30"/>
    </row>
    <row r="105" spans="1:5" ht="20.25" customHeight="1" x14ac:dyDescent="0.25">
      <c r="A105" s="31" t="s">
        <v>123</v>
      </c>
      <c r="C105" s="5"/>
      <c r="D105" s="5"/>
      <c r="E105" s="5"/>
    </row>
    <row r="106" spans="1:5" ht="20.25" customHeight="1" x14ac:dyDescent="0.25">
      <c r="A106" s="14" t="s">
        <v>108</v>
      </c>
      <c r="B106" s="19">
        <v>8</v>
      </c>
      <c r="C106" s="1">
        <v>1195264210</v>
      </c>
      <c r="D106" s="5"/>
      <c r="E106" s="1">
        <v>762474133</v>
      </c>
    </row>
    <row r="107" spans="1:5" ht="20.25" customHeight="1" x14ac:dyDescent="0.25">
      <c r="A107" s="14" t="s">
        <v>113</v>
      </c>
      <c r="C107" s="1">
        <v>12891255</v>
      </c>
      <c r="D107" s="5"/>
      <c r="E107" s="1">
        <v>0</v>
      </c>
    </row>
    <row r="108" spans="1:5" ht="20.25" customHeight="1" x14ac:dyDescent="0.25">
      <c r="A108" s="14" t="s">
        <v>45</v>
      </c>
      <c r="C108" s="1">
        <v>7543221</v>
      </c>
      <c r="D108" s="5"/>
      <c r="E108" s="1">
        <v>2857503</v>
      </c>
    </row>
    <row r="109" spans="1:5" ht="20.25" customHeight="1" x14ac:dyDescent="0.25">
      <c r="A109" s="24" t="s">
        <v>124</v>
      </c>
      <c r="B109" s="25"/>
      <c r="C109" s="6">
        <f>SUM(C106:C108)</f>
        <v>1215698686</v>
      </c>
      <c r="D109" s="5"/>
      <c r="E109" s="7">
        <f>SUM(E106:E108)</f>
        <v>765331636</v>
      </c>
    </row>
    <row r="110" spans="1:5" ht="20.25" customHeight="1" x14ac:dyDescent="0.25">
      <c r="C110" s="5"/>
      <c r="D110" s="5"/>
      <c r="E110" s="5"/>
    </row>
    <row r="111" spans="1:5" ht="20.25" customHeight="1" x14ac:dyDescent="0.25">
      <c r="A111" s="31" t="s">
        <v>46</v>
      </c>
      <c r="C111" s="5"/>
      <c r="D111" s="5"/>
      <c r="E111" s="5"/>
    </row>
    <row r="112" spans="1:5" ht="20.25" customHeight="1" x14ac:dyDescent="0.25">
      <c r="A112" s="14" t="s">
        <v>107</v>
      </c>
      <c r="C112" s="1">
        <v>827777780</v>
      </c>
      <c r="D112" s="5"/>
      <c r="E112" s="1">
        <v>552613505</v>
      </c>
    </row>
    <row r="113" spans="1:5" ht="20.25" customHeight="1" x14ac:dyDescent="0.25">
      <c r="A113" s="14" t="s">
        <v>47</v>
      </c>
      <c r="C113" s="1">
        <v>82920335</v>
      </c>
      <c r="D113" s="5"/>
      <c r="E113" s="1">
        <v>51503251</v>
      </c>
    </row>
    <row r="114" spans="1:5" ht="20.25" customHeight="1" x14ac:dyDescent="0.25">
      <c r="A114" s="14" t="s">
        <v>48</v>
      </c>
      <c r="C114" s="1">
        <v>82663964</v>
      </c>
      <c r="D114" s="5"/>
      <c r="E114" s="1">
        <v>76633206</v>
      </c>
    </row>
    <row r="115" spans="1:5" ht="20.25" customHeight="1" x14ac:dyDescent="0.25">
      <c r="A115" s="14" t="s">
        <v>114</v>
      </c>
      <c r="C115" s="21">
        <v>0</v>
      </c>
      <c r="D115" s="5"/>
      <c r="E115" s="1">
        <v>1820535</v>
      </c>
    </row>
    <row r="116" spans="1:5" ht="20.25" customHeight="1" x14ac:dyDescent="0.25">
      <c r="A116" s="24" t="s">
        <v>49</v>
      </c>
      <c r="C116" s="6">
        <f>SUM(C112:C115)</f>
        <v>993362079</v>
      </c>
      <c r="D116" s="5"/>
      <c r="E116" s="7">
        <f>SUM(E112:E115)</f>
        <v>682570497</v>
      </c>
    </row>
    <row r="117" spans="1:5" ht="20.25" customHeight="1" x14ac:dyDescent="0.25">
      <c r="A117" s="24"/>
      <c r="C117" s="8"/>
      <c r="D117" s="5"/>
      <c r="E117" s="8"/>
    </row>
    <row r="118" spans="1:5" ht="20.25" customHeight="1" x14ac:dyDescent="0.25">
      <c r="A118" s="24" t="s">
        <v>50</v>
      </c>
      <c r="C118" s="9">
        <f t="shared" ref="C118:E118" si="1">C109-C116</f>
        <v>222336607</v>
      </c>
      <c r="D118" s="8">
        <f t="shared" si="1"/>
        <v>0</v>
      </c>
      <c r="E118" s="8">
        <f t="shared" si="1"/>
        <v>82761139</v>
      </c>
    </row>
    <row r="119" spans="1:5" ht="20.25" customHeight="1" x14ac:dyDescent="0.25">
      <c r="A119" s="14" t="s">
        <v>51</v>
      </c>
      <c r="C119" s="4">
        <v>1481180</v>
      </c>
      <c r="D119" s="10"/>
      <c r="E119" s="4">
        <v>7100006</v>
      </c>
    </row>
    <row r="120" spans="1:5" ht="20.25" customHeight="1" x14ac:dyDescent="0.25">
      <c r="A120" s="24" t="s">
        <v>52</v>
      </c>
      <c r="C120" s="11">
        <f>C118-C119</f>
        <v>220855427</v>
      </c>
      <c r="D120" s="10"/>
      <c r="E120" s="12">
        <f>E118-E119</f>
        <v>75661133</v>
      </c>
    </row>
    <row r="121" spans="1:5" ht="20.25" customHeight="1" x14ac:dyDescent="0.25">
      <c r="A121" s="14" t="s">
        <v>53</v>
      </c>
      <c r="C121" s="4">
        <v>43768973</v>
      </c>
      <c r="D121" s="10"/>
      <c r="E121" s="4">
        <v>14970758</v>
      </c>
    </row>
    <row r="122" spans="1:5" ht="20.25" customHeight="1" x14ac:dyDescent="0.25">
      <c r="A122" s="24" t="s">
        <v>101</v>
      </c>
      <c r="C122" s="6">
        <f>C120-C121</f>
        <v>177086454</v>
      </c>
      <c r="D122" s="10"/>
      <c r="E122" s="13">
        <f>E120-E121</f>
        <v>60690375</v>
      </c>
    </row>
    <row r="123" spans="1:5" ht="20.25" customHeight="1" x14ac:dyDescent="0.25">
      <c r="A123" s="24"/>
      <c r="C123" s="5"/>
      <c r="D123" s="5"/>
      <c r="E123" s="5"/>
    </row>
    <row r="124" spans="1:5" ht="20.25" customHeight="1" x14ac:dyDescent="0.25">
      <c r="A124" s="24" t="s">
        <v>54</v>
      </c>
      <c r="C124" s="5"/>
      <c r="D124" s="5"/>
      <c r="E124" s="5"/>
    </row>
    <row r="125" spans="1:5" ht="20.25" customHeight="1" x14ac:dyDescent="0.25">
      <c r="A125" s="14" t="s">
        <v>102</v>
      </c>
      <c r="C125" s="1">
        <v>0</v>
      </c>
      <c r="D125" s="5"/>
      <c r="E125" s="44">
        <v>0</v>
      </c>
    </row>
    <row r="126" spans="1:5" ht="20.25" customHeight="1" thickBot="1" x14ac:dyDescent="0.3">
      <c r="A126" s="24" t="s">
        <v>88</v>
      </c>
      <c r="C126" s="45">
        <f>C122+C125</f>
        <v>177086454</v>
      </c>
      <c r="D126" s="5"/>
      <c r="E126" s="46">
        <f>E122+E125</f>
        <v>60690375</v>
      </c>
    </row>
    <row r="127" spans="1:5" ht="20.25" customHeight="1" thickTop="1" x14ac:dyDescent="0.25">
      <c r="A127" s="24"/>
      <c r="C127" s="8"/>
      <c r="D127" s="5"/>
      <c r="E127" s="8"/>
    </row>
    <row r="128" spans="1:5" ht="20.25" customHeight="1" x14ac:dyDescent="0.25">
      <c r="A128" s="24" t="s">
        <v>55</v>
      </c>
      <c r="C128" s="47"/>
      <c r="D128" s="5"/>
      <c r="E128" s="47"/>
    </row>
    <row r="129" spans="1:5" ht="20.25" customHeight="1" thickBot="1" x14ac:dyDescent="0.3">
      <c r="A129" s="14" t="s">
        <v>56</v>
      </c>
      <c r="B129" s="19">
        <v>10</v>
      </c>
      <c r="C129" s="48">
        <f>C122/585311355</f>
        <v>0.30255086030237699</v>
      </c>
      <c r="D129" s="49"/>
      <c r="E129" s="48">
        <f>E122/500000000</f>
        <v>0.12138075</v>
      </c>
    </row>
    <row r="130" spans="1:5" ht="20.25" customHeight="1" thickTop="1" x14ac:dyDescent="0.25">
      <c r="E130" s="50"/>
    </row>
  </sheetData>
  <mergeCells count="8">
    <mergeCell ref="C104:E104"/>
    <mergeCell ref="C71:E71"/>
    <mergeCell ref="C68:E68"/>
    <mergeCell ref="C32:E32"/>
    <mergeCell ref="C7:E7"/>
    <mergeCell ref="C69:E69"/>
    <mergeCell ref="C101:E101"/>
    <mergeCell ref="C102:E102"/>
  </mergeCells>
  <phoneticPr fontId="2" type="noConversion"/>
  <pageMargins left="0.7" right="0.7" top="0.48" bottom="0.5" header="0.5" footer="0.5"/>
  <pageSetup paperSize="9" scale="94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5" max="16383" man="1"/>
    <brk id="64" max="16383" man="1"/>
    <brk id="9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view="pageBreakPreview" zoomScale="80" zoomScaleNormal="70" zoomScaleSheetLayoutView="80" workbookViewId="0">
      <selection activeCell="A19" sqref="A19"/>
    </sheetView>
  </sheetViews>
  <sheetFormatPr defaultRowHeight="15" x14ac:dyDescent="0.25"/>
  <cols>
    <col min="1" max="1" width="52.85546875" style="14" customWidth="1"/>
    <col min="2" max="2" width="8.140625" style="14" customWidth="1"/>
    <col min="3" max="3" width="15.85546875" style="14" customWidth="1"/>
    <col min="4" max="4" width="1.85546875" style="14" customWidth="1"/>
    <col min="5" max="5" width="15.85546875" style="14" customWidth="1"/>
    <col min="6" max="6" width="1.85546875" style="14" customWidth="1"/>
    <col min="7" max="7" width="15.85546875" style="14" customWidth="1"/>
    <col min="8" max="8" width="1.85546875" style="14" customWidth="1"/>
    <col min="9" max="9" width="15.85546875" style="14" customWidth="1"/>
    <col min="10" max="10" width="1.85546875" style="14" customWidth="1"/>
    <col min="11" max="11" width="15.85546875" style="14" customWidth="1"/>
    <col min="12" max="16384" width="9.140625" style="14"/>
  </cols>
  <sheetData>
    <row r="1" spans="1:11" ht="20.25" customHeight="1" x14ac:dyDescent="0.3">
      <c r="A1" s="22" t="s">
        <v>0</v>
      </c>
      <c r="B1" s="19"/>
      <c r="G1" s="20"/>
      <c r="H1" s="20"/>
    </row>
    <row r="2" spans="1:11" ht="20.25" customHeight="1" x14ac:dyDescent="0.25">
      <c r="A2" s="23" t="s">
        <v>89</v>
      </c>
      <c r="B2" s="19"/>
    </row>
    <row r="3" spans="1:11" ht="20.25" customHeight="1" x14ac:dyDescent="0.25">
      <c r="A3" s="23"/>
      <c r="B3" s="19"/>
    </row>
    <row r="4" spans="1:11" ht="20.25" customHeight="1" x14ac:dyDescent="0.25">
      <c r="B4" s="19"/>
      <c r="C4" s="29" t="s">
        <v>57</v>
      </c>
      <c r="D4" s="29"/>
      <c r="E4" s="29" t="s">
        <v>58</v>
      </c>
      <c r="F4" s="29"/>
      <c r="J4" s="29"/>
    </row>
    <row r="5" spans="1:11" ht="20.25" customHeight="1" x14ac:dyDescent="0.25">
      <c r="B5" s="19"/>
      <c r="C5" s="29" t="s">
        <v>59</v>
      </c>
      <c r="D5" s="29"/>
      <c r="E5" s="29" t="s">
        <v>60</v>
      </c>
      <c r="F5" s="29"/>
      <c r="G5" s="77" t="s">
        <v>83</v>
      </c>
      <c r="H5" s="77"/>
      <c r="I5" s="77"/>
      <c r="J5" s="29"/>
      <c r="K5" s="29"/>
    </row>
    <row r="6" spans="1:11" ht="20.25" customHeight="1" x14ac:dyDescent="0.25">
      <c r="B6" s="19"/>
      <c r="C6" s="29" t="s">
        <v>62</v>
      </c>
      <c r="D6" s="29"/>
      <c r="E6" s="29" t="s">
        <v>63</v>
      </c>
      <c r="F6" s="29"/>
      <c r="G6" s="29" t="s">
        <v>64</v>
      </c>
      <c r="H6" s="29"/>
      <c r="I6" s="29" t="s">
        <v>61</v>
      </c>
      <c r="J6" s="29"/>
      <c r="K6" s="29" t="s">
        <v>43</v>
      </c>
    </row>
    <row r="7" spans="1:11" ht="20.25" customHeight="1" x14ac:dyDescent="0.25">
      <c r="B7" s="19"/>
      <c r="C7" s="19"/>
      <c r="D7" s="19"/>
      <c r="E7" s="30" t="s">
        <v>5</v>
      </c>
      <c r="F7" s="30"/>
      <c r="G7" s="30"/>
      <c r="H7" s="30"/>
      <c r="I7" s="30"/>
    </row>
    <row r="8" spans="1:11" ht="20.25" customHeight="1" x14ac:dyDescent="0.25">
      <c r="A8" s="78" t="s">
        <v>127</v>
      </c>
      <c r="B8" s="19"/>
      <c r="C8" s="19"/>
      <c r="D8" s="19"/>
      <c r="E8" s="19"/>
      <c r="F8" s="19"/>
      <c r="G8" s="19"/>
      <c r="H8" s="19"/>
      <c r="I8" s="19"/>
    </row>
    <row r="9" spans="1:11" ht="20.25" customHeight="1" x14ac:dyDescent="0.25">
      <c r="A9" s="24" t="s">
        <v>103</v>
      </c>
      <c r="B9" s="19"/>
      <c r="C9" s="79">
        <v>250000000</v>
      </c>
      <c r="D9" s="79"/>
      <c r="E9" s="79">
        <v>12500000</v>
      </c>
      <c r="F9" s="79"/>
      <c r="G9" s="79">
        <v>1014198</v>
      </c>
      <c r="H9" s="79"/>
      <c r="I9" s="79">
        <v>12059947</v>
      </c>
      <c r="J9" s="80"/>
      <c r="K9" s="79">
        <f>SUM(C9:I9)</f>
        <v>275574145</v>
      </c>
    </row>
    <row r="10" spans="1:11" ht="20.25" customHeight="1" x14ac:dyDescent="0.25">
      <c r="A10" s="24" t="s">
        <v>92</v>
      </c>
      <c r="B10" s="19"/>
      <c r="C10" s="79"/>
      <c r="D10" s="79"/>
      <c r="E10" s="79"/>
      <c r="F10" s="79"/>
      <c r="G10" s="79"/>
      <c r="H10" s="79"/>
      <c r="I10" s="79"/>
      <c r="J10" s="80"/>
      <c r="K10" s="79"/>
    </row>
    <row r="11" spans="1:11" ht="20.25" customHeight="1" x14ac:dyDescent="0.25">
      <c r="A11" s="14" t="s">
        <v>65</v>
      </c>
      <c r="B11" s="19"/>
      <c r="C11" s="81">
        <v>0</v>
      </c>
      <c r="D11" s="82"/>
      <c r="E11" s="81">
        <v>0</v>
      </c>
      <c r="F11" s="82"/>
      <c r="G11" s="81">
        <v>0</v>
      </c>
      <c r="H11" s="83"/>
      <c r="I11" s="82">
        <f>'BS PL (2-5)'!E122</f>
        <v>60690375</v>
      </c>
      <c r="J11" s="84"/>
      <c r="K11" s="83">
        <f>SUM(C11:I11)</f>
        <v>60690375</v>
      </c>
    </row>
    <row r="12" spans="1:11" ht="20.25" customHeight="1" x14ac:dyDescent="0.25">
      <c r="A12" s="14" t="s">
        <v>66</v>
      </c>
      <c r="B12" s="19"/>
      <c r="C12" s="81">
        <v>0</v>
      </c>
      <c r="D12" s="82"/>
      <c r="E12" s="81">
        <v>0</v>
      </c>
      <c r="F12" s="82"/>
      <c r="G12" s="81">
        <v>0</v>
      </c>
      <c r="H12" s="83"/>
      <c r="I12" s="83">
        <v>0</v>
      </c>
      <c r="J12" s="84"/>
      <c r="K12" s="83">
        <f>SUM(C12:I12)</f>
        <v>0</v>
      </c>
    </row>
    <row r="13" spans="1:11" ht="20.25" customHeight="1" x14ac:dyDescent="0.25">
      <c r="A13" s="24" t="s">
        <v>88</v>
      </c>
      <c r="B13" s="19"/>
      <c r="C13" s="85">
        <f>SUM(C11:C12)</f>
        <v>0</v>
      </c>
      <c r="D13" s="86"/>
      <c r="E13" s="85">
        <f>SUM(E11:E12)</f>
        <v>0</v>
      </c>
      <c r="F13" s="86"/>
      <c r="G13" s="85">
        <f>SUM(G11:G12)</f>
        <v>0</v>
      </c>
      <c r="H13" s="87"/>
      <c r="I13" s="85">
        <f>SUM(I11:I12)</f>
        <v>60690375</v>
      </c>
      <c r="J13" s="87"/>
      <c r="K13" s="85">
        <f>SUM(K11:K12)</f>
        <v>60690375</v>
      </c>
    </row>
    <row r="14" spans="1:11" ht="20.25" customHeight="1" thickBot="1" x14ac:dyDescent="0.3">
      <c r="A14" s="88" t="s">
        <v>128</v>
      </c>
      <c r="B14" s="19"/>
      <c r="C14" s="89">
        <f>SUM(C9:C12)</f>
        <v>250000000</v>
      </c>
      <c r="D14" s="90"/>
      <c r="E14" s="89">
        <f>SUM(E9:E12)</f>
        <v>12500000</v>
      </c>
      <c r="F14" s="90">
        <f>F6+F13</f>
        <v>0</v>
      </c>
      <c r="G14" s="89">
        <f>SUM(G9:G12)</f>
        <v>1014198</v>
      </c>
      <c r="H14" s="91">
        <f>H6+H13</f>
        <v>0</v>
      </c>
      <c r="I14" s="89">
        <f>SUM(I9+I13)</f>
        <v>72750322</v>
      </c>
      <c r="J14" s="86"/>
      <c r="K14" s="89">
        <f>SUM(K9+K13)</f>
        <v>336264520</v>
      </c>
    </row>
    <row r="15" spans="1:11" ht="20.25" customHeight="1" thickTop="1" x14ac:dyDescent="0.25"/>
    <row r="16" spans="1:11" ht="20.25" customHeight="1" x14ac:dyDescent="0.3">
      <c r="A16" s="22" t="s">
        <v>0</v>
      </c>
      <c r="B16" s="19"/>
      <c r="G16" s="20"/>
      <c r="H16" s="20"/>
    </row>
    <row r="17" spans="1:11" ht="20.25" customHeight="1" x14ac:dyDescent="0.25">
      <c r="A17" s="23" t="s">
        <v>89</v>
      </c>
      <c r="B17" s="19"/>
    </row>
    <row r="18" spans="1:11" ht="20.25" customHeight="1" x14ac:dyDescent="0.25">
      <c r="A18" s="23"/>
      <c r="B18" s="19"/>
    </row>
    <row r="19" spans="1:11" ht="20.25" customHeight="1" x14ac:dyDescent="0.25">
      <c r="B19" s="19"/>
      <c r="C19" s="29" t="s">
        <v>57</v>
      </c>
      <c r="D19" s="29"/>
      <c r="E19" s="29" t="s">
        <v>58</v>
      </c>
      <c r="F19" s="29"/>
      <c r="J19" s="29"/>
    </row>
    <row r="20" spans="1:11" ht="20.25" customHeight="1" x14ac:dyDescent="0.25">
      <c r="B20" s="19"/>
      <c r="C20" s="29" t="s">
        <v>59</v>
      </c>
      <c r="D20" s="29"/>
      <c r="E20" s="29" t="s">
        <v>60</v>
      </c>
      <c r="F20" s="29"/>
      <c r="G20" s="77" t="s">
        <v>83</v>
      </c>
      <c r="H20" s="77"/>
      <c r="I20" s="77"/>
      <c r="J20" s="29"/>
      <c r="K20" s="29"/>
    </row>
    <row r="21" spans="1:11" ht="20.25" customHeight="1" x14ac:dyDescent="0.25">
      <c r="B21" s="19" t="s">
        <v>4</v>
      </c>
      <c r="C21" s="29" t="s">
        <v>62</v>
      </c>
      <c r="D21" s="29"/>
      <c r="E21" s="29" t="s">
        <v>63</v>
      </c>
      <c r="F21" s="29"/>
      <c r="G21" s="29" t="s">
        <v>64</v>
      </c>
      <c r="H21" s="29"/>
      <c r="I21" s="29" t="s">
        <v>61</v>
      </c>
      <c r="J21" s="29"/>
      <c r="K21" s="29" t="s">
        <v>43</v>
      </c>
    </row>
    <row r="22" spans="1:11" ht="20.25" customHeight="1" x14ac:dyDescent="0.25">
      <c r="B22" s="19"/>
      <c r="C22" s="19"/>
      <c r="D22" s="19"/>
      <c r="E22" s="30" t="s">
        <v>5</v>
      </c>
      <c r="F22" s="30"/>
      <c r="G22" s="30"/>
      <c r="H22" s="30"/>
      <c r="I22" s="30"/>
    </row>
    <row r="23" spans="1:11" ht="20.25" customHeight="1" x14ac:dyDescent="0.25">
      <c r="A23" s="24" t="s">
        <v>130</v>
      </c>
      <c r="B23" s="19"/>
      <c r="C23" s="19"/>
      <c r="D23" s="19"/>
      <c r="E23" s="19"/>
      <c r="F23" s="19"/>
      <c r="G23" s="19"/>
      <c r="H23" s="19"/>
      <c r="I23" s="19"/>
    </row>
    <row r="24" spans="1:11" ht="20.25" customHeight="1" x14ac:dyDescent="0.25">
      <c r="A24" s="24" t="s">
        <v>91</v>
      </c>
      <c r="B24" s="19"/>
      <c r="C24" s="79">
        <v>250000000</v>
      </c>
      <c r="D24" s="79"/>
      <c r="E24" s="79">
        <v>12500000</v>
      </c>
      <c r="F24" s="79"/>
      <c r="G24" s="92">
        <v>5296000</v>
      </c>
      <c r="H24" s="79"/>
      <c r="I24" s="79">
        <v>93408814</v>
      </c>
      <c r="J24" s="80"/>
      <c r="K24" s="79">
        <f>SUM(C24:I24)</f>
        <v>361204814</v>
      </c>
    </row>
    <row r="25" spans="1:11" ht="20.25" customHeight="1" x14ac:dyDescent="0.25">
      <c r="A25" s="78" t="s">
        <v>93</v>
      </c>
      <c r="B25" s="19"/>
      <c r="C25" s="79"/>
      <c r="D25" s="79"/>
      <c r="E25" s="79"/>
      <c r="F25" s="79"/>
      <c r="G25" s="79"/>
      <c r="H25" s="79"/>
      <c r="I25" s="79"/>
      <c r="J25" s="80"/>
      <c r="K25" s="79"/>
    </row>
    <row r="26" spans="1:11" ht="20.25" customHeight="1" x14ac:dyDescent="0.25">
      <c r="A26" s="78" t="s">
        <v>122</v>
      </c>
      <c r="B26" s="19"/>
      <c r="C26" s="79"/>
      <c r="D26" s="79"/>
      <c r="E26" s="79"/>
      <c r="F26" s="79"/>
      <c r="G26" s="79"/>
      <c r="H26" s="79"/>
      <c r="I26" s="79"/>
      <c r="J26" s="80"/>
      <c r="K26" s="79"/>
    </row>
    <row r="27" spans="1:11" ht="20.25" customHeight="1" x14ac:dyDescent="0.25">
      <c r="A27" s="15" t="s">
        <v>119</v>
      </c>
      <c r="B27" s="19">
        <v>7</v>
      </c>
      <c r="C27" s="82">
        <v>85000000</v>
      </c>
      <c r="D27" s="82"/>
      <c r="E27" s="82">
        <v>661227108</v>
      </c>
      <c r="F27" s="82"/>
      <c r="G27" s="82">
        <v>0</v>
      </c>
      <c r="H27" s="82"/>
      <c r="I27" s="82">
        <v>0</v>
      </c>
      <c r="J27" s="93"/>
      <c r="K27" s="82">
        <f>SUM(C27:I27)</f>
        <v>746227108</v>
      </c>
    </row>
    <row r="28" spans="1:11" ht="20.25" customHeight="1" x14ac:dyDescent="0.25">
      <c r="A28" s="15" t="s">
        <v>104</v>
      </c>
      <c r="B28" s="19">
        <v>9</v>
      </c>
      <c r="C28" s="94">
        <v>0</v>
      </c>
      <c r="D28" s="82"/>
      <c r="E28" s="94">
        <v>0</v>
      </c>
      <c r="F28" s="82"/>
      <c r="G28" s="95">
        <v>0</v>
      </c>
      <c r="H28" s="82"/>
      <c r="I28" s="96">
        <v>-60000000</v>
      </c>
      <c r="J28" s="93"/>
      <c r="K28" s="82">
        <f>SUM(C28:I28)</f>
        <v>-60000000</v>
      </c>
    </row>
    <row r="29" spans="1:11" ht="20.25" customHeight="1" x14ac:dyDescent="0.25">
      <c r="A29" s="78" t="s">
        <v>121</v>
      </c>
      <c r="B29" s="19"/>
      <c r="C29" s="85">
        <f>SUM(C24:C28)</f>
        <v>335000000</v>
      </c>
      <c r="D29" s="79"/>
      <c r="E29" s="85">
        <f>SUM(E24:E28)</f>
        <v>673727108</v>
      </c>
      <c r="F29" s="79"/>
      <c r="G29" s="85">
        <f>SUM(G24:G28)</f>
        <v>5296000</v>
      </c>
      <c r="H29" s="79"/>
      <c r="I29" s="85">
        <f>SUM(I24:I28)</f>
        <v>33408814</v>
      </c>
      <c r="J29" s="80"/>
      <c r="K29" s="85">
        <f>SUM(K24:K28)</f>
        <v>1047431922</v>
      </c>
    </row>
    <row r="30" spans="1:11" ht="20.25" customHeight="1" x14ac:dyDescent="0.25">
      <c r="A30" s="97" t="s">
        <v>96</v>
      </c>
      <c r="B30" s="19"/>
      <c r="C30" s="79"/>
      <c r="D30" s="79"/>
      <c r="E30" s="79"/>
      <c r="F30" s="79"/>
      <c r="G30" s="79"/>
      <c r="H30" s="79"/>
      <c r="I30" s="79"/>
      <c r="J30" s="80"/>
      <c r="K30" s="79"/>
    </row>
    <row r="31" spans="1:11" ht="20.25" customHeight="1" x14ac:dyDescent="0.25">
      <c r="A31" s="24" t="s">
        <v>92</v>
      </c>
      <c r="B31" s="19"/>
      <c r="C31" s="79"/>
      <c r="D31" s="79"/>
      <c r="E31" s="79"/>
      <c r="F31" s="79"/>
      <c r="G31" s="79"/>
      <c r="H31" s="79"/>
      <c r="I31" s="79"/>
      <c r="J31" s="80"/>
      <c r="K31" s="79"/>
    </row>
    <row r="32" spans="1:11" ht="20.25" customHeight="1" x14ac:dyDescent="0.25">
      <c r="A32" s="14" t="s">
        <v>65</v>
      </c>
      <c r="B32" s="19"/>
      <c r="C32" s="81">
        <v>0</v>
      </c>
      <c r="D32" s="82"/>
      <c r="E32" s="81">
        <v>0</v>
      </c>
      <c r="F32" s="82"/>
      <c r="G32" s="81">
        <v>0</v>
      </c>
      <c r="H32" s="82"/>
      <c r="I32" s="82">
        <f>'BS PL (2-5)'!C122</f>
        <v>177086454</v>
      </c>
      <c r="J32" s="93"/>
      <c r="K32" s="82">
        <f>SUM(C32:I32)</f>
        <v>177086454</v>
      </c>
    </row>
    <row r="33" spans="1:11" ht="20.25" customHeight="1" x14ac:dyDescent="0.25">
      <c r="A33" s="14" t="s">
        <v>66</v>
      </c>
      <c r="B33" s="19"/>
      <c r="C33" s="81">
        <v>0</v>
      </c>
      <c r="D33" s="82"/>
      <c r="E33" s="81">
        <v>0</v>
      </c>
      <c r="F33" s="82"/>
      <c r="G33" s="81">
        <v>0</v>
      </c>
      <c r="H33" s="82"/>
      <c r="I33" s="82">
        <f>'BS PL (2-5)'!C125</f>
        <v>0</v>
      </c>
      <c r="J33" s="93"/>
      <c r="K33" s="82">
        <f>SUM(C33:I33)</f>
        <v>0</v>
      </c>
    </row>
    <row r="34" spans="1:11" ht="20.25" customHeight="1" x14ac:dyDescent="0.25">
      <c r="A34" s="24" t="s">
        <v>88</v>
      </c>
      <c r="B34" s="19"/>
      <c r="C34" s="85">
        <f>SUM(C32:C33)</f>
        <v>0</v>
      </c>
      <c r="D34" s="86"/>
      <c r="E34" s="85">
        <f>SUM(E32:E33)</f>
        <v>0</v>
      </c>
      <c r="F34" s="86"/>
      <c r="G34" s="85">
        <f>SUM(G32:G33)</f>
        <v>0</v>
      </c>
      <c r="H34" s="87"/>
      <c r="I34" s="85">
        <f>SUM(I32:I33)</f>
        <v>177086454</v>
      </c>
      <c r="J34" s="87"/>
      <c r="K34" s="85">
        <f>SUM(K32:K33)</f>
        <v>177086454</v>
      </c>
    </row>
    <row r="35" spans="1:11" ht="20.25" customHeight="1" x14ac:dyDescent="0.25">
      <c r="A35" s="24"/>
      <c r="B35" s="19"/>
      <c r="C35" s="79"/>
      <c r="D35" s="86"/>
      <c r="E35" s="79"/>
      <c r="F35" s="86"/>
      <c r="G35" s="79"/>
      <c r="H35" s="87"/>
      <c r="I35" s="79"/>
      <c r="J35" s="87"/>
      <c r="K35" s="79"/>
    </row>
    <row r="36" spans="1:11" ht="20.25" customHeight="1" thickBot="1" x14ac:dyDescent="0.3">
      <c r="A36" s="88" t="s">
        <v>129</v>
      </c>
      <c r="B36" s="19"/>
      <c r="C36" s="98">
        <f>SUM(C29:C33)</f>
        <v>335000000</v>
      </c>
      <c r="D36" s="90"/>
      <c r="E36" s="98">
        <f>SUM(E29:E33)</f>
        <v>673727108</v>
      </c>
      <c r="F36" s="90">
        <f>F14+F34</f>
        <v>0</v>
      </c>
      <c r="G36" s="98">
        <f>SUM(G29:G33)</f>
        <v>5296000</v>
      </c>
      <c r="H36" s="91">
        <f>H14+H34</f>
        <v>0</v>
      </c>
      <c r="I36" s="98">
        <f>SUM(I29:I33)</f>
        <v>210495268</v>
      </c>
      <c r="J36" s="86"/>
      <c r="K36" s="98">
        <f>SUM(K29:K33)</f>
        <v>1224518376</v>
      </c>
    </row>
    <row r="37" spans="1:11" ht="20.25" customHeight="1" thickTop="1" x14ac:dyDescent="0.25"/>
  </sheetData>
  <mergeCells count="4">
    <mergeCell ref="E7:I7"/>
    <mergeCell ref="G5:I5"/>
    <mergeCell ref="G20:I20"/>
    <mergeCell ref="E22:I22"/>
  </mergeCells>
  <pageMargins left="0.7" right="0.7" top="0.48" bottom="0.5" header="0.5" footer="0.5"/>
  <pageSetup paperSize="9" scale="89" firstPageNumber="6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0"/>
  <sheetViews>
    <sheetView view="pageBreakPreview" zoomScale="80" zoomScaleNormal="80" zoomScaleSheetLayoutView="80" workbookViewId="0">
      <selection activeCell="A19" sqref="A19"/>
    </sheetView>
  </sheetViews>
  <sheetFormatPr defaultColWidth="9.140625" defaultRowHeight="20.25" customHeight="1" x14ac:dyDescent="0.25"/>
  <cols>
    <col min="1" max="1" width="52.85546875" style="14" customWidth="1"/>
    <col min="2" max="2" width="8.140625" style="19" customWidth="1"/>
    <col min="3" max="3" width="15.5703125" style="14" customWidth="1"/>
    <col min="4" max="4" width="1.5703125" style="14" customWidth="1"/>
    <col min="5" max="5" width="15.5703125" style="14" customWidth="1"/>
    <col min="6" max="6" width="9.140625" style="14"/>
    <col min="7" max="7" width="13.85546875" style="14" bestFit="1" customWidth="1"/>
    <col min="8" max="16384" width="9.140625" style="14"/>
  </cols>
  <sheetData>
    <row r="1" spans="1:8" ht="20.25" customHeight="1" x14ac:dyDescent="0.3">
      <c r="A1" s="22" t="s">
        <v>0</v>
      </c>
    </row>
    <row r="2" spans="1:8" ht="20.25" customHeight="1" x14ac:dyDescent="0.25">
      <c r="A2" s="51" t="s">
        <v>95</v>
      </c>
      <c r="C2" s="52"/>
      <c r="D2" s="53"/>
      <c r="E2" s="52"/>
      <c r="F2" s="53"/>
      <c r="G2" s="52"/>
      <c r="H2" s="53"/>
    </row>
    <row r="3" spans="1:8" ht="20.25" customHeight="1" x14ac:dyDescent="0.25">
      <c r="A3" s="51"/>
      <c r="C3" s="52"/>
      <c r="D3" s="53"/>
      <c r="E3" s="52"/>
      <c r="F3" s="53"/>
      <c r="G3" s="52"/>
      <c r="H3" s="53"/>
    </row>
    <row r="4" spans="1:8" ht="20.25" customHeight="1" x14ac:dyDescent="0.25">
      <c r="A4" s="54"/>
      <c r="C4" s="43" t="s">
        <v>126</v>
      </c>
      <c r="D4" s="43"/>
      <c r="E4" s="43"/>
      <c r="F4" s="53"/>
      <c r="G4" s="52"/>
      <c r="H4" s="53"/>
    </row>
    <row r="5" spans="1:8" ht="20.25" customHeight="1" x14ac:dyDescent="0.25">
      <c r="A5" s="54"/>
      <c r="C5" s="43" t="s">
        <v>125</v>
      </c>
      <c r="D5" s="43"/>
      <c r="E5" s="43"/>
      <c r="F5" s="53"/>
      <c r="G5" s="52"/>
      <c r="H5" s="53"/>
    </row>
    <row r="6" spans="1:8" ht="20.25" customHeight="1" x14ac:dyDescent="0.25">
      <c r="A6" s="55"/>
      <c r="B6" s="19" t="s">
        <v>4</v>
      </c>
      <c r="C6" s="29">
        <f>'BS PL (2-5)'!C5</f>
        <v>2022</v>
      </c>
      <c r="D6" s="29"/>
      <c r="E6" s="29">
        <f>'BS PL (2-5)'!E5</f>
        <v>2021</v>
      </c>
      <c r="F6" s="52"/>
      <c r="G6" s="52"/>
      <c r="H6" s="53"/>
    </row>
    <row r="7" spans="1:8" ht="20.25" customHeight="1" x14ac:dyDescent="0.25">
      <c r="A7" s="55"/>
      <c r="C7" s="30" t="s">
        <v>5</v>
      </c>
      <c r="D7" s="30"/>
      <c r="E7" s="30"/>
      <c r="F7" s="52"/>
      <c r="G7" s="52"/>
      <c r="H7" s="53"/>
    </row>
    <row r="8" spans="1:8" ht="20.25" customHeight="1" x14ac:dyDescent="0.25">
      <c r="A8" s="31" t="s">
        <v>67</v>
      </c>
      <c r="C8" s="56"/>
      <c r="D8" s="56"/>
      <c r="E8" s="56"/>
      <c r="F8" s="52"/>
      <c r="G8" s="52"/>
      <c r="H8" s="53"/>
    </row>
    <row r="9" spans="1:8" ht="20.25" customHeight="1" x14ac:dyDescent="0.25">
      <c r="A9" s="14" t="s">
        <v>101</v>
      </c>
      <c r="C9" s="5">
        <f>'BS PL (2-5)'!C122</f>
        <v>177086454</v>
      </c>
      <c r="D9" s="57"/>
      <c r="E9" s="5">
        <f>'BS PL (2-5)'!E122</f>
        <v>60690375</v>
      </c>
      <c r="F9" s="52"/>
      <c r="G9" s="52"/>
      <c r="H9" s="53"/>
    </row>
    <row r="10" spans="1:8" ht="20.25" customHeight="1" x14ac:dyDescent="0.25">
      <c r="A10" s="56" t="s">
        <v>68</v>
      </c>
      <c r="C10" s="5"/>
      <c r="D10" s="57"/>
      <c r="E10" s="5"/>
      <c r="F10" s="52"/>
      <c r="G10" s="52"/>
      <c r="H10" s="53"/>
    </row>
    <row r="11" spans="1:8" ht="20.25" customHeight="1" x14ac:dyDescent="0.25">
      <c r="A11" s="18" t="s">
        <v>85</v>
      </c>
      <c r="C11" s="1">
        <f>'BS PL (2-5)'!C121</f>
        <v>43768973</v>
      </c>
      <c r="D11" s="57"/>
      <c r="E11" s="1">
        <f>'BS PL (2-5)'!E121</f>
        <v>14970758</v>
      </c>
      <c r="F11" s="52"/>
      <c r="G11" s="52"/>
      <c r="H11" s="53"/>
    </row>
    <row r="12" spans="1:8" ht="20.25" customHeight="1" x14ac:dyDescent="0.25">
      <c r="A12" s="18" t="s">
        <v>51</v>
      </c>
      <c r="C12" s="1">
        <v>1481180</v>
      </c>
      <c r="D12" s="57"/>
      <c r="E12" s="1">
        <v>7100006</v>
      </c>
      <c r="F12" s="52"/>
      <c r="G12" s="52"/>
      <c r="H12" s="53"/>
    </row>
    <row r="13" spans="1:8" ht="20.25" customHeight="1" x14ac:dyDescent="0.25">
      <c r="A13" s="18" t="s">
        <v>69</v>
      </c>
      <c r="C13" s="1">
        <v>35030910</v>
      </c>
      <c r="D13" s="57"/>
      <c r="E13" s="1">
        <v>27538669</v>
      </c>
      <c r="F13" s="52"/>
      <c r="G13" s="52"/>
      <c r="H13" s="53"/>
    </row>
    <row r="14" spans="1:8" ht="20.25" customHeight="1" x14ac:dyDescent="0.25">
      <c r="A14" s="18" t="s">
        <v>34</v>
      </c>
      <c r="C14" s="1">
        <v>882559</v>
      </c>
      <c r="D14" s="57"/>
      <c r="E14" s="1">
        <v>841434</v>
      </c>
      <c r="F14" s="52"/>
      <c r="G14" s="52"/>
      <c r="H14" s="53"/>
    </row>
    <row r="15" spans="1:8" ht="20.25" customHeight="1" x14ac:dyDescent="0.25">
      <c r="A15" s="18" t="s">
        <v>97</v>
      </c>
      <c r="C15" s="1">
        <v>0</v>
      </c>
      <c r="D15" s="57"/>
      <c r="E15" s="1">
        <v>-554903</v>
      </c>
      <c r="F15" s="52"/>
      <c r="G15" s="52"/>
      <c r="H15" s="53"/>
    </row>
    <row r="16" spans="1:8" ht="20.25" customHeight="1" x14ac:dyDescent="0.25">
      <c r="A16" s="58" t="s">
        <v>118</v>
      </c>
      <c r="B16" s="19">
        <v>11</v>
      </c>
      <c r="C16" s="1">
        <v>8435292</v>
      </c>
      <c r="D16" s="57"/>
      <c r="E16" s="1">
        <v>2534091</v>
      </c>
      <c r="F16" s="52"/>
      <c r="G16" s="52"/>
      <c r="H16" s="53"/>
    </row>
    <row r="17" spans="1:8" ht="20.25" customHeight="1" x14ac:dyDescent="0.25">
      <c r="A17" s="58" t="s">
        <v>135</v>
      </c>
      <c r="C17" s="1">
        <v>-1158692</v>
      </c>
      <c r="D17" s="57"/>
      <c r="E17" s="1">
        <v>17005863</v>
      </c>
      <c r="F17" s="52"/>
      <c r="G17" s="52"/>
      <c r="H17" s="53"/>
    </row>
    <row r="18" spans="1:8" ht="20.25" customHeight="1" x14ac:dyDescent="0.25">
      <c r="A18" s="58" t="s">
        <v>98</v>
      </c>
      <c r="C18" s="1">
        <v>125415</v>
      </c>
      <c r="D18" s="57"/>
      <c r="E18" s="1">
        <v>112360</v>
      </c>
      <c r="F18" s="52"/>
      <c r="G18" s="52"/>
      <c r="H18" s="53"/>
    </row>
    <row r="19" spans="1:8" ht="20.25" hidden="1" customHeight="1" x14ac:dyDescent="0.25">
      <c r="A19" s="58" t="s">
        <v>86</v>
      </c>
      <c r="C19" s="1"/>
      <c r="D19" s="57"/>
      <c r="E19" s="1">
        <v>0</v>
      </c>
      <c r="F19" s="52"/>
      <c r="G19" s="52"/>
      <c r="H19" s="53"/>
    </row>
    <row r="20" spans="1:8" ht="20.25" customHeight="1" x14ac:dyDescent="0.25">
      <c r="A20" s="18" t="s">
        <v>70</v>
      </c>
      <c r="C20" s="1">
        <v>-58852</v>
      </c>
      <c r="D20" s="57"/>
      <c r="E20" s="1">
        <v>-9309</v>
      </c>
      <c r="F20" s="52"/>
      <c r="G20" s="52"/>
      <c r="H20" s="53"/>
    </row>
    <row r="21" spans="1:8" ht="20.25" customHeight="1" x14ac:dyDescent="0.25">
      <c r="A21" s="24"/>
      <c r="C21" s="59">
        <f>SUM(C9:C20)</f>
        <v>265593239</v>
      </c>
      <c r="D21" s="57"/>
      <c r="E21" s="59">
        <f>SUM(E9:E20)</f>
        <v>130229344</v>
      </c>
      <c r="F21" s="52"/>
      <c r="G21" s="52"/>
      <c r="H21" s="53"/>
    </row>
    <row r="22" spans="1:8" ht="20.25" customHeight="1" x14ac:dyDescent="0.25">
      <c r="A22" s="56" t="s">
        <v>71</v>
      </c>
      <c r="B22" s="56"/>
      <c r="C22" s="5"/>
      <c r="D22" s="57"/>
      <c r="E22" s="5"/>
      <c r="F22" s="52"/>
      <c r="G22" s="52"/>
      <c r="H22" s="53"/>
    </row>
    <row r="23" spans="1:8" ht="20.25" customHeight="1" x14ac:dyDescent="0.25">
      <c r="A23" s="60" t="s">
        <v>8</v>
      </c>
      <c r="B23" s="60"/>
      <c r="C23" s="1">
        <v>-3124703</v>
      </c>
      <c r="D23" s="61"/>
      <c r="E23" s="1">
        <v>-5127830</v>
      </c>
      <c r="F23" s="62"/>
      <c r="G23" s="52"/>
      <c r="H23" s="53"/>
    </row>
    <row r="24" spans="1:8" ht="20.25" customHeight="1" x14ac:dyDescent="0.25">
      <c r="A24" s="63" t="s">
        <v>9</v>
      </c>
      <c r="C24" s="1">
        <v>-18458027</v>
      </c>
      <c r="D24" s="61"/>
      <c r="E24" s="1">
        <v>2648521</v>
      </c>
      <c r="F24" s="62"/>
      <c r="G24" s="52"/>
      <c r="H24" s="53"/>
    </row>
    <row r="25" spans="1:8" ht="20.25" customHeight="1" x14ac:dyDescent="0.25">
      <c r="A25" s="64" t="s">
        <v>72</v>
      </c>
      <c r="C25" s="1">
        <v>-12830103</v>
      </c>
      <c r="D25" s="61"/>
      <c r="E25" s="1">
        <v>6978776</v>
      </c>
      <c r="F25" s="62"/>
      <c r="G25" s="52"/>
      <c r="H25" s="53"/>
    </row>
    <row r="26" spans="1:8" ht="20.25" customHeight="1" x14ac:dyDescent="0.25">
      <c r="A26" s="64" t="s">
        <v>11</v>
      </c>
      <c r="C26" s="1">
        <v>-19652933</v>
      </c>
      <c r="D26" s="61"/>
      <c r="E26" s="1">
        <v>13503244</v>
      </c>
      <c r="F26" s="62"/>
      <c r="G26" s="52"/>
      <c r="H26" s="53"/>
    </row>
    <row r="27" spans="1:8" ht="20.25" customHeight="1" x14ac:dyDescent="0.25">
      <c r="A27" s="64" t="s">
        <v>18</v>
      </c>
      <c r="C27" s="1">
        <v>-2335400</v>
      </c>
      <c r="D27" s="61"/>
      <c r="E27" s="1">
        <v>-31743</v>
      </c>
      <c r="F27" s="62"/>
      <c r="G27" s="52"/>
      <c r="H27" s="53"/>
    </row>
    <row r="28" spans="1:8" ht="20.25" customHeight="1" x14ac:dyDescent="0.25">
      <c r="A28" s="64" t="s">
        <v>73</v>
      </c>
      <c r="C28" s="1">
        <v>65457963</v>
      </c>
      <c r="D28" s="61"/>
      <c r="E28" s="1">
        <v>-16518955</v>
      </c>
      <c r="F28" s="62"/>
      <c r="G28" s="5"/>
      <c r="H28" s="53"/>
    </row>
    <row r="29" spans="1:8" ht="20.25" customHeight="1" x14ac:dyDescent="0.25">
      <c r="A29" s="64" t="s">
        <v>25</v>
      </c>
      <c r="C29" s="1">
        <v>2433236</v>
      </c>
      <c r="D29" s="61"/>
      <c r="E29" s="1">
        <v>-29206318</v>
      </c>
      <c r="F29" s="62"/>
      <c r="G29" s="52"/>
      <c r="H29" s="53"/>
    </row>
    <row r="30" spans="1:8" ht="20.25" customHeight="1" x14ac:dyDescent="0.25">
      <c r="A30" s="64" t="s">
        <v>26</v>
      </c>
      <c r="C30" s="1">
        <v>-23724722</v>
      </c>
      <c r="D30" s="61"/>
      <c r="E30" s="1">
        <v>18501105</v>
      </c>
      <c r="F30" s="62"/>
      <c r="G30" s="52"/>
      <c r="H30" s="53"/>
    </row>
    <row r="31" spans="1:8" ht="20.25" customHeight="1" x14ac:dyDescent="0.25">
      <c r="A31" s="64" t="s">
        <v>30</v>
      </c>
      <c r="C31" s="4">
        <v>181694</v>
      </c>
      <c r="D31" s="61"/>
      <c r="E31" s="4">
        <v>-100382</v>
      </c>
      <c r="F31" s="62"/>
      <c r="G31" s="5"/>
      <c r="H31" s="53"/>
    </row>
    <row r="32" spans="1:8" ht="20.25" customHeight="1" x14ac:dyDescent="0.25">
      <c r="A32" s="64" t="s">
        <v>117</v>
      </c>
      <c r="C32" s="5">
        <f>SUM(C21:C31)</f>
        <v>253540244</v>
      </c>
      <c r="D32" s="57"/>
      <c r="E32" s="5">
        <f>SUM(E21:E31)</f>
        <v>120875762</v>
      </c>
      <c r="F32" s="52"/>
      <c r="G32" s="5"/>
      <c r="H32" s="53"/>
    </row>
    <row r="33" spans="1:8" ht="20.25" customHeight="1" x14ac:dyDescent="0.25">
      <c r="A33" s="64" t="s">
        <v>74</v>
      </c>
      <c r="C33" s="1">
        <v>-46296480</v>
      </c>
      <c r="D33" s="61"/>
      <c r="E33" s="1">
        <v>-12195713</v>
      </c>
      <c r="F33" s="52"/>
      <c r="G33" s="5"/>
      <c r="H33" s="53"/>
    </row>
    <row r="34" spans="1:8" ht="20.25" customHeight="1" x14ac:dyDescent="0.25">
      <c r="A34" s="65" t="s">
        <v>116</v>
      </c>
      <c r="C34" s="7">
        <f>SUM(C32:C33)</f>
        <v>207243764</v>
      </c>
      <c r="D34" s="66"/>
      <c r="E34" s="7">
        <f>SUM(E32:E33)</f>
        <v>108680049</v>
      </c>
      <c r="F34" s="52"/>
      <c r="G34" s="5"/>
      <c r="H34" s="53"/>
    </row>
    <row r="35" spans="1:8" ht="20.25" customHeight="1" x14ac:dyDescent="0.25">
      <c r="A35" s="24"/>
      <c r="C35" s="67"/>
      <c r="D35" s="57"/>
      <c r="E35" s="67"/>
      <c r="F35" s="52"/>
      <c r="G35" s="52"/>
      <c r="H35" s="53"/>
    </row>
    <row r="36" spans="1:8" ht="20.25" customHeight="1" x14ac:dyDescent="0.3">
      <c r="A36" s="22" t="s">
        <v>0</v>
      </c>
    </row>
    <row r="37" spans="1:8" ht="20.25" customHeight="1" x14ac:dyDescent="0.25">
      <c r="A37" s="51" t="s">
        <v>95</v>
      </c>
      <c r="C37" s="67"/>
      <c r="D37" s="57"/>
      <c r="E37" s="67"/>
      <c r="F37" s="52"/>
      <c r="G37" s="52"/>
      <c r="H37" s="53"/>
    </row>
    <row r="38" spans="1:8" ht="20.25" customHeight="1" x14ac:dyDescent="0.25">
      <c r="A38" s="54"/>
      <c r="C38" s="67"/>
      <c r="D38" s="57"/>
      <c r="E38" s="67"/>
      <c r="F38" s="52"/>
      <c r="G38" s="52"/>
      <c r="H38" s="53"/>
    </row>
    <row r="39" spans="1:8" ht="20.25" customHeight="1" x14ac:dyDescent="0.25">
      <c r="A39" s="54"/>
      <c r="C39" s="43" t="s">
        <v>126</v>
      </c>
      <c r="D39" s="43"/>
      <c r="E39" s="43"/>
      <c r="F39" s="52"/>
      <c r="G39" s="52"/>
      <c r="H39" s="53"/>
    </row>
    <row r="40" spans="1:8" ht="20.25" customHeight="1" x14ac:dyDescent="0.25">
      <c r="A40" s="68"/>
      <c r="B40" s="69"/>
      <c r="C40" s="43" t="s">
        <v>125</v>
      </c>
      <c r="D40" s="43"/>
      <c r="E40" s="43"/>
      <c r="F40" s="52"/>
      <c r="G40" s="52"/>
      <c r="H40" s="53"/>
    </row>
    <row r="41" spans="1:8" ht="20.25" customHeight="1" x14ac:dyDescent="0.25">
      <c r="B41" s="19" t="s">
        <v>4</v>
      </c>
      <c r="C41" s="29">
        <f>C6</f>
        <v>2022</v>
      </c>
      <c r="D41" s="29"/>
      <c r="E41" s="29">
        <f>E6</f>
        <v>2021</v>
      </c>
      <c r="F41" s="52"/>
      <c r="G41" s="52"/>
      <c r="H41" s="53"/>
    </row>
    <row r="42" spans="1:8" ht="20.25" customHeight="1" x14ac:dyDescent="0.25">
      <c r="C42" s="30" t="s">
        <v>5</v>
      </c>
      <c r="D42" s="30"/>
      <c r="E42" s="30"/>
      <c r="F42" s="52"/>
      <c r="G42" s="52"/>
      <c r="H42" s="53"/>
    </row>
    <row r="43" spans="1:8" ht="20.25" customHeight="1" x14ac:dyDescent="0.25">
      <c r="A43" s="31" t="s">
        <v>75</v>
      </c>
      <c r="C43" s="56"/>
      <c r="D43" s="56"/>
      <c r="E43" s="56"/>
      <c r="F43" s="52"/>
      <c r="G43" s="52"/>
      <c r="H43" s="53"/>
    </row>
    <row r="44" spans="1:8" ht="20.25" customHeight="1" x14ac:dyDescent="0.25">
      <c r="A44" s="14" t="s">
        <v>99</v>
      </c>
      <c r="C44" s="1">
        <v>0</v>
      </c>
      <c r="D44" s="57"/>
      <c r="E44" s="5">
        <v>1991</v>
      </c>
      <c r="F44" s="52"/>
      <c r="G44" s="52"/>
      <c r="H44" s="53"/>
    </row>
    <row r="45" spans="1:8" ht="20.25" customHeight="1" x14ac:dyDescent="0.25">
      <c r="A45" s="18" t="s">
        <v>76</v>
      </c>
      <c r="C45" s="1">
        <v>0</v>
      </c>
      <c r="D45" s="70"/>
      <c r="E45" s="1">
        <v>22000000</v>
      </c>
      <c r="F45" s="52"/>
      <c r="G45" s="52"/>
      <c r="H45" s="53"/>
    </row>
    <row r="46" spans="1:8" ht="20.25" customHeight="1" x14ac:dyDescent="0.25">
      <c r="A46" s="18" t="s">
        <v>136</v>
      </c>
      <c r="C46" s="1">
        <v>0</v>
      </c>
      <c r="D46" s="70"/>
      <c r="E46" s="1">
        <v>-22000000</v>
      </c>
      <c r="F46" s="52"/>
      <c r="G46" s="52"/>
      <c r="H46" s="53"/>
    </row>
    <row r="47" spans="1:8" ht="20.25" customHeight="1" x14ac:dyDescent="0.25">
      <c r="A47" s="18" t="s">
        <v>111</v>
      </c>
      <c r="C47" s="1">
        <v>-97222450</v>
      </c>
      <c r="D47" s="71"/>
      <c r="E47" s="1">
        <v>-24617089</v>
      </c>
      <c r="F47" s="52"/>
      <c r="G47" s="52"/>
      <c r="H47" s="53"/>
    </row>
    <row r="48" spans="1:8" ht="20.25" customHeight="1" x14ac:dyDescent="0.25">
      <c r="A48" s="18" t="s">
        <v>112</v>
      </c>
      <c r="C48" s="1">
        <v>-1357324</v>
      </c>
      <c r="D48" s="71"/>
      <c r="E48" s="1">
        <v>-426440</v>
      </c>
      <c r="F48" s="52"/>
      <c r="G48" s="52"/>
      <c r="H48" s="53"/>
    </row>
    <row r="49" spans="1:8" ht="20.25" customHeight="1" x14ac:dyDescent="0.25">
      <c r="A49" s="18" t="s">
        <v>109</v>
      </c>
      <c r="C49" s="1">
        <v>58852</v>
      </c>
      <c r="D49" s="71"/>
      <c r="E49" s="1">
        <v>268422</v>
      </c>
      <c r="F49" s="52"/>
      <c r="G49" s="52"/>
      <c r="H49" s="53"/>
    </row>
    <row r="50" spans="1:8" ht="20.25" customHeight="1" x14ac:dyDescent="0.25">
      <c r="A50" s="24" t="s">
        <v>77</v>
      </c>
      <c r="C50" s="7">
        <f>SUM(C44:C49)</f>
        <v>-98520922</v>
      </c>
      <c r="D50" s="57"/>
      <c r="E50" s="7">
        <f>SUM(E44:E49)</f>
        <v>-24773116</v>
      </c>
      <c r="F50" s="52"/>
      <c r="G50" s="52"/>
      <c r="H50" s="53"/>
    </row>
    <row r="51" spans="1:8" ht="13.7" customHeight="1" x14ac:dyDescent="0.25">
      <c r="A51" s="24"/>
      <c r="C51" s="67"/>
      <c r="D51" s="57"/>
      <c r="E51" s="67"/>
      <c r="F51" s="52"/>
      <c r="G51" s="52"/>
      <c r="H51" s="53"/>
    </row>
    <row r="52" spans="1:8" ht="20.25" customHeight="1" x14ac:dyDescent="0.25">
      <c r="A52" s="72" t="s">
        <v>78</v>
      </c>
      <c r="C52" s="5"/>
      <c r="D52" s="57"/>
      <c r="E52" s="5"/>
      <c r="F52" s="52"/>
      <c r="G52" s="52"/>
      <c r="H52" s="53"/>
    </row>
    <row r="53" spans="1:8" ht="20.25" customHeight="1" x14ac:dyDescent="0.25">
      <c r="A53" s="16" t="s">
        <v>115</v>
      </c>
      <c r="B53" s="19">
        <v>7</v>
      </c>
      <c r="C53" s="1">
        <v>765000000</v>
      </c>
      <c r="D53" s="57"/>
      <c r="E53" s="73">
        <v>0</v>
      </c>
      <c r="F53" s="52"/>
      <c r="G53" s="52"/>
      <c r="H53" s="53"/>
    </row>
    <row r="54" spans="1:8" ht="20.25" customHeight="1" x14ac:dyDescent="0.25">
      <c r="A54" s="16" t="s">
        <v>139</v>
      </c>
      <c r="B54" s="19">
        <v>7</v>
      </c>
      <c r="C54" s="1">
        <v>-23466115</v>
      </c>
      <c r="D54" s="57"/>
      <c r="E54" s="73">
        <v>0</v>
      </c>
      <c r="F54" s="52"/>
      <c r="G54" s="52"/>
      <c r="H54" s="53"/>
    </row>
    <row r="55" spans="1:8" ht="20.25" customHeight="1" x14ac:dyDescent="0.25">
      <c r="A55" s="17" t="s">
        <v>137</v>
      </c>
      <c r="C55" s="1"/>
      <c r="F55" s="52"/>
      <c r="G55" s="52"/>
      <c r="H55" s="53"/>
    </row>
    <row r="56" spans="1:8" ht="20.25" customHeight="1" x14ac:dyDescent="0.25">
      <c r="A56" s="18" t="s">
        <v>79</v>
      </c>
      <c r="C56" s="1">
        <v>-44775560</v>
      </c>
      <c r="D56" s="57"/>
      <c r="E56" s="1">
        <v>-10062883</v>
      </c>
      <c r="F56" s="52"/>
      <c r="G56" s="52"/>
      <c r="H56" s="53"/>
    </row>
    <row r="57" spans="1:8" ht="20.25" customHeight="1" x14ac:dyDescent="0.25">
      <c r="A57" s="18" t="s">
        <v>110</v>
      </c>
      <c r="C57" s="1">
        <v>0</v>
      </c>
      <c r="D57" s="57"/>
      <c r="E57" s="1">
        <v>-40000000</v>
      </c>
      <c r="F57" s="52"/>
      <c r="G57" s="52"/>
      <c r="H57" s="53"/>
    </row>
    <row r="58" spans="1:8" ht="20.25" customHeight="1" x14ac:dyDescent="0.25">
      <c r="A58" s="17" t="s">
        <v>105</v>
      </c>
      <c r="B58" s="19">
        <v>6</v>
      </c>
      <c r="C58" s="1">
        <v>-85612963</v>
      </c>
      <c r="D58" s="57"/>
      <c r="E58" s="1">
        <v>-23004691</v>
      </c>
      <c r="F58" s="52"/>
      <c r="G58" s="52"/>
      <c r="H58" s="53"/>
    </row>
    <row r="59" spans="1:8" ht="20.25" customHeight="1" x14ac:dyDescent="0.25">
      <c r="A59" s="17" t="s">
        <v>80</v>
      </c>
      <c r="C59" s="1">
        <v>-263621</v>
      </c>
      <c r="D59" s="61"/>
      <c r="E59" s="1">
        <v>-435037</v>
      </c>
      <c r="F59" s="52"/>
      <c r="G59" s="52"/>
      <c r="H59" s="53"/>
    </row>
    <row r="60" spans="1:8" ht="20.25" customHeight="1" x14ac:dyDescent="0.25">
      <c r="A60" s="17" t="s">
        <v>120</v>
      </c>
      <c r="B60" s="19">
        <v>9</v>
      </c>
      <c r="C60" s="1">
        <v>-60000000</v>
      </c>
      <c r="D60" s="61"/>
      <c r="E60" s="1">
        <v>0</v>
      </c>
      <c r="F60" s="52"/>
      <c r="G60" s="52"/>
      <c r="H60" s="53"/>
    </row>
    <row r="61" spans="1:8" ht="20.25" customHeight="1" x14ac:dyDescent="0.25">
      <c r="A61" s="18" t="s">
        <v>81</v>
      </c>
      <c r="C61" s="4">
        <v>-2281614</v>
      </c>
      <c r="D61" s="61"/>
      <c r="E61" s="4">
        <v>-7352631</v>
      </c>
      <c r="F61" s="52"/>
      <c r="G61" s="52"/>
      <c r="H61" s="53"/>
    </row>
    <row r="62" spans="1:8" ht="20.25" customHeight="1" x14ac:dyDescent="0.25">
      <c r="A62" s="24" t="s">
        <v>100</v>
      </c>
      <c r="C62" s="74">
        <f>SUM(C53:C61)</f>
        <v>548600127</v>
      </c>
      <c r="D62" s="57"/>
      <c r="E62" s="74">
        <f>SUM(E53:E61)</f>
        <v>-80855242</v>
      </c>
      <c r="F62" s="52"/>
      <c r="G62" s="52"/>
      <c r="H62" s="53"/>
    </row>
    <row r="63" spans="1:8" ht="15.6" customHeight="1" x14ac:dyDescent="0.25">
      <c r="A63" s="24"/>
      <c r="C63" s="5"/>
      <c r="D63" s="57"/>
      <c r="E63" s="5"/>
      <c r="F63" s="52"/>
      <c r="G63" s="52"/>
      <c r="H63" s="53"/>
    </row>
    <row r="64" spans="1:8" ht="20.25" customHeight="1" x14ac:dyDescent="0.25">
      <c r="A64" s="54" t="s">
        <v>132</v>
      </c>
      <c r="C64" s="8">
        <f>SUM(C50+C62+C34)</f>
        <v>657322969</v>
      </c>
      <c r="D64" s="66"/>
      <c r="E64" s="8">
        <f>SUM(E50+E62+E34)</f>
        <v>3051691</v>
      </c>
      <c r="F64" s="52"/>
      <c r="G64" s="52"/>
      <c r="H64" s="53"/>
    </row>
    <row r="65" spans="1:8" ht="20.25" customHeight="1" x14ac:dyDescent="0.25">
      <c r="A65" s="14" t="s">
        <v>82</v>
      </c>
      <c r="C65" s="1">
        <v>37900469</v>
      </c>
      <c r="D65" s="57"/>
      <c r="E65" s="1">
        <v>8677344</v>
      </c>
      <c r="F65" s="52"/>
      <c r="G65" s="52"/>
      <c r="H65" s="53"/>
    </row>
    <row r="66" spans="1:8" ht="20.25" customHeight="1" thickBot="1" x14ac:dyDescent="0.3">
      <c r="A66" s="24" t="s">
        <v>131</v>
      </c>
      <c r="C66" s="46">
        <f>SUM(C64:C65)</f>
        <v>695223438</v>
      </c>
      <c r="D66" s="66"/>
      <c r="E66" s="46">
        <f>SUM(E64:E65)</f>
        <v>11729035</v>
      </c>
      <c r="F66" s="52"/>
      <c r="G66" s="52"/>
      <c r="H66" s="53"/>
    </row>
    <row r="67" spans="1:8" ht="14.45" customHeight="1" thickTop="1" x14ac:dyDescent="0.25">
      <c r="A67" s="75"/>
      <c r="B67" s="76"/>
      <c r="C67" s="67"/>
      <c r="D67" s="57"/>
      <c r="E67" s="67"/>
      <c r="F67" s="52"/>
      <c r="G67" s="52"/>
      <c r="H67" s="53"/>
    </row>
    <row r="68" spans="1:8" ht="20.25" customHeight="1" x14ac:dyDescent="0.25">
      <c r="B68" s="20"/>
      <c r="C68" s="20"/>
    </row>
    <row r="69" spans="1:8" ht="20.25" customHeight="1" x14ac:dyDescent="0.25">
      <c r="B69" s="20"/>
      <c r="C69" s="20">
        <f>C66-'BS PL (2-5)'!C9</f>
        <v>0</v>
      </c>
    </row>
    <row r="70" spans="1:8" ht="20.25" customHeight="1" x14ac:dyDescent="0.25">
      <c r="B70" s="20"/>
      <c r="C70" s="20"/>
    </row>
  </sheetData>
  <mergeCells count="6">
    <mergeCell ref="C40:E40"/>
    <mergeCell ref="C42:E42"/>
    <mergeCell ref="C4:E4"/>
    <mergeCell ref="C5:E5"/>
    <mergeCell ref="C7:E7"/>
    <mergeCell ref="C39:E39"/>
  </mergeCells>
  <pageMargins left="0.7" right="0.7" top="0.48" bottom="0.5" header="0.5" footer="0.5"/>
  <pageSetup paperSize="9" scale="94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 (2-5)</vt:lpstr>
      <vt:lpstr>SH1-2 (6-7)</vt:lpstr>
      <vt:lpstr>CF (8-9)</vt:lpstr>
      <vt:lpstr>'BS PL (2-5)'!Print_Area</vt:lpstr>
      <vt:lpstr>'CF (8-9)'!Print_Area</vt:lpstr>
      <vt:lpstr>'SH1-2 (6-7)'!Print_Area</vt:lpstr>
      <vt:lpstr>'BS PL (2-5)'!Title2nd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Phudit, Moovoravich</cp:lastModifiedBy>
  <cp:revision/>
  <cp:lastPrinted>2022-11-01T10:41:02Z</cp:lastPrinted>
  <dcterms:created xsi:type="dcterms:W3CDTF">2006-02-21T12:46:36Z</dcterms:created>
  <dcterms:modified xsi:type="dcterms:W3CDTF">2022-11-01T10:41:49Z</dcterms:modified>
  <cp:category/>
  <cp:contentStatus/>
</cp:coreProperties>
</file>